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users/00 Samples 2021/2021-092/combined_rnf1_game/txt/"/>
    </mc:Choice>
  </mc:AlternateContent>
  <xr:revisionPtr revIDLastSave="0" documentId="13_ncr:40009_{3BF2853C-1DFC-F64F-926D-1E69253A753E}" xr6:coauthVersionLast="36" xr6:coauthVersionMax="36" xr10:uidLastSave="{00000000-0000-0000-0000-000000000000}"/>
  <bookViews>
    <workbookView xWindow="780" yWindow="460" windowWidth="32360" windowHeight="21940"/>
  </bookViews>
  <sheets>
    <sheet name="2021-092_rnf1_game_bearbeitet" sheetId="2" r:id="rId1"/>
    <sheet name="IDs enriched" sheetId="3" r:id="rId2"/>
    <sheet name="021-092_rnf1_game_protein" sheetId="1" r:id="rId3"/>
  </sheets>
  <calcPr calcId="181029" concurrentCalc="0"/>
</workbook>
</file>

<file path=xl/calcChain.xml><?xml version="1.0" encoding="utf-8"?>
<calcChain xmlns="http://schemas.openxmlformats.org/spreadsheetml/2006/main">
  <c r="CR238" i="2" l="1"/>
  <c r="CV543" i="2"/>
  <c r="CW543" i="2"/>
  <c r="CY543" i="2"/>
  <c r="CV97" i="2"/>
  <c r="CW97" i="2"/>
  <c r="CY97" i="2"/>
  <c r="CV166" i="2"/>
  <c r="CW166" i="2"/>
  <c r="CY166" i="2"/>
  <c r="CV544" i="2"/>
  <c r="CW544" i="2"/>
  <c r="CY544" i="2"/>
  <c r="CV521" i="2"/>
  <c r="CW521" i="2"/>
  <c r="CY521" i="2"/>
  <c r="CV216" i="2"/>
  <c r="CW216" i="2"/>
  <c r="CY216" i="2"/>
  <c r="CV436" i="2"/>
  <c r="CW436" i="2"/>
  <c r="CY436" i="2"/>
  <c r="CV545" i="2"/>
  <c r="CW545" i="2"/>
  <c r="CY545" i="2"/>
  <c r="CV63" i="2"/>
  <c r="CW63" i="2"/>
  <c r="CY63" i="2"/>
  <c r="CV107" i="2"/>
  <c r="CW107" i="2"/>
  <c r="CY107" i="2"/>
  <c r="CV202" i="2"/>
  <c r="CW202" i="2"/>
  <c r="CY202" i="2"/>
  <c r="CV98" i="2"/>
  <c r="CW98" i="2"/>
  <c r="CY98" i="2"/>
  <c r="CV311" i="2"/>
  <c r="CW311" i="2"/>
  <c r="CY311" i="2"/>
  <c r="CV493" i="2"/>
  <c r="CW493" i="2"/>
  <c r="CY493" i="2"/>
  <c r="CV263" i="2"/>
  <c r="CW263" i="2"/>
  <c r="CY263" i="2"/>
  <c r="CV535" i="2"/>
  <c r="CW535" i="2"/>
  <c r="CY535" i="2"/>
  <c r="CV10" i="2"/>
  <c r="CW10" i="2"/>
  <c r="CY10" i="2"/>
  <c r="CV154" i="2"/>
  <c r="CW154" i="2"/>
  <c r="CY154" i="2"/>
  <c r="CV420" i="2"/>
  <c r="CW420" i="2"/>
  <c r="CY420" i="2"/>
  <c r="CV384" i="2"/>
  <c r="CW384" i="2"/>
  <c r="CY384" i="2"/>
  <c r="CV138" i="2"/>
  <c r="CW138" i="2"/>
  <c r="CY138" i="2"/>
  <c r="CV316" i="2"/>
  <c r="CW316" i="2"/>
  <c r="CY316" i="2"/>
  <c r="CV55" i="2"/>
  <c r="CW55" i="2"/>
  <c r="CY55" i="2"/>
  <c r="CV408" i="2"/>
  <c r="CW408" i="2"/>
  <c r="CY408" i="2"/>
  <c r="CV100" i="2"/>
  <c r="CW100" i="2"/>
  <c r="CY100" i="2"/>
  <c r="CV432" i="2"/>
  <c r="CW432" i="2"/>
  <c r="CY432" i="2"/>
  <c r="CV354" i="2"/>
  <c r="CW354" i="2"/>
  <c r="CY354" i="2"/>
  <c r="CV418" i="2"/>
  <c r="CW418" i="2"/>
  <c r="CY418" i="2"/>
  <c r="CV164" i="2"/>
  <c r="CW164" i="2"/>
  <c r="CY164" i="2"/>
  <c r="CV323" i="2"/>
  <c r="CW323" i="2"/>
  <c r="CY323" i="2"/>
  <c r="CV472" i="2"/>
  <c r="CW472" i="2"/>
  <c r="CY472" i="2"/>
  <c r="CV28" i="2"/>
  <c r="CW28" i="2"/>
  <c r="CY28" i="2"/>
  <c r="CV546" i="2"/>
  <c r="CW546" i="2"/>
  <c r="CY546" i="2"/>
  <c r="CV547" i="2"/>
  <c r="CW547" i="2"/>
  <c r="CY547" i="2"/>
  <c r="CV124" i="2"/>
  <c r="CW124" i="2"/>
  <c r="CY124" i="2"/>
  <c r="CV462" i="2"/>
  <c r="CW462" i="2"/>
  <c r="CY462" i="2"/>
  <c r="CV429" i="2"/>
  <c r="CW429" i="2"/>
  <c r="CY429" i="2"/>
  <c r="CV329" i="2"/>
  <c r="CW329" i="2"/>
  <c r="CY329" i="2"/>
  <c r="CV340" i="2"/>
  <c r="CW340" i="2"/>
  <c r="CY340" i="2"/>
  <c r="CV293" i="2"/>
  <c r="CW293" i="2"/>
  <c r="CY293" i="2"/>
  <c r="CV195" i="2"/>
  <c r="CW195" i="2"/>
  <c r="CY195" i="2"/>
  <c r="CV75" i="2"/>
  <c r="CW75" i="2"/>
  <c r="CY75" i="2"/>
  <c r="CV177" i="2"/>
  <c r="CW177" i="2"/>
  <c r="CY177" i="2"/>
  <c r="CV548" i="2"/>
  <c r="CW548" i="2"/>
  <c r="CY548" i="2"/>
  <c r="CV99" i="2"/>
  <c r="CW99" i="2"/>
  <c r="CY99" i="2"/>
  <c r="CV451" i="2"/>
  <c r="CW451" i="2"/>
  <c r="CY451" i="2"/>
  <c r="CV439" i="2"/>
  <c r="CW439" i="2"/>
  <c r="CY439" i="2"/>
  <c r="CV33" i="2"/>
  <c r="CW33" i="2"/>
  <c r="CY33" i="2"/>
  <c r="CV71" i="2"/>
  <c r="CW71" i="2"/>
  <c r="CY71" i="2"/>
  <c r="CV264" i="2"/>
  <c r="CW264" i="2"/>
  <c r="CY264" i="2"/>
  <c r="CV259" i="2"/>
  <c r="CW259" i="2"/>
  <c r="CY259" i="2"/>
  <c r="CV430" i="2"/>
  <c r="CW430" i="2"/>
  <c r="CY430" i="2"/>
  <c r="CV503" i="2"/>
  <c r="CW503" i="2"/>
  <c r="CY503" i="2"/>
  <c r="CV549" i="2"/>
  <c r="CW549" i="2"/>
  <c r="CY549" i="2"/>
  <c r="CV305" i="2"/>
  <c r="CW305" i="2"/>
  <c r="CY305" i="2"/>
  <c r="CV80" i="2"/>
  <c r="CW80" i="2"/>
  <c r="CY80" i="2"/>
  <c r="CV550" i="2"/>
  <c r="CW550" i="2"/>
  <c r="CY550" i="2"/>
  <c r="CV480" i="2"/>
  <c r="CW480" i="2"/>
  <c r="CY480" i="2"/>
  <c r="CV206" i="2"/>
  <c r="CW206" i="2"/>
  <c r="CY206" i="2"/>
  <c r="CV445" i="2"/>
  <c r="CW445" i="2"/>
  <c r="CY445" i="2"/>
  <c r="CV258" i="2"/>
  <c r="CW258" i="2"/>
  <c r="CY258" i="2"/>
  <c r="CV346" i="2"/>
  <c r="CW346" i="2"/>
  <c r="CY346" i="2"/>
  <c r="CV394" i="2"/>
  <c r="CW394" i="2"/>
  <c r="CY394" i="2"/>
  <c r="CV8" i="2"/>
  <c r="CW8" i="2"/>
  <c r="CY8" i="2"/>
  <c r="CV509" i="2"/>
  <c r="CW509" i="2"/>
  <c r="CY509" i="2"/>
  <c r="CV156" i="2"/>
  <c r="CW156" i="2"/>
  <c r="CY156" i="2"/>
  <c r="CV375" i="2"/>
  <c r="CW375" i="2"/>
  <c r="CY375" i="2"/>
  <c r="CV551" i="2"/>
  <c r="CW551" i="2"/>
  <c r="CY551" i="2"/>
  <c r="CV518" i="2"/>
  <c r="CW518" i="2"/>
  <c r="CY518" i="2"/>
  <c r="CV478" i="2"/>
  <c r="CW478" i="2"/>
  <c r="CY478" i="2"/>
  <c r="CV277" i="2"/>
  <c r="CW277" i="2"/>
  <c r="CY277" i="2"/>
  <c r="CV13" i="2"/>
  <c r="CW13" i="2"/>
  <c r="CY13" i="2"/>
  <c r="CV233" i="2"/>
  <c r="CW233" i="2"/>
  <c r="CY233" i="2"/>
  <c r="CV96" i="2"/>
  <c r="CW96" i="2"/>
  <c r="CY96" i="2"/>
  <c r="CV552" i="2"/>
  <c r="CW552" i="2"/>
  <c r="CY552" i="2"/>
  <c r="CV192" i="2"/>
  <c r="CW192" i="2"/>
  <c r="CY192" i="2"/>
  <c r="CV228" i="2"/>
  <c r="CW228" i="2"/>
  <c r="CY228" i="2"/>
  <c r="CV307" i="2"/>
  <c r="CW307" i="2"/>
  <c r="CY307" i="2"/>
  <c r="CV538" i="2"/>
  <c r="CW538" i="2"/>
  <c r="CY538" i="2"/>
  <c r="CV46" i="2"/>
  <c r="CW46" i="2"/>
  <c r="CY46" i="2"/>
  <c r="CV47" i="2"/>
  <c r="CW47" i="2"/>
  <c r="CY47" i="2"/>
  <c r="CV407" i="2"/>
  <c r="CW407" i="2"/>
  <c r="CY407" i="2"/>
  <c r="CV553" i="2"/>
  <c r="CW553" i="2"/>
  <c r="CY553" i="2"/>
  <c r="CV376" i="2"/>
  <c r="CW376" i="2"/>
  <c r="CY376" i="2"/>
  <c r="CV470" i="2"/>
  <c r="CW470" i="2"/>
  <c r="CY470" i="2"/>
  <c r="CV331" i="2"/>
  <c r="CW331" i="2"/>
  <c r="CY331" i="2"/>
  <c r="CV360" i="2"/>
  <c r="CW360" i="2"/>
  <c r="CY360" i="2"/>
  <c r="CV380" i="2"/>
  <c r="CW380" i="2"/>
  <c r="CY380" i="2"/>
  <c r="CV534" i="2"/>
  <c r="CW534" i="2"/>
  <c r="CY534" i="2"/>
  <c r="CV120" i="2"/>
  <c r="CW120" i="2"/>
  <c r="CY120" i="2"/>
  <c r="CV2" i="2"/>
  <c r="CW2" i="2"/>
  <c r="CY2" i="2"/>
  <c r="CV400" i="2"/>
  <c r="CW400" i="2"/>
  <c r="CY400" i="2"/>
  <c r="CV485" i="2"/>
  <c r="CW485" i="2"/>
  <c r="CY485" i="2"/>
  <c r="CV114" i="2"/>
  <c r="CW114" i="2"/>
  <c r="CY114" i="2"/>
  <c r="CV58" i="2"/>
  <c r="CW58" i="2"/>
  <c r="CY58" i="2"/>
  <c r="CV310" i="2"/>
  <c r="CW310" i="2"/>
  <c r="CY310" i="2"/>
  <c r="CV205" i="2"/>
  <c r="CW205" i="2"/>
  <c r="CY205" i="2"/>
  <c r="CV292" i="2"/>
  <c r="CW292" i="2"/>
  <c r="CY292" i="2"/>
  <c r="CV204" i="2"/>
  <c r="CW204" i="2"/>
  <c r="CY204" i="2"/>
  <c r="CV82" i="2"/>
  <c r="CW82" i="2"/>
  <c r="CY82" i="2"/>
  <c r="CV352" i="2"/>
  <c r="CW352" i="2"/>
  <c r="CY352" i="2"/>
  <c r="CV526" i="2"/>
  <c r="CW526" i="2"/>
  <c r="CY526" i="2"/>
  <c r="CV554" i="2"/>
  <c r="CW554" i="2"/>
  <c r="CY554" i="2"/>
  <c r="CV555" i="2"/>
  <c r="CW555" i="2"/>
  <c r="CY555" i="2"/>
  <c r="CV7" i="2"/>
  <c r="CW7" i="2"/>
  <c r="CY7" i="2"/>
  <c r="CV396" i="2"/>
  <c r="CW396" i="2"/>
  <c r="CY396" i="2"/>
  <c r="CV315" i="2"/>
  <c r="CW315" i="2"/>
  <c r="CY315" i="2"/>
  <c r="CV556" i="2"/>
  <c r="CW556" i="2"/>
  <c r="CY556" i="2"/>
  <c r="CV83" i="2"/>
  <c r="CW83" i="2"/>
  <c r="CY83" i="2"/>
  <c r="CV557" i="2"/>
  <c r="CW557" i="2"/>
  <c r="CY557" i="2"/>
  <c r="CV161" i="2"/>
  <c r="CW161" i="2"/>
  <c r="CY161" i="2"/>
  <c r="CV275" i="2"/>
  <c r="CW275" i="2"/>
  <c r="CY275" i="2"/>
  <c r="CV93" i="2"/>
  <c r="CW93" i="2"/>
  <c r="CY93" i="2"/>
  <c r="CV115" i="2"/>
  <c r="CW115" i="2"/>
  <c r="CY115" i="2"/>
  <c r="CV508" i="2"/>
  <c r="CW508" i="2"/>
  <c r="CY508" i="2"/>
  <c r="CV108" i="2"/>
  <c r="CW108" i="2"/>
  <c r="CY108" i="2"/>
  <c r="CV252" i="2"/>
  <c r="CW252" i="2"/>
  <c r="CY252" i="2"/>
  <c r="CV322" i="2"/>
  <c r="CW322" i="2"/>
  <c r="CY322" i="2"/>
  <c r="CV302" i="2"/>
  <c r="CW302" i="2"/>
  <c r="CY302" i="2"/>
  <c r="CV558" i="2"/>
  <c r="CW558" i="2"/>
  <c r="CY558" i="2"/>
  <c r="CV95" i="2"/>
  <c r="CW95" i="2"/>
  <c r="CY95" i="2"/>
  <c r="CV517" i="2"/>
  <c r="CW517" i="2"/>
  <c r="CY517" i="2"/>
  <c r="CV330" i="2"/>
  <c r="CW330" i="2"/>
  <c r="CY330" i="2"/>
  <c r="CV357" i="2"/>
  <c r="CW357" i="2"/>
  <c r="CY357" i="2"/>
  <c r="CV170" i="2"/>
  <c r="CW170" i="2"/>
  <c r="CY170" i="2"/>
  <c r="CV221" i="2"/>
  <c r="CW221" i="2"/>
  <c r="CY221" i="2"/>
  <c r="CV435" i="2"/>
  <c r="CW435" i="2"/>
  <c r="CY435" i="2"/>
  <c r="CV146" i="2"/>
  <c r="CW146" i="2"/>
  <c r="CY146" i="2"/>
  <c r="CV84" i="2"/>
  <c r="CW84" i="2"/>
  <c r="CY84" i="2"/>
  <c r="CV381" i="2"/>
  <c r="CW381" i="2"/>
  <c r="CY381" i="2"/>
  <c r="CV379" i="2"/>
  <c r="CW379" i="2"/>
  <c r="CY379" i="2"/>
  <c r="CV317" i="2"/>
  <c r="CW317" i="2"/>
  <c r="CY317" i="2"/>
  <c r="CV469" i="2"/>
  <c r="CW469" i="2"/>
  <c r="CY469" i="2"/>
  <c r="CV187" i="2"/>
  <c r="CW187" i="2"/>
  <c r="CY187" i="2"/>
  <c r="CV414" i="2"/>
  <c r="CW414" i="2"/>
  <c r="CY414" i="2"/>
  <c r="CV217" i="2"/>
  <c r="CW217" i="2"/>
  <c r="CY217" i="2"/>
  <c r="CV269" i="2"/>
  <c r="CW269" i="2"/>
  <c r="CY269" i="2"/>
  <c r="CV265" i="2"/>
  <c r="CW265" i="2"/>
  <c r="CY265" i="2"/>
  <c r="CV137" i="2"/>
  <c r="CW137" i="2"/>
  <c r="CY137" i="2"/>
  <c r="CV30" i="2"/>
  <c r="CW30" i="2"/>
  <c r="CY30" i="2"/>
  <c r="CV327" i="2"/>
  <c r="CW327" i="2"/>
  <c r="CY327" i="2"/>
  <c r="CV60" i="2"/>
  <c r="CW60" i="2"/>
  <c r="CY60" i="2"/>
  <c r="CV464" i="2"/>
  <c r="CW464" i="2"/>
  <c r="CY464" i="2"/>
  <c r="CV225" i="2"/>
  <c r="CW225" i="2"/>
  <c r="CY225" i="2"/>
  <c r="CV559" i="2"/>
  <c r="CW559" i="2"/>
  <c r="CY559" i="2"/>
  <c r="CV490" i="2"/>
  <c r="CW490" i="2"/>
  <c r="CY490" i="2"/>
  <c r="CV284" i="2"/>
  <c r="CW284" i="2"/>
  <c r="CY284" i="2"/>
  <c r="CV338" i="2"/>
  <c r="CW338" i="2"/>
  <c r="CY338" i="2"/>
  <c r="CV121" i="2"/>
  <c r="CW121" i="2"/>
  <c r="CY121" i="2"/>
  <c r="CV126" i="2"/>
  <c r="CW126" i="2"/>
  <c r="CY126" i="2"/>
  <c r="CV501" i="2"/>
  <c r="CW501" i="2"/>
  <c r="CY501" i="2"/>
  <c r="CV279" i="2"/>
  <c r="CW279" i="2"/>
  <c r="CY279" i="2"/>
  <c r="CV372" i="2"/>
  <c r="CW372" i="2"/>
  <c r="CY372" i="2"/>
  <c r="CV560" i="2"/>
  <c r="CW560" i="2"/>
  <c r="CY560" i="2"/>
  <c r="CV532" i="2"/>
  <c r="CW532" i="2"/>
  <c r="CY532" i="2"/>
  <c r="CV104" i="2"/>
  <c r="CW104" i="2"/>
  <c r="CY104" i="2"/>
  <c r="CV296" i="2"/>
  <c r="CW296" i="2"/>
  <c r="CY296" i="2"/>
  <c r="CV510" i="2"/>
  <c r="CW510" i="2"/>
  <c r="CY510" i="2"/>
  <c r="CV351" i="2"/>
  <c r="CW351" i="2"/>
  <c r="CY351" i="2"/>
  <c r="CV561" i="2"/>
  <c r="CW561" i="2"/>
  <c r="CY561" i="2"/>
  <c r="CV210" i="2"/>
  <c r="CW210" i="2"/>
  <c r="CY210" i="2"/>
  <c r="CV92" i="2"/>
  <c r="CW92" i="2"/>
  <c r="CY92" i="2"/>
  <c r="CV355" i="2"/>
  <c r="CW355" i="2"/>
  <c r="CY355" i="2"/>
  <c r="CV325" i="2"/>
  <c r="CW325" i="2"/>
  <c r="CY325" i="2"/>
  <c r="CV290" i="2"/>
  <c r="CW290" i="2"/>
  <c r="CY290" i="2"/>
  <c r="CV481" i="2"/>
  <c r="CW481" i="2"/>
  <c r="CY481" i="2"/>
  <c r="CV122" i="2"/>
  <c r="CW122" i="2"/>
  <c r="CY122" i="2"/>
  <c r="CV135" i="2"/>
  <c r="CW135" i="2"/>
  <c r="CY135" i="2"/>
  <c r="CV128" i="2"/>
  <c r="CW128" i="2"/>
  <c r="CY128" i="2"/>
  <c r="CV392" i="2"/>
  <c r="CW392" i="2"/>
  <c r="CY392" i="2"/>
  <c r="CV69" i="2"/>
  <c r="CW69" i="2"/>
  <c r="CY69" i="2"/>
  <c r="CV125" i="2"/>
  <c r="CW125" i="2"/>
  <c r="CY125" i="2"/>
  <c r="CV337" i="2"/>
  <c r="CW337" i="2"/>
  <c r="CY337" i="2"/>
  <c r="CV416" i="2"/>
  <c r="CW416" i="2"/>
  <c r="CY416" i="2"/>
  <c r="CV219" i="2"/>
  <c r="CW219" i="2"/>
  <c r="CY219" i="2"/>
  <c r="CV199" i="2"/>
  <c r="CW199" i="2"/>
  <c r="CY199" i="2"/>
  <c r="CV271" i="2"/>
  <c r="CW271" i="2"/>
  <c r="CY271" i="2"/>
  <c r="CV533" i="2"/>
  <c r="CW533" i="2"/>
  <c r="CY533" i="2"/>
  <c r="CV361" i="2"/>
  <c r="CW361" i="2"/>
  <c r="CY361" i="2"/>
  <c r="CV373" i="2"/>
  <c r="CW373" i="2"/>
  <c r="CY373" i="2"/>
  <c r="CV562" i="2"/>
  <c r="CW562" i="2"/>
  <c r="CY562" i="2"/>
  <c r="CV336" i="2"/>
  <c r="CW336" i="2"/>
  <c r="CY336" i="2"/>
  <c r="CV12" i="2"/>
  <c r="CW12" i="2"/>
  <c r="CY12" i="2"/>
  <c r="CV523" i="2"/>
  <c r="CW523" i="2"/>
  <c r="CY523" i="2"/>
  <c r="CV320" i="2"/>
  <c r="CW320" i="2"/>
  <c r="CY320" i="2"/>
  <c r="CV471" i="2"/>
  <c r="CW471" i="2"/>
  <c r="CY471" i="2"/>
  <c r="CV448" i="2"/>
  <c r="CW448" i="2"/>
  <c r="CY448" i="2"/>
  <c r="CV123" i="2"/>
  <c r="CW123" i="2"/>
  <c r="CY123" i="2"/>
  <c r="CV21" i="2"/>
  <c r="CW21" i="2"/>
  <c r="CY21" i="2"/>
  <c r="CV25" i="2"/>
  <c r="CW25" i="2"/>
  <c r="CY25" i="2"/>
  <c r="CV563" i="2"/>
  <c r="CW563" i="2"/>
  <c r="CY563" i="2"/>
  <c r="CV90" i="2"/>
  <c r="CW90" i="2"/>
  <c r="CY90" i="2"/>
  <c r="CV200" i="2"/>
  <c r="CW200" i="2"/>
  <c r="CY200" i="2"/>
  <c r="CV507" i="2"/>
  <c r="CW507" i="2"/>
  <c r="CY507" i="2"/>
  <c r="CV212" i="2"/>
  <c r="CW212" i="2"/>
  <c r="CY212" i="2"/>
  <c r="CV116" i="2"/>
  <c r="CW116" i="2"/>
  <c r="CY116" i="2"/>
  <c r="CV256" i="2"/>
  <c r="CW256" i="2"/>
  <c r="CY256" i="2"/>
  <c r="CV348" i="2"/>
  <c r="CW348" i="2"/>
  <c r="CY348" i="2"/>
  <c r="CV440" i="2"/>
  <c r="CW440" i="2"/>
  <c r="CY440" i="2"/>
  <c r="CV350" i="2"/>
  <c r="CW350" i="2"/>
  <c r="CY350" i="2"/>
  <c r="CV479" i="2"/>
  <c r="CW479" i="2"/>
  <c r="CY479" i="2"/>
  <c r="CV163" i="2"/>
  <c r="CW163" i="2"/>
  <c r="CY163" i="2"/>
  <c r="CV74" i="2"/>
  <c r="CW74" i="2"/>
  <c r="CY74" i="2"/>
  <c r="CV286" i="2"/>
  <c r="CW286" i="2"/>
  <c r="CY286" i="2"/>
  <c r="CV387" i="2"/>
  <c r="CW387" i="2"/>
  <c r="CY387" i="2"/>
  <c r="CV151" i="2"/>
  <c r="CW151" i="2"/>
  <c r="CY151" i="2"/>
  <c r="CV528" i="2"/>
  <c r="CW528" i="2"/>
  <c r="CY528" i="2"/>
  <c r="CV321" i="2"/>
  <c r="CW321" i="2"/>
  <c r="CY321" i="2"/>
  <c r="CV52" i="2"/>
  <c r="CW52" i="2"/>
  <c r="CY52" i="2"/>
  <c r="CV244" i="2"/>
  <c r="CW244" i="2"/>
  <c r="CY244" i="2"/>
  <c r="CV20" i="2"/>
  <c r="CW20" i="2"/>
  <c r="CY20" i="2"/>
  <c r="CV425" i="2"/>
  <c r="CW425" i="2"/>
  <c r="CY425" i="2"/>
  <c r="CV86" i="2"/>
  <c r="CW86" i="2"/>
  <c r="CY86" i="2"/>
  <c r="CV34" i="2"/>
  <c r="CW34" i="2"/>
  <c r="CY34" i="2"/>
  <c r="CV564" i="2"/>
  <c r="CW564" i="2"/>
  <c r="CY564" i="2"/>
  <c r="CV473" i="2"/>
  <c r="CW473" i="2"/>
  <c r="CY473" i="2"/>
  <c r="CV565" i="2"/>
  <c r="CW565" i="2"/>
  <c r="CY565" i="2"/>
  <c r="CV366" i="2"/>
  <c r="CW366" i="2"/>
  <c r="CY366" i="2"/>
  <c r="CV522" i="2"/>
  <c r="CW522" i="2"/>
  <c r="CY522" i="2"/>
  <c r="CV4" i="2"/>
  <c r="CW4" i="2"/>
  <c r="CY4" i="2"/>
  <c r="CV422" i="2"/>
  <c r="CW422" i="2"/>
  <c r="CY422" i="2"/>
  <c r="CV66" i="2"/>
  <c r="CW66" i="2"/>
  <c r="CY66" i="2"/>
  <c r="CV18" i="2"/>
  <c r="CW18" i="2"/>
  <c r="CY18" i="2"/>
  <c r="CV119" i="2"/>
  <c r="CW119" i="2"/>
  <c r="CY119" i="2"/>
  <c r="CV37" i="2"/>
  <c r="CW37" i="2"/>
  <c r="CY37" i="2"/>
  <c r="CV475" i="2"/>
  <c r="CW475" i="2"/>
  <c r="CY475" i="2"/>
  <c r="CV182" i="2"/>
  <c r="CW182" i="2"/>
  <c r="CY182" i="2"/>
  <c r="CV374" i="2"/>
  <c r="CW374" i="2"/>
  <c r="CY374" i="2"/>
  <c r="CV520" i="2"/>
  <c r="CW520" i="2"/>
  <c r="CY520" i="2"/>
  <c r="CV248" i="2"/>
  <c r="CW248" i="2"/>
  <c r="CY248" i="2"/>
  <c r="CV175" i="2"/>
  <c r="CW175" i="2"/>
  <c r="CY175" i="2"/>
  <c r="CV250" i="2"/>
  <c r="CW250" i="2"/>
  <c r="CY250" i="2"/>
  <c r="CV326" i="2"/>
  <c r="CW326" i="2"/>
  <c r="CY326" i="2"/>
  <c r="CV403" i="2"/>
  <c r="CW403" i="2"/>
  <c r="CY403" i="2"/>
  <c r="CV566" i="2"/>
  <c r="CW566" i="2"/>
  <c r="CY566" i="2"/>
  <c r="CV318" i="2"/>
  <c r="CW318" i="2"/>
  <c r="CY318" i="2"/>
  <c r="CV513" i="2"/>
  <c r="CW513" i="2"/>
  <c r="CY513" i="2"/>
  <c r="CV362" i="2"/>
  <c r="CW362" i="2"/>
  <c r="CY362" i="2"/>
  <c r="CV421" i="2"/>
  <c r="CW421" i="2"/>
  <c r="CY421" i="2"/>
  <c r="CV240" i="2"/>
  <c r="CW240" i="2"/>
  <c r="CY240" i="2"/>
  <c r="CV262" i="2"/>
  <c r="CW262" i="2"/>
  <c r="CY262" i="2"/>
  <c r="CV16" i="2"/>
  <c r="CW16" i="2"/>
  <c r="CY16" i="2"/>
  <c r="CV150" i="2"/>
  <c r="CW150" i="2"/>
  <c r="CY150" i="2"/>
  <c r="CV397" i="2"/>
  <c r="CW397" i="2"/>
  <c r="CY397" i="2"/>
  <c r="CV417" i="2"/>
  <c r="CW417" i="2"/>
  <c r="CY417" i="2"/>
  <c r="CV442" i="2"/>
  <c r="CW442" i="2"/>
  <c r="CY442" i="2"/>
  <c r="CV291" i="2"/>
  <c r="CW291" i="2"/>
  <c r="CY291" i="2"/>
  <c r="CV89" i="2"/>
  <c r="CW89" i="2"/>
  <c r="CY89" i="2"/>
  <c r="CV70" i="2"/>
  <c r="CW70" i="2"/>
  <c r="CY70" i="2"/>
  <c r="CV131" i="2"/>
  <c r="CW131" i="2"/>
  <c r="CY131" i="2"/>
  <c r="CV515" i="2"/>
  <c r="CW515" i="2"/>
  <c r="CY515" i="2"/>
  <c r="CV306" i="2"/>
  <c r="CW306" i="2"/>
  <c r="CY306" i="2"/>
  <c r="CV567" i="2"/>
  <c r="CW567" i="2"/>
  <c r="CY567" i="2"/>
  <c r="CV51" i="2"/>
  <c r="CW51" i="2"/>
  <c r="CY51" i="2"/>
  <c r="CV405" i="2"/>
  <c r="CW405" i="2"/>
  <c r="CY405" i="2"/>
  <c r="CV160" i="2"/>
  <c r="CW160" i="2"/>
  <c r="CY160" i="2"/>
  <c r="CV197" i="2"/>
  <c r="CW197" i="2"/>
  <c r="CY197" i="2"/>
  <c r="CV147" i="2"/>
  <c r="CW147" i="2"/>
  <c r="CY147" i="2"/>
  <c r="CV239" i="2"/>
  <c r="CW239" i="2"/>
  <c r="CY239" i="2"/>
  <c r="CV144" i="2"/>
  <c r="CW144" i="2"/>
  <c r="CY144" i="2"/>
  <c r="CV118" i="2"/>
  <c r="CW118" i="2"/>
  <c r="CY118" i="2"/>
  <c r="CV260" i="2"/>
  <c r="CW260" i="2"/>
  <c r="CY260" i="2"/>
  <c r="CV133" i="2"/>
  <c r="CW133" i="2"/>
  <c r="CY133" i="2"/>
  <c r="CV174" i="2"/>
  <c r="CW174" i="2"/>
  <c r="CY174" i="2"/>
  <c r="CV539" i="2"/>
  <c r="CW539" i="2"/>
  <c r="CY539" i="2"/>
  <c r="CV237" i="2"/>
  <c r="CW237" i="2"/>
  <c r="CY237" i="2"/>
  <c r="CV487" i="2"/>
  <c r="CW487" i="2"/>
  <c r="CY487" i="2"/>
  <c r="CV214" i="2"/>
  <c r="CW214" i="2"/>
  <c r="CY214" i="2"/>
  <c r="CV45" i="2"/>
  <c r="CW45" i="2"/>
  <c r="CY45" i="2"/>
  <c r="CV536" i="2"/>
  <c r="CW536" i="2"/>
  <c r="CY536" i="2"/>
  <c r="CV143" i="2"/>
  <c r="CW143" i="2"/>
  <c r="CY143" i="2"/>
  <c r="CV50" i="2"/>
  <c r="CW50" i="2"/>
  <c r="CY50" i="2"/>
  <c r="CV505" i="2"/>
  <c r="CW505" i="2"/>
  <c r="CY505" i="2"/>
  <c r="CV54" i="2"/>
  <c r="CW54" i="2"/>
  <c r="CY54" i="2"/>
  <c r="CV261" i="2"/>
  <c r="CW261" i="2"/>
  <c r="CY261" i="2"/>
  <c r="CV335" i="2"/>
  <c r="CW335" i="2"/>
  <c r="CY335" i="2"/>
  <c r="CV531" i="2"/>
  <c r="CW531" i="2"/>
  <c r="CY531" i="2"/>
  <c r="CV157" i="2"/>
  <c r="CW157" i="2"/>
  <c r="CY157" i="2"/>
  <c r="CV231" i="2"/>
  <c r="CW231" i="2"/>
  <c r="CY231" i="2"/>
  <c r="CV78" i="2"/>
  <c r="CW78" i="2"/>
  <c r="CY78" i="2"/>
  <c r="CV9" i="2"/>
  <c r="CW9" i="2"/>
  <c r="CY9" i="2"/>
  <c r="CV319" i="2"/>
  <c r="CW319" i="2"/>
  <c r="CY319" i="2"/>
  <c r="CV511" i="2"/>
  <c r="CW511" i="2"/>
  <c r="CY511" i="2"/>
  <c r="CV76" i="2"/>
  <c r="CW76" i="2"/>
  <c r="CY76" i="2"/>
  <c r="CV500" i="2"/>
  <c r="CW500" i="2"/>
  <c r="CY500" i="2"/>
  <c r="CV19" i="2"/>
  <c r="CW19" i="2"/>
  <c r="CY19" i="2"/>
  <c r="CV568" i="2"/>
  <c r="CW568" i="2"/>
  <c r="CY568" i="2"/>
  <c r="CV569" i="2"/>
  <c r="CW569" i="2"/>
  <c r="CY569" i="2"/>
  <c r="CV308" i="2"/>
  <c r="CW308" i="2"/>
  <c r="CY308" i="2"/>
  <c r="CV349" i="2"/>
  <c r="CW349" i="2"/>
  <c r="CY349" i="2"/>
  <c r="CV410" i="2"/>
  <c r="CW410" i="2"/>
  <c r="CY410" i="2"/>
  <c r="CV497" i="2"/>
  <c r="CW497" i="2"/>
  <c r="CY497" i="2"/>
  <c r="CV570" i="2"/>
  <c r="CW570" i="2"/>
  <c r="CY570" i="2"/>
  <c r="CV294" i="2"/>
  <c r="CW294" i="2"/>
  <c r="CY294" i="2"/>
  <c r="CV519" i="2"/>
  <c r="CW519" i="2"/>
  <c r="CY519" i="2"/>
  <c r="CV29" i="2"/>
  <c r="CW29" i="2"/>
  <c r="CY29" i="2"/>
  <c r="CV303" i="2"/>
  <c r="CW303" i="2"/>
  <c r="CY303" i="2"/>
  <c r="CV57" i="2"/>
  <c r="CW57" i="2"/>
  <c r="CY57" i="2"/>
  <c r="CV85" i="2"/>
  <c r="CW85" i="2"/>
  <c r="CY85" i="2"/>
  <c r="CV395" i="2"/>
  <c r="CW395" i="2"/>
  <c r="CY395" i="2"/>
  <c r="CV378" i="2"/>
  <c r="CW378" i="2"/>
  <c r="CY378" i="2"/>
  <c r="CV571" i="2"/>
  <c r="CW571" i="2"/>
  <c r="CY571" i="2"/>
  <c r="CV443" i="2"/>
  <c r="CW443" i="2"/>
  <c r="CY443" i="2"/>
  <c r="CV527" i="2"/>
  <c r="CW527" i="2"/>
  <c r="CY527" i="2"/>
  <c r="CV222" i="2"/>
  <c r="CW222" i="2"/>
  <c r="CY222" i="2"/>
  <c r="CV572" i="2"/>
  <c r="CW572" i="2"/>
  <c r="CY572" i="2"/>
  <c r="CV11" i="2"/>
  <c r="CW11" i="2"/>
  <c r="CY11" i="2"/>
  <c r="CV324" i="2"/>
  <c r="CW324" i="2"/>
  <c r="CY324" i="2"/>
  <c r="CV573" i="2"/>
  <c r="CW573" i="2"/>
  <c r="CY573" i="2"/>
  <c r="CV241" i="2"/>
  <c r="CW241" i="2"/>
  <c r="CY241" i="2"/>
  <c r="CV398" i="2"/>
  <c r="CW398" i="2"/>
  <c r="CY398" i="2"/>
  <c r="CV537" i="2"/>
  <c r="CW537" i="2"/>
  <c r="CY537" i="2"/>
  <c r="CV36" i="2"/>
  <c r="CW36" i="2"/>
  <c r="CY36" i="2"/>
  <c r="CV450" i="2"/>
  <c r="CW450" i="2"/>
  <c r="CY450" i="2"/>
  <c r="CV367" i="2"/>
  <c r="CW367" i="2"/>
  <c r="CY367" i="2"/>
  <c r="CV467" i="2"/>
  <c r="CW467" i="2"/>
  <c r="CY467" i="2"/>
  <c r="CV463" i="2"/>
  <c r="CW463" i="2"/>
  <c r="CY463" i="2"/>
  <c r="CV574" i="2"/>
  <c r="CW574" i="2"/>
  <c r="CY574" i="2"/>
  <c r="CV524" i="2"/>
  <c r="CW524" i="2"/>
  <c r="CY524" i="2"/>
  <c r="CV270" i="2"/>
  <c r="CW270" i="2"/>
  <c r="CY270" i="2"/>
  <c r="CV575" i="2"/>
  <c r="CW575" i="2"/>
  <c r="CY575" i="2"/>
  <c r="CV251" i="2"/>
  <c r="CW251" i="2"/>
  <c r="CY251" i="2"/>
  <c r="CV486" i="2"/>
  <c r="CW486" i="2"/>
  <c r="CY486" i="2"/>
  <c r="CV363" i="2"/>
  <c r="CW363" i="2"/>
  <c r="CY363" i="2"/>
  <c r="CV465" i="2"/>
  <c r="CW465" i="2"/>
  <c r="CY465" i="2"/>
  <c r="CV267" i="2"/>
  <c r="CW267" i="2"/>
  <c r="CY267" i="2"/>
  <c r="CV173" i="2"/>
  <c r="CW173" i="2"/>
  <c r="CY173" i="2"/>
  <c r="CV576" i="2"/>
  <c r="CW576" i="2"/>
  <c r="CY576" i="2"/>
  <c r="CV359" i="2"/>
  <c r="CW359" i="2"/>
  <c r="CY359" i="2"/>
  <c r="CV577" i="2"/>
  <c r="CW577" i="2"/>
  <c r="CY577" i="2"/>
  <c r="CV438" i="2"/>
  <c r="CW438" i="2"/>
  <c r="CY438" i="2"/>
  <c r="CV447" i="2"/>
  <c r="CW447" i="2"/>
  <c r="CY447" i="2"/>
  <c r="CV17" i="2"/>
  <c r="CW17" i="2"/>
  <c r="CY17" i="2"/>
  <c r="CV345" i="2"/>
  <c r="CW345" i="2"/>
  <c r="CY345" i="2"/>
  <c r="CV578" i="2"/>
  <c r="CW578" i="2"/>
  <c r="CY578" i="2"/>
  <c r="CV162" i="2"/>
  <c r="CW162" i="2"/>
  <c r="CY162" i="2"/>
  <c r="CV482" i="2"/>
  <c r="CW482" i="2"/>
  <c r="CY482" i="2"/>
  <c r="CV189" i="2"/>
  <c r="CW189" i="2"/>
  <c r="CY189" i="2"/>
  <c r="CV130" i="2"/>
  <c r="CW130" i="2"/>
  <c r="CY130" i="2"/>
  <c r="CV530" i="2"/>
  <c r="CW530" i="2"/>
  <c r="CY530" i="2"/>
  <c r="CV441" i="2"/>
  <c r="CW441" i="2"/>
  <c r="CY441" i="2"/>
  <c r="CV167" i="2"/>
  <c r="CW167" i="2"/>
  <c r="CY167" i="2"/>
  <c r="CV232" i="2"/>
  <c r="CW232" i="2"/>
  <c r="CY232" i="2"/>
  <c r="CV328" i="2"/>
  <c r="CW328" i="2"/>
  <c r="CY328" i="2"/>
  <c r="CV426" i="2"/>
  <c r="CW426" i="2"/>
  <c r="CY426" i="2"/>
  <c r="CV496" i="2"/>
  <c r="CW496" i="2"/>
  <c r="CY496" i="2"/>
  <c r="CV289" i="2"/>
  <c r="CW289" i="2"/>
  <c r="CY289" i="2"/>
  <c r="CV255" i="2"/>
  <c r="CW255" i="2"/>
  <c r="CY255" i="2"/>
  <c r="CV502" i="2"/>
  <c r="CW502" i="2"/>
  <c r="CY502" i="2"/>
  <c r="CV129" i="2"/>
  <c r="CW129" i="2"/>
  <c r="CY129" i="2"/>
  <c r="CV476" i="2"/>
  <c r="CW476" i="2"/>
  <c r="CY476" i="2"/>
  <c r="CV295" i="2"/>
  <c r="CW295" i="2"/>
  <c r="CY295" i="2"/>
  <c r="CV484" i="2"/>
  <c r="CW484" i="2"/>
  <c r="CY484" i="2"/>
  <c r="CV466" i="2"/>
  <c r="CW466" i="2"/>
  <c r="CY466" i="2"/>
  <c r="CV388" i="2"/>
  <c r="CW388" i="2"/>
  <c r="CY388" i="2"/>
  <c r="CV139" i="2"/>
  <c r="CW139" i="2"/>
  <c r="CY139" i="2"/>
  <c r="CV280" i="2"/>
  <c r="CW280" i="2"/>
  <c r="CY280" i="2"/>
  <c r="CV579" i="2"/>
  <c r="CW579" i="2"/>
  <c r="CY579" i="2"/>
  <c r="CV353" i="2"/>
  <c r="CW353" i="2"/>
  <c r="CY353" i="2"/>
  <c r="CV87" i="2"/>
  <c r="CW87" i="2"/>
  <c r="CY87" i="2"/>
  <c r="CV272" i="2"/>
  <c r="CW272" i="2"/>
  <c r="CY272" i="2"/>
  <c r="CV41" i="2"/>
  <c r="CW41" i="2"/>
  <c r="CY41" i="2"/>
  <c r="CV347" i="2"/>
  <c r="CW347" i="2"/>
  <c r="CY347" i="2"/>
  <c r="CV314" i="2"/>
  <c r="CW314" i="2"/>
  <c r="CY314" i="2"/>
  <c r="CV179" i="2"/>
  <c r="CW179" i="2"/>
  <c r="CY179" i="2"/>
  <c r="CV249" i="2"/>
  <c r="CW249" i="2"/>
  <c r="CY249" i="2"/>
  <c r="CV299" i="2"/>
  <c r="CW299" i="2"/>
  <c r="CY299" i="2"/>
  <c r="CV491" i="2"/>
  <c r="CW491" i="2"/>
  <c r="CY491" i="2"/>
  <c r="CV14" i="2"/>
  <c r="CW14" i="2"/>
  <c r="CY14" i="2"/>
  <c r="CV153" i="2"/>
  <c r="CW153" i="2"/>
  <c r="CY153" i="2"/>
  <c r="CV190" i="2"/>
  <c r="CW190" i="2"/>
  <c r="CY190" i="2"/>
  <c r="CV245" i="2"/>
  <c r="CW245" i="2"/>
  <c r="CY245" i="2"/>
  <c r="CV401" i="2"/>
  <c r="CW401" i="2"/>
  <c r="CY401" i="2"/>
  <c r="CV22" i="2"/>
  <c r="CW22" i="2"/>
  <c r="CY22" i="2"/>
  <c r="CV504" i="2"/>
  <c r="CW504" i="2"/>
  <c r="CY504" i="2"/>
  <c r="CV580" i="2"/>
  <c r="CW580" i="2"/>
  <c r="CY580" i="2"/>
  <c r="CV461" i="2"/>
  <c r="CW461" i="2"/>
  <c r="CY461" i="2"/>
  <c r="CV5" i="2"/>
  <c r="CW5" i="2"/>
  <c r="CY5" i="2"/>
  <c r="CV59" i="2"/>
  <c r="CW59" i="2"/>
  <c r="CY59" i="2"/>
  <c r="CV364" i="2"/>
  <c r="CW364" i="2"/>
  <c r="CY364" i="2"/>
  <c r="CV246" i="2"/>
  <c r="CW246" i="2"/>
  <c r="CY246" i="2"/>
  <c r="CV207" i="2"/>
  <c r="CW207" i="2"/>
  <c r="CY207" i="2"/>
  <c r="CV499" i="2"/>
  <c r="CW499" i="2"/>
  <c r="CY499" i="2"/>
  <c r="CV460" i="2"/>
  <c r="CW460" i="2"/>
  <c r="CY460" i="2"/>
  <c r="CV77" i="2"/>
  <c r="CW77" i="2"/>
  <c r="CY77" i="2"/>
  <c r="CV377" i="2"/>
  <c r="CW377" i="2"/>
  <c r="CY377" i="2"/>
  <c r="CV283" i="2"/>
  <c r="CW283" i="2"/>
  <c r="CY283" i="2"/>
  <c r="CV242" i="2"/>
  <c r="CW242" i="2"/>
  <c r="CY242" i="2"/>
  <c r="CV266" i="2"/>
  <c r="CW266" i="2"/>
  <c r="CY266" i="2"/>
  <c r="CV428" i="2"/>
  <c r="CW428" i="2"/>
  <c r="CY428" i="2"/>
  <c r="CV211" i="2"/>
  <c r="CW211" i="2"/>
  <c r="CY211" i="2"/>
  <c r="CV213" i="2"/>
  <c r="CW213" i="2"/>
  <c r="CY213" i="2"/>
  <c r="CV581" i="2"/>
  <c r="CW581" i="2"/>
  <c r="CY581" i="2"/>
  <c r="CV201" i="2"/>
  <c r="CW201" i="2"/>
  <c r="CY201" i="2"/>
  <c r="CV276" i="2"/>
  <c r="CW276" i="2"/>
  <c r="CY276" i="2"/>
  <c r="CV390" i="2"/>
  <c r="CW390" i="2"/>
  <c r="CY390" i="2"/>
  <c r="CV112" i="2"/>
  <c r="CW112" i="2"/>
  <c r="CY112" i="2"/>
  <c r="CV301" i="2"/>
  <c r="CW301" i="2"/>
  <c r="CY301" i="2"/>
  <c r="CV541" i="2"/>
  <c r="CW541" i="2"/>
  <c r="CY541" i="2"/>
  <c r="CV313" i="2"/>
  <c r="CW313" i="2"/>
  <c r="CY313" i="2"/>
  <c r="CV171" i="2"/>
  <c r="CW171" i="2"/>
  <c r="CY171" i="2"/>
  <c r="CV371" i="2"/>
  <c r="CW371" i="2"/>
  <c r="CY371" i="2"/>
  <c r="CV243" i="2"/>
  <c r="CW243" i="2"/>
  <c r="CY243" i="2"/>
  <c r="CV209" i="2"/>
  <c r="CW209" i="2"/>
  <c r="CY209" i="2"/>
  <c r="CV492" i="2"/>
  <c r="CW492" i="2"/>
  <c r="CY492" i="2"/>
  <c r="CV109" i="2"/>
  <c r="CW109" i="2"/>
  <c r="CY109" i="2"/>
  <c r="CV516" i="2"/>
  <c r="CW516" i="2"/>
  <c r="CY516" i="2"/>
  <c r="CV230" i="2"/>
  <c r="CW230" i="2"/>
  <c r="CY230" i="2"/>
  <c r="CV413" i="2"/>
  <c r="CW413" i="2"/>
  <c r="CY413" i="2"/>
  <c r="CV186" i="2"/>
  <c r="CW186" i="2"/>
  <c r="CY186" i="2"/>
  <c r="CV196" i="2"/>
  <c r="CW196" i="2"/>
  <c r="CY196" i="2"/>
  <c r="CV142" i="2"/>
  <c r="CW142" i="2"/>
  <c r="CY142" i="2"/>
  <c r="CV582" i="2"/>
  <c r="CW582" i="2"/>
  <c r="CY582" i="2"/>
  <c r="CV383" i="2"/>
  <c r="CW383" i="2"/>
  <c r="CY383" i="2"/>
  <c r="CV369" i="2"/>
  <c r="CW369" i="2"/>
  <c r="CY369" i="2"/>
  <c r="CV140" i="2"/>
  <c r="CW140" i="2"/>
  <c r="CY140" i="2"/>
  <c r="CV483" i="2"/>
  <c r="CW483" i="2"/>
  <c r="CY483" i="2"/>
  <c r="CV159" i="2"/>
  <c r="CW159" i="2"/>
  <c r="CY159" i="2"/>
  <c r="CV273" i="2"/>
  <c r="CW273" i="2"/>
  <c r="CY273" i="2"/>
  <c r="CV583" i="2"/>
  <c r="CW583" i="2"/>
  <c r="CY583" i="2"/>
  <c r="CV495" i="2"/>
  <c r="CW495" i="2"/>
  <c r="CY495" i="2"/>
  <c r="CV110" i="2"/>
  <c r="CW110" i="2"/>
  <c r="CY110" i="2"/>
  <c r="CV145" i="2"/>
  <c r="CW145" i="2"/>
  <c r="CY145" i="2"/>
  <c r="CV178" i="2"/>
  <c r="CW178" i="2"/>
  <c r="CY178" i="2"/>
  <c r="CV132" i="2"/>
  <c r="CW132" i="2"/>
  <c r="CY132" i="2"/>
  <c r="CV489" i="2"/>
  <c r="CW489" i="2"/>
  <c r="CY489" i="2"/>
  <c r="CV412" i="2"/>
  <c r="CW412" i="2"/>
  <c r="CY412" i="2"/>
  <c r="CV584" i="2"/>
  <c r="CW584" i="2"/>
  <c r="CY584" i="2"/>
  <c r="CV223" i="2"/>
  <c r="CW223" i="2"/>
  <c r="CY223" i="2"/>
  <c r="CV300" i="2"/>
  <c r="CW300" i="2"/>
  <c r="CY300" i="2"/>
  <c r="CV49" i="2"/>
  <c r="CW49" i="2"/>
  <c r="CY49" i="2"/>
  <c r="CV585" i="2"/>
  <c r="CW585" i="2"/>
  <c r="CY585" i="2"/>
  <c r="CV586" i="2"/>
  <c r="CW586" i="2"/>
  <c r="CY586" i="2"/>
  <c r="CV220" i="2"/>
  <c r="CW220" i="2"/>
  <c r="CY220" i="2"/>
  <c r="CV587" i="2"/>
  <c r="CW587" i="2"/>
  <c r="CY587" i="2"/>
  <c r="CV184" i="2"/>
  <c r="CW184" i="2"/>
  <c r="CY184" i="2"/>
  <c r="CV333" i="2"/>
  <c r="CW333" i="2"/>
  <c r="CY333" i="2"/>
  <c r="CV312" i="2"/>
  <c r="CW312" i="2"/>
  <c r="CY312" i="2"/>
  <c r="CV588" i="2"/>
  <c r="CW588" i="2"/>
  <c r="CY588" i="2"/>
  <c r="CV53" i="2"/>
  <c r="CW53" i="2"/>
  <c r="CY53" i="2"/>
  <c r="CV218" i="2"/>
  <c r="CW218" i="2"/>
  <c r="CY218" i="2"/>
  <c r="CV48" i="2"/>
  <c r="CW48" i="2"/>
  <c r="CY48" i="2"/>
  <c r="CV113" i="2"/>
  <c r="CW113" i="2"/>
  <c r="CY113" i="2"/>
  <c r="CV193" i="2"/>
  <c r="CW193" i="2"/>
  <c r="CY193" i="2"/>
  <c r="CV514" i="2"/>
  <c r="CW514" i="2"/>
  <c r="CY514" i="2"/>
  <c r="CV103" i="2"/>
  <c r="CW103" i="2"/>
  <c r="CY103" i="2"/>
  <c r="CV15" i="2"/>
  <c r="CW15" i="2"/>
  <c r="CY15" i="2"/>
  <c r="CV194" i="2"/>
  <c r="CW194" i="2"/>
  <c r="CY194" i="2"/>
  <c r="CV35" i="2"/>
  <c r="CW35" i="2"/>
  <c r="CY35" i="2"/>
  <c r="CV44" i="2"/>
  <c r="CW44" i="2"/>
  <c r="CY44" i="2"/>
  <c r="CV434" i="2"/>
  <c r="CW434" i="2"/>
  <c r="CY434" i="2"/>
  <c r="CV437" i="2"/>
  <c r="CW437" i="2"/>
  <c r="CY437" i="2"/>
  <c r="CV474" i="2"/>
  <c r="CW474" i="2"/>
  <c r="CY474" i="2"/>
  <c r="CV589" i="2"/>
  <c r="CW589" i="2"/>
  <c r="CY589" i="2"/>
  <c r="CV235" i="2"/>
  <c r="CW235" i="2"/>
  <c r="CY235" i="2"/>
  <c r="CV370" i="2"/>
  <c r="CW370" i="2"/>
  <c r="CY370" i="2"/>
  <c r="CV433" i="2"/>
  <c r="CW433" i="2"/>
  <c r="CY433" i="2"/>
  <c r="CV226" i="2"/>
  <c r="CW226" i="2"/>
  <c r="CY226" i="2"/>
  <c r="CV494" i="2"/>
  <c r="CW494" i="2"/>
  <c r="CY494" i="2"/>
  <c r="CV65" i="2"/>
  <c r="CW65" i="2"/>
  <c r="CY65" i="2"/>
  <c r="CV257" i="2"/>
  <c r="CW257" i="2"/>
  <c r="CY257" i="2"/>
  <c r="CV540" i="2"/>
  <c r="CW540" i="2"/>
  <c r="CY540" i="2"/>
  <c r="CV24" i="2"/>
  <c r="CW24" i="2"/>
  <c r="CY24" i="2"/>
  <c r="CV152" i="2"/>
  <c r="CW152" i="2"/>
  <c r="CY152" i="2"/>
  <c r="CV399" i="2"/>
  <c r="CW399" i="2"/>
  <c r="CY399" i="2"/>
  <c r="CV304" i="2"/>
  <c r="CW304" i="2"/>
  <c r="CY304" i="2"/>
  <c r="CV102" i="2"/>
  <c r="CW102" i="2"/>
  <c r="CY102" i="2"/>
  <c r="CV61" i="2"/>
  <c r="CW61" i="2"/>
  <c r="CY61" i="2"/>
  <c r="CV254" i="2"/>
  <c r="CW254" i="2"/>
  <c r="CY254" i="2"/>
  <c r="CV72" i="2"/>
  <c r="CW72" i="2"/>
  <c r="CY72" i="2"/>
  <c r="CV287" i="2"/>
  <c r="CW287" i="2"/>
  <c r="CY287" i="2"/>
  <c r="CV79" i="2"/>
  <c r="CW79" i="2"/>
  <c r="CY79" i="2"/>
  <c r="CV149" i="2"/>
  <c r="CW149" i="2"/>
  <c r="CY149" i="2"/>
  <c r="CV477" i="2"/>
  <c r="CW477" i="2"/>
  <c r="CY477" i="2"/>
  <c r="CV356" i="2"/>
  <c r="CW356" i="2"/>
  <c r="CY356" i="2"/>
  <c r="CV386" i="2"/>
  <c r="CW386" i="2"/>
  <c r="CY386" i="2"/>
  <c r="CV94" i="2"/>
  <c r="CW94" i="2"/>
  <c r="CY94" i="2"/>
  <c r="CV368" i="2"/>
  <c r="CW368" i="2"/>
  <c r="CY368" i="2"/>
  <c r="CV458" i="2"/>
  <c r="CW458" i="2"/>
  <c r="CY458" i="2"/>
  <c r="CV40" i="2"/>
  <c r="CW40" i="2"/>
  <c r="CY40" i="2"/>
  <c r="CV297" i="2"/>
  <c r="CW297" i="2"/>
  <c r="CY297" i="2"/>
  <c r="CV456" i="2"/>
  <c r="CW456" i="2"/>
  <c r="CY456" i="2"/>
  <c r="CV26" i="2"/>
  <c r="CW26" i="2"/>
  <c r="CY26" i="2"/>
  <c r="CV42" i="2"/>
  <c r="CW42" i="2"/>
  <c r="CY42" i="2"/>
  <c r="CV38" i="2"/>
  <c r="CW38" i="2"/>
  <c r="CY38" i="2"/>
  <c r="CV180" i="2"/>
  <c r="CW180" i="2"/>
  <c r="CY180" i="2"/>
  <c r="CV298" i="2"/>
  <c r="CW298" i="2"/>
  <c r="CY298" i="2"/>
  <c r="CV457" i="2"/>
  <c r="CW457" i="2"/>
  <c r="CY457" i="2"/>
  <c r="CV6" i="2"/>
  <c r="CW6" i="2"/>
  <c r="CY6" i="2"/>
  <c r="CV449" i="2"/>
  <c r="CW449" i="2"/>
  <c r="CY449" i="2"/>
  <c r="CV389" i="2"/>
  <c r="CW389" i="2"/>
  <c r="CY389" i="2"/>
  <c r="CV229" i="2"/>
  <c r="CW229" i="2"/>
  <c r="CY229" i="2"/>
  <c r="CV148" i="2"/>
  <c r="CW148" i="2"/>
  <c r="CY148" i="2"/>
  <c r="CV342" i="2"/>
  <c r="CW342" i="2"/>
  <c r="CY342" i="2"/>
  <c r="CV253" i="2"/>
  <c r="CW253" i="2"/>
  <c r="CY253" i="2"/>
  <c r="CV73" i="2"/>
  <c r="CW73" i="2"/>
  <c r="CY73" i="2"/>
  <c r="CV590" i="2"/>
  <c r="CW590" i="2"/>
  <c r="CY590" i="2"/>
  <c r="CV415" i="2"/>
  <c r="CW415" i="2"/>
  <c r="CY415" i="2"/>
  <c r="CV288" i="2"/>
  <c r="CW288" i="2"/>
  <c r="CY288" i="2"/>
  <c r="CV64" i="2"/>
  <c r="CW64" i="2"/>
  <c r="CY64" i="2"/>
  <c r="CV3" i="2"/>
  <c r="CW3" i="2"/>
  <c r="CY3" i="2"/>
  <c r="CV339" i="2"/>
  <c r="CW339" i="2"/>
  <c r="CY339" i="2"/>
  <c r="CV468" i="2"/>
  <c r="CW468" i="2"/>
  <c r="CY468" i="2"/>
  <c r="CV459" i="2"/>
  <c r="CW459" i="2"/>
  <c r="CY459" i="2"/>
  <c r="CV529" i="2"/>
  <c r="CW529" i="2"/>
  <c r="CY529" i="2"/>
  <c r="CV165" i="2"/>
  <c r="CW165" i="2"/>
  <c r="CY165" i="2"/>
  <c r="CV106" i="2"/>
  <c r="CW106" i="2"/>
  <c r="CY106" i="2"/>
  <c r="CV332" i="2"/>
  <c r="CW332" i="2"/>
  <c r="CY332" i="2"/>
  <c r="CV101" i="2"/>
  <c r="CW101" i="2"/>
  <c r="CY101" i="2"/>
  <c r="CV234" i="2"/>
  <c r="CW234" i="2"/>
  <c r="CY234" i="2"/>
  <c r="CV203" i="2"/>
  <c r="CW203" i="2"/>
  <c r="CY203" i="2"/>
  <c r="CV382" i="2"/>
  <c r="CW382" i="2"/>
  <c r="CY382" i="2"/>
  <c r="CV334" i="2"/>
  <c r="CW334" i="2"/>
  <c r="CY334" i="2"/>
  <c r="CV591" i="2"/>
  <c r="CW591" i="2"/>
  <c r="CY591" i="2"/>
  <c r="CV592" i="2"/>
  <c r="CW592" i="2"/>
  <c r="CY592" i="2"/>
  <c r="CV365" i="2"/>
  <c r="CW365" i="2"/>
  <c r="CY365" i="2"/>
  <c r="CV427" i="2"/>
  <c r="CW427" i="2"/>
  <c r="CY427" i="2"/>
  <c r="CV419" i="2"/>
  <c r="CW419" i="2"/>
  <c r="CY419" i="2"/>
  <c r="CV39" i="2"/>
  <c r="CW39" i="2"/>
  <c r="CY39" i="2"/>
  <c r="CV181" i="2"/>
  <c r="CW181" i="2"/>
  <c r="CY181" i="2"/>
  <c r="CV236" i="2"/>
  <c r="CW236" i="2"/>
  <c r="CY236" i="2"/>
  <c r="CV141" i="2"/>
  <c r="CW141" i="2"/>
  <c r="CY141" i="2"/>
  <c r="CV208" i="2"/>
  <c r="CW208" i="2"/>
  <c r="CY208" i="2"/>
  <c r="CV134" i="2"/>
  <c r="CW134" i="2"/>
  <c r="CY134" i="2"/>
  <c r="CV105" i="2"/>
  <c r="CW105" i="2"/>
  <c r="CY105" i="2"/>
  <c r="CV341" i="2"/>
  <c r="CW341" i="2"/>
  <c r="CY341" i="2"/>
  <c r="CV176" i="2"/>
  <c r="CW176" i="2"/>
  <c r="CY176" i="2"/>
  <c r="CV224" i="2"/>
  <c r="CW224" i="2"/>
  <c r="CY224" i="2"/>
  <c r="CV188" i="2"/>
  <c r="CW188" i="2"/>
  <c r="CY188" i="2"/>
  <c r="CV285" i="2"/>
  <c r="CW285" i="2"/>
  <c r="CY285" i="2"/>
  <c r="CV402" i="2"/>
  <c r="CW402" i="2"/>
  <c r="CY402" i="2"/>
  <c r="CV452" i="2"/>
  <c r="CW452" i="2"/>
  <c r="CY452" i="2"/>
  <c r="CV68" i="2"/>
  <c r="CW68" i="2"/>
  <c r="CY68" i="2"/>
  <c r="CV268" i="2"/>
  <c r="CW268" i="2"/>
  <c r="CY268" i="2"/>
  <c r="CV91" i="2"/>
  <c r="CW91" i="2"/>
  <c r="CY91" i="2"/>
  <c r="CV488" i="2"/>
  <c r="CW488" i="2"/>
  <c r="CY488" i="2"/>
  <c r="CV117" i="2"/>
  <c r="CW117" i="2"/>
  <c r="CY117" i="2"/>
  <c r="CV411" i="2"/>
  <c r="CW411" i="2"/>
  <c r="CY411" i="2"/>
  <c r="CV67" i="2"/>
  <c r="CW67" i="2"/>
  <c r="CY67" i="2"/>
  <c r="CV393" i="2"/>
  <c r="CW393" i="2"/>
  <c r="CY393" i="2"/>
  <c r="CV185" i="2"/>
  <c r="CW185" i="2"/>
  <c r="CY185" i="2"/>
  <c r="CV593" i="2"/>
  <c r="CW593" i="2"/>
  <c r="CY593" i="2"/>
  <c r="CV183" i="2"/>
  <c r="CW183" i="2"/>
  <c r="CY183" i="2"/>
  <c r="CV594" i="2"/>
  <c r="CW594" i="2"/>
  <c r="CY594" i="2"/>
  <c r="CV391" i="2"/>
  <c r="CW391" i="2"/>
  <c r="CY391" i="2"/>
  <c r="CV309" i="2"/>
  <c r="CW309" i="2"/>
  <c r="CY309" i="2"/>
  <c r="CV111" i="2"/>
  <c r="CW111" i="2"/>
  <c r="CY111" i="2"/>
  <c r="CV81" i="2"/>
  <c r="CW81" i="2"/>
  <c r="CY81" i="2"/>
  <c r="CV453" i="2"/>
  <c r="CW453" i="2"/>
  <c r="CY453" i="2"/>
  <c r="CV281" i="2"/>
  <c r="CW281" i="2"/>
  <c r="CY281" i="2"/>
  <c r="CV542" i="2"/>
  <c r="CW542" i="2"/>
  <c r="CY542" i="2"/>
  <c r="CV424" i="2"/>
  <c r="CW424" i="2"/>
  <c r="CY424" i="2"/>
  <c r="CV198" i="2"/>
  <c r="CW198" i="2"/>
  <c r="CY198" i="2"/>
  <c r="CV595" i="2"/>
  <c r="CW595" i="2"/>
  <c r="CY595" i="2"/>
  <c r="CV172" i="2"/>
  <c r="CW172" i="2"/>
  <c r="CY172" i="2"/>
  <c r="CV32" i="2"/>
  <c r="CW32" i="2"/>
  <c r="CY32" i="2"/>
  <c r="CV23" i="2"/>
  <c r="CW23" i="2"/>
  <c r="CY23" i="2"/>
  <c r="CV444" i="2"/>
  <c r="CW444" i="2"/>
  <c r="CY444" i="2"/>
  <c r="CV227" i="2"/>
  <c r="CW227" i="2"/>
  <c r="CY227" i="2"/>
  <c r="CV385" i="2"/>
  <c r="CW385" i="2"/>
  <c r="CY385" i="2"/>
  <c r="CV274" i="2"/>
  <c r="CW274" i="2"/>
  <c r="CY274" i="2"/>
  <c r="CV169" i="2"/>
  <c r="CW169" i="2"/>
  <c r="CY169" i="2"/>
  <c r="CV282" i="2"/>
  <c r="CW282" i="2"/>
  <c r="CY282" i="2"/>
  <c r="CV247" i="2"/>
  <c r="CW247" i="2"/>
  <c r="CY247" i="2"/>
  <c r="CV191" i="2"/>
  <c r="CW191" i="2"/>
  <c r="CY191" i="2"/>
  <c r="CV278" i="2"/>
  <c r="CW278" i="2"/>
  <c r="CY278" i="2"/>
  <c r="CV43" i="2"/>
  <c r="CW43" i="2"/>
  <c r="CY43" i="2"/>
  <c r="CV215" i="2"/>
  <c r="CW215" i="2"/>
  <c r="CY215" i="2"/>
  <c r="CV455" i="2"/>
  <c r="CW455" i="2"/>
  <c r="CY455" i="2"/>
  <c r="CV358" i="2"/>
  <c r="CW358" i="2"/>
  <c r="CY358" i="2"/>
  <c r="CV27" i="2"/>
  <c r="CW27" i="2"/>
  <c r="CY27" i="2"/>
  <c r="CV158" i="2"/>
  <c r="CW158" i="2"/>
  <c r="CY158" i="2"/>
  <c r="CV62" i="2"/>
  <c r="CW62" i="2"/>
  <c r="CY62" i="2"/>
  <c r="CV31" i="2"/>
  <c r="CW31" i="2"/>
  <c r="CY31" i="2"/>
  <c r="CV127" i="2"/>
  <c r="CW127" i="2"/>
  <c r="CY127" i="2"/>
  <c r="CV596" i="2"/>
  <c r="CW596" i="2"/>
  <c r="CY596" i="2"/>
  <c r="CV512" i="2"/>
  <c r="CW512" i="2"/>
  <c r="CY512" i="2"/>
  <c r="CV525" i="2"/>
  <c r="CW525" i="2"/>
  <c r="CY525" i="2"/>
  <c r="CV597" i="2"/>
  <c r="CW597" i="2"/>
  <c r="CY597" i="2"/>
  <c r="CV168" i="2"/>
  <c r="CW168" i="2"/>
  <c r="CY168" i="2"/>
  <c r="CV56" i="2"/>
  <c r="CW56" i="2"/>
  <c r="CY56" i="2"/>
  <c r="CV344" i="2"/>
  <c r="CW344" i="2"/>
  <c r="CY344" i="2"/>
  <c r="CV88" i="2"/>
  <c r="CW88" i="2"/>
  <c r="CY88" i="2"/>
  <c r="CV406" i="2"/>
  <c r="CW406" i="2"/>
  <c r="CY406" i="2"/>
  <c r="CV155" i="2"/>
  <c r="CW155" i="2"/>
  <c r="CY155" i="2"/>
  <c r="CV409" i="2"/>
  <c r="CW409" i="2"/>
  <c r="CY409" i="2"/>
  <c r="CV136" i="2"/>
  <c r="CW136" i="2"/>
  <c r="CY136" i="2"/>
  <c r="CV506" i="2"/>
  <c r="CW506" i="2"/>
  <c r="CY506" i="2"/>
  <c r="CV423" i="2"/>
  <c r="CW423" i="2"/>
  <c r="CY423" i="2"/>
  <c r="CV343" i="2"/>
  <c r="CW343" i="2"/>
  <c r="CY343" i="2"/>
  <c r="CV404" i="2"/>
  <c r="CW404" i="2"/>
  <c r="CY404" i="2"/>
  <c r="CV598" i="2"/>
  <c r="CW598" i="2"/>
  <c r="CY598" i="2"/>
  <c r="CV498" i="2"/>
  <c r="CW498" i="2"/>
  <c r="CY498" i="2"/>
  <c r="CV446" i="2"/>
  <c r="CW446" i="2"/>
  <c r="CY446" i="2"/>
  <c r="CV431" i="2"/>
  <c r="CW431" i="2"/>
  <c r="CY431" i="2"/>
  <c r="CV454" i="2"/>
  <c r="CW454" i="2"/>
  <c r="CY454" i="2"/>
  <c r="CV599" i="2"/>
  <c r="CW599" i="2"/>
  <c r="CY599" i="2"/>
  <c r="CR543" i="2"/>
  <c r="CS543" i="2"/>
  <c r="CT543" i="2"/>
  <c r="CU543" i="2"/>
  <c r="CX543" i="2"/>
  <c r="CR97" i="2"/>
  <c r="CR2" i="2"/>
  <c r="CR3" i="2"/>
  <c r="CR4" i="2"/>
  <c r="CR5" i="2"/>
  <c r="CR6" i="2"/>
  <c r="CR7" i="2"/>
  <c r="CR8" i="2"/>
  <c r="CR9" i="2"/>
  <c r="CR10" i="2"/>
  <c r="CR11" i="2"/>
  <c r="CR12" i="2"/>
  <c r="CR13" i="2"/>
  <c r="CR14" i="2"/>
  <c r="CR15" i="2"/>
  <c r="CR16" i="2"/>
  <c r="CR17" i="2"/>
  <c r="CR18" i="2"/>
  <c r="CR19" i="2"/>
  <c r="CR20" i="2"/>
  <c r="CR21" i="2"/>
  <c r="CR22" i="2"/>
  <c r="CR23" i="2"/>
  <c r="CR24" i="2"/>
  <c r="CR25" i="2"/>
  <c r="CR26" i="2"/>
  <c r="CR27" i="2"/>
  <c r="CR28" i="2"/>
  <c r="CR29" i="2"/>
  <c r="CR30" i="2"/>
  <c r="CR31" i="2"/>
  <c r="CR32" i="2"/>
  <c r="CR33" i="2"/>
  <c r="CR34" i="2"/>
  <c r="CR35" i="2"/>
  <c r="CR36" i="2"/>
  <c r="CR37" i="2"/>
  <c r="CR38" i="2"/>
  <c r="CR39" i="2"/>
  <c r="CR40" i="2"/>
  <c r="CR41" i="2"/>
  <c r="CR42" i="2"/>
  <c r="CR43" i="2"/>
  <c r="CR44" i="2"/>
  <c r="CR45" i="2"/>
  <c r="CR46" i="2"/>
  <c r="CR47" i="2"/>
  <c r="CR48" i="2"/>
  <c r="CR49" i="2"/>
  <c r="CR50" i="2"/>
  <c r="CR51" i="2"/>
  <c r="CR52" i="2"/>
  <c r="CR53" i="2"/>
  <c r="CR54" i="2"/>
  <c r="CR55" i="2"/>
  <c r="CR56" i="2"/>
  <c r="CR57" i="2"/>
  <c r="CR58" i="2"/>
  <c r="CR59" i="2"/>
  <c r="CR60" i="2"/>
  <c r="CR61" i="2"/>
  <c r="CR62" i="2"/>
  <c r="CR63" i="2"/>
  <c r="CR64" i="2"/>
  <c r="CR65" i="2"/>
  <c r="CR66" i="2"/>
  <c r="CR67" i="2"/>
  <c r="CR68" i="2"/>
  <c r="CR69" i="2"/>
  <c r="CR70" i="2"/>
  <c r="CR71" i="2"/>
  <c r="CR72" i="2"/>
  <c r="CR73" i="2"/>
  <c r="CR74" i="2"/>
  <c r="CR75" i="2"/>
  <c r="CR76" i="2"/>
  <c r="CR77" i="2"/>
  <c r="CR78" i="2"/>
  <c r="CR79" i="2"/>
  <c r="CR80" i="2"/>
  <c r="CR81" i="2"/>
  <c r="CR82" i="2"/>
  <c r="CR83" i="2"/>
  <c r="CR84" i="2"/>
  <c r="CR85" i="2"/>
  <c r="CR224" i="2"/>
  <c r="CR86" i="2"/>
  <c r="CR87" i="2"/>
  <c r="CR88" i="2"/>
  <c r="CR89" i="2"/>
  <c r="CR90" i="2"/>
  <c r="CR91" i="2"/>
  <c r="CR92" i="2"/>
  <c r="CR93" i="2"/>
  <c r="CR94" i="2"/>
  <c r="CR95" i="2"/>
  <c r="CR96" i="2"/>
  <c r="CR98" i="2"/>
  <c r="CR99" i="2"/>
  <c r="CR100" i="2"/>
  <c r="CR101" i="2"/>
  <c r="CR102" i="2"/>
  <c r="CR103" i="2"/>
  <c r="CR104" i="2"/>
  <c r="CR105" i="2"/>
  <c r="CR106" i="2"/>
  <c r="CR107" i="2"/>
  <c r="CR108" i="2"/>
  <c r="CR109" i="2"/>
  <c r="CR110" i="2"/>
  <c r="CR111" i="2"/>
  <c r="CR112" i="2"/>
  <c r="CR113" i="2"/>
  <c r="CR114" i="2"/>
  <c r="CR115" i="2"/>
  <c r="CR116" i="2"/>
  <c r="CR117" i="2"/>
  <c r="CR118" i="2"/>
  <c r="CR119" i="2"/>
  <c r="CR120" i="2"/>
  <c r="CR121" i="2"/>
  <c r="CR122" i="2"/>
  <c r="CR123" i="2"/>
  <c r="CR124" i="2"/>
  <c r="CR125" i="2"/>
  <c r="CR126" i="2"/>
  <c r="CR127" i="2"/>
  <c r="CR128" i="2"/>
  <c r="CR129" i="2"/>
  <c r="CR130" i="2"/>
  <c r="CR131" i="2"/>
  <c r="CR132" i="2"/>
  <c r="CR133" i="2"/>
  <c r="CR134" i="2"/>
  <c r="CR135" i="2"/>
  <c r="CR136" i="2"/>
  <c r="CR137" i="2"/>
  <c r="CR138" i="2"/>
  <c r="CR139" i="2"/>
  <c r="CR140" i="2"/>
  <c r="CR141" i="2"/>
  <c r="CR142" i="2"/>
  <c r="CR143" i="2"/>
  <c r="CR144" i="2"/>
  <c r="CR225" i="2"/>
  <c r="CR226" i="2"/>
  <c r="CR145" i="2"/>
  <c r="CR146" i="2"/>
  <c r="CR147" i="2"/>
  <c r="CR227" i="2"/>
  <c r="CR148" i="2"/>
  <c r="CR228" i="2"/>
  <c r="CR149" i="2"/>
  <c r="CR150" i="2"/>
  <c r="CR229" i="2"/>
  <c r="CR151" i="2"/>
  <c r="CR152" i="2"/>
  <c r="CR230" i="2"/>
  <c r="CR153" i="2"/>
  <c r="CR231" i="2"/>
  <c r="CR154" i="2"/>
  <c r="CR155" i="2"/>
  <c r="CR232" i="2"/>
  <c r="CR156" i="2"/>
  <c r="CR157" i="2"/>
  <c r="CR158" i="2"/>
  <c r="CR233" i="2"/>
  <c r="CR234" i="2"/>
  <c r="CR159" i="2"/>
  <c r="CR235" i="2"/>
  <c r="CR236" i="2"/>
  <c r="CR160" i="2"/>
  <c r="CR161" i="2"/>
  <c r="CR162" i="2"/>
  <c r="CR163" i="2"/>
  <c r="CR164" i="2"/>
  <c r="CR165" i="2"/>
  <c r="CR237" i="2"/>
  <c r="CR166" i="2"/>
  <c r="CR167" i="2"/>
  <c r="CR168" i="2"/>
  <c r="CR169" i="2"/>
  <c r="CR170" i="2"/>
  <c r="CR171" i="2"/>
  <c r="CR172" i="2"/>
  <c r="CR173" i="2"/>
  <c r="CR239" i="2"/>
  <c r="CR174" i="2"/>
  <c r="CR175" i="2"/>
  <c r="CR176" i="2"/>
  <c r="CR177" i="2"/>
  <c r="CR240" i="2"/>
  <c r="CR178" i="2"/>
  <c r="CR241" i="2"/>
  <c r="CR179" i="2"/>
  <c r="CR180" i="2"/>
  <c r="CR242" i="2"/>
  <c r="CR181" i="2"/>
  <c r="CR182" i="2"/>
  <c r="CR183" i="2"/>
  <c r="CR184" i="2"/>
  <c r="CR185" i="2"/>
  <c r="CR186" i="2"/>
  <c r="CR187" i="2"/>
  <c r="CR243" i="2"/>
  <c r="CR188" i="2"/>
  <c r="CR189" i="2"/>
  <c r="CR190" i="2"/>
  <c r="CR244" i="2"/>
  <c r="CR245" i="2"/>
  <c r="CR191" i="2"/>
  <c r="CR246" i="2"/>
  <c r="CR247" i="2"/>
  <c r="CR248" i="2"/>
  <c r="CR249" i="2"/>
  <c r="CR192" i="2"/>
  <c r="CR193" i="2"/>
  <c r="CR194" i="2"/>
  <c r="CR195" i="2"/>
  <c r="CR250" i="2"/>
  <c r="CR196" i="2"/>
  <c r="CR251" i="2"/>
  <c r="CR252" i="2"/>
  <c r="CR253" i="2"/>
  <c r="CR197" i="2"/>
  <c r="CR254" i="2"/>
  <c r="CR255" i="2"/>
  <c r="CR256" i="2"/>
  <c r="CR257" i="2"/>
  <c r="CR258" i="2"/>
  <c r="CR259" i="2"/>
  <c r="CR260" i="2"/>
  <c r="CR261" i="2"/>
  <c r="CR262" i="2"/>
  <c r="CR263" i="2"/>
  <c r="CR264" i="2"/>
  <c r="CR265" i="2"/>
  <c r="CR266" i="2"/>
  <c r="CR267" i="2"/>
  <c r="CR268" i="2"/>
  <c r="CR269" i="2"/>
  <c r="CR270" i="2"/>
  <c r="CR198" i="2"/>
  <c r="CR271" i="2"/>
  <c r="CR272" i="2"/>
  <c r="CR273" i="2"/>
  <c r="CR199" i="2"/>
  <c r="CR274" i="2"/>
  <c r="CR275" i="2"/>
  <c r="CR200" i="2"/>
  <c r="CR276" i="2"/>
  <c r="CR201" i="2"/>
  <c r="CR202" i="2"/>
  <c r="CR203" i="2"/>
  <c r="CR204" i="2"/>
  <c r="CR205" i="2"/>
  <c r="CR277" i="2"/>
  <c r="CR278" i="2"/>
  <c r="CR279" i="2"/>
  <c r="CR280" i="2"/>
  <c r="CR206" i="2"/>
  <c r="CR281" i="2"/>
  <c r="CR207" i="2"/>
  <c r="CR208" i="2"/>
  <c r="CR209" i="2"/>
  <c r="CR282" i="2"/>
  <c r="CR283" i="2"/>
  <c r="CR210" i="2"/>
  <c r="CR284" i="2"/>
  <c r="CR285" i="2"/>
  <c r="CR211" i="2"/>
  <c r="CR286" i="2"/>
  <c r="CR287" i="2"/>
  <c r="CR288" i="2"/>
  <c r="CR289" i="2"/>
  <c r="CR290" i="2"/>
  <c r="CR291" i="2"/>
  <c r="CR292" i="2"/>
  <c r="CR293" i="2"/>
  <c r="CR294" i="2"/>
  <c r="CR295" i="2"/>
  <c r="CR296" i="2"/>
  <c r="CR297" i="2"/>
  <c r="CR298" i="2"/>
  <c r="CR299" i="2"/>
  <c r="CR300" i="2"/>
  <c r="CR301" i="2"/>
  <c r="CR302" i="2"/>
  <c r="CR303" i="2"/>
  <c r="CR304" i="2"/>
  <c r="CR305" i="2"/>
  <c r="CR306" i="2"/>
  <c r="CR307" i="2"/>
  <c r="CR212" i="2"/>
  <c r="CR308" i="2"/>
  <c r="CR309" i="2"/>
  <c r="CR310" i="2"/>
  <c r="CR213" i="2"/>
  <c r="CR311" i="2"/>
  <c r="CR312" i="2"/>
  <c r="CR313" i="2"/>
  <c r="CR314" i="2"/>
  <c r="CR315" i="2"/>
  <c r="CR316" i="2"/>
  <c r="CR317" i="2"/>
  <c r="CR318" i="2"/>
  <c r="CR214" i="2"/>
  <c r="CR215" i="2"/>
  <c r="CR319" i="2"/>
  <c r="CR320" i="2"/>
  <c r="CR321" i="2"/>
  <c r="CR322" i="2"/>
  <c r="CR323" i="2"/>
  <c r="CR324" i="2"/>
  <c r="CR325" i="2"/>
  <c r="CR216" i="2"/>
  <c r="CR217" i="2"/>
  <c r="CR326" i="2"/>
  <c r="CR327" i="2"/>
  <c r="CR328" i="2"/>
  <c r="CR329" i="2"/>
  <c r="CR330" i="2"/>
  <c r="CR331" i="2"/>
  <c r="CR332" i="2"/>
  <c r="CR333" i="2"/>
  <c r="CR218" i="2"/>
  <c r="CR219" i="2"/>
  <c r="CR334" i="2"/>
  <c r="CR335" i="2"/>
  <c r="CR220" i="2"/>
  <c r="CR336" i="2"/>
  <c r="CR221" i="2"/>
  <c r="CR337" i="2"/>
  <c r="CR338" i="2"/>
  <c r="CR222" i="2"/>
  <c r="CR223" i="2"/>
  <c r="CR339" i="2"/>
  <c r="CR340" i="2"/>
  <c r="CR341" i="2"/>
  <c r="CR342" i="2"/>
  <c r="CR343" i="2"/>
  <c r="CR344" i="2"/>
  <c r="CR345" i="2"/>
  <c r="CR346" i="2"/>
  <c r="CR347" i="2"/>
  <c r="CR348" i="2"/>
  <c r="CR349" i="2"/>
  <c r="CR350" i="2"/>
  <c r="CR351" i="2"/>
  <c r="CR352" i="2"/>
  <c r="CR353" i="2"/>
  <c r="CR354" i="2"/>
  <c r="CR355" i="2"/>
  <c r="CR356" i="2"/>
  <c r="CR357" i="2"/>
  <c r="CR358" i="2"/>
  <c r="CR359" i="2"/>
  <c r="CR360" i="2"/>
  <c r="CR361" i="2"/>
  <c r="CR362" i="2"/>
  <c r="CR363" i="2"/>
  <c r="CR364" i="2"/>
  <c r="CR365" i="2"/>
  <c r="CR366" i="2"/>
  <c r="CR367" i="2"/>
  <c r="CR368" i="2"/>
  <c r="CR369" i="2"/>
  <c r="CR370" i="2"/>
  <c r="CR371" i="2"/>
  <c r="CR372" i="2"/>
  <c r="CR373" i="2"/>
  <c r="CR374" i="2"/>
  <c r="CR375" i="2"/>
  <c r="CR376" i="2"/>
  <c r="CR377" i="2"/>
  <c r="CR378" i="2"/>
  <c r="CR379" i="2"/>
  <c r="CR380" i="2"/>
  <c r="CR381" i="2"/>
  <c r="CR382" i="2"/>
  <c r="CR383" i="2"/>
  <c r="CR384" i="2"/>
  <c r="CR385" i="2"/>
  <c r="CR386" i="2"/>
  <c r="CR387" i="2"/>
  <c r="CR388" i="2"/>
  <c r="CR389" i="2"/>
  <c r="CR390" i="2"/>
  <c r="CR391" i="2"/>
  <c r="CR392" i="2"/>
  <c r="CR393" i="2"/>
  <c r="CR394" i="2"/>
  <c r="CR395" i="2"/>
  <c r="CR396" i="2"/>
  <c r="CR397" i="2"/>
  <c r="CR398" i="2"/>
  <c r="CR399" i="2"/>
  <c r="CR400" i="2"/>
  <c r="CR401" i="2"/>
  <c r="CR402" i="2"/>
  <c r="CR403" i="2"/>
  <c r="CR404" i="2"/>
  <c r="CR405" i="2"/>
  <c r="CR406" i="2"/>
  <c r="CR407" i="2"/>
  <c r="CR408" i="2"/>
  <c r="CR409" i="2"/>
  <c r="CR410" i="2"/>
  <c r="CR411" i="2"/>
  <c r="CR412" i="2"/>
  <c r="CR413" i="2"/>
  <c r="CR414" i="2"/>
  <c r="CR415" i="2"/>
  <c r="CR416" i="2"/>
  <c r="CR417" i="2"/>
  <c r="CR418" i="2"/>
  <c r="CR419" i="2"/>
  <c r="CR420" i="2"/>
  <c r="CR421" i="2"/>
  <c r="CR422" i="2"/>
  <c r="CR423" i="2"/>
  <c r="CR424" i="2"/>
  <c r="CR425" i="2"/>
  <c r="CR426" i="2"/>
  <c r="CR427" i="2"/>
  <c r="CR428" i="2"/>
  <c r="CR429" i="2"/>
  <c r="CR430" i="2"/>
  <c r="CR431" i="2"/>
  <c r="CR432" i="2"/>
  <c r="CR433" i="2"/>
  <c r="CR434" i="2"/>
  <c r="CR435" i="2"/>
  <c r="CR436" i="2"/>
  <c r="CR437" i="2"/>
  <c r="CR438" i="2"/>
  <c r="CR439" i="2"/>
  <c r="CR440" i="2"/>
  <c r="CR441" i="2"/>
  <c r="CR442" i="2"/>
  <c r="CR443" i="2"/>
  <c r="CR444" i="2"/>
  <c r="CR445" i="2"/>
  <c r="CR446" i="2"/>
  <c r="CR447" i="2"/>
  <c r="CR448" i="2"/>
  <c r="CR449" i="2"/>
  <c r="CR450" i="2"/>
  <c r="CR451" i="2"/>
  <c r="CR452" i="2"/>
  <c r="CR453" i="2"/>
  <c r="CR454" i="2"/>
  <c r="CR455" i="2"/>
  <c r="CR456" i="2"/>
  <c r="CR457" i="2"/>
  <c r="CR458" i="2"/>
  <c r="CR459" i="2"/>
  <c r="CR460" i="2"/>
  <c r="CR461" i="2"/>
  <c r="CR462" i="2"/>
  <c r="CR463" i="2"/>
  <c r="CR464" i="2"/>
  <c r="CR465" i="2"/>
  <c r="CR466" i="2"/>
  <c r="CR467" i="2"/>
  <c r="CR468" i="2"/>
  <c r="CR469" i="2"/>
  <c r="CR470" i="2"/>
  <c r="CR471" i="2"/>
  <c r="CR472" i="2"/>
  <c r="CR473" i="2"/>
  <c r="CR474" i="2"/>
  <c r="CR475" i="2"/>
  <c r="CR476" i="2"/>
  <c r="CR477" i="2"/>
  <c r="CR478" i="2"/>
  <c r="CR479" i="2"/>
  <c r="CR480" i="2"/>
  <c r="CR481" i="2"/>
  <c r="CR482" i="2"/>
  <c r="CR483" i="2"/>
  <c r="CR484" i="2"/>
  <c r="CR485" i="2"/>
  <c r="CR486" i="2"/>
  <c r="CR487" i="2"/>
  <c r="CR488" i="2"/>
  <c r="CR489" i="2"/>
  <c r="CR490" i="2"/>
  <c r="CR491" i="2"/>
  <c r="CR492" i="2"/>
  <c r="CR493" i="2"/>
  <c r="CR494" i="2"/>
  <c r="CR495" i="2"/>
  <c r="CR496" i="2"/>
  <c r="CR497" i="2"/>
  <c r="CR498" i="2"/>
  <c r="CR499" i="2"/>
  <c r="CR500" i="2"/>
  <c r="CR501" i="2"/>
  <c r="CR502" i="2"/>
  <c r="CR503" i="2"/>
  <c r="CR504" i="2"/>
  <c r="CR505" i="2"/>
  <c r="CR506" i="2"/>
  <c r="CR507" i="2"/>
  <c r="CR508" i="2"/>
  <c r="CR509" i="2"/>
  <c r="CR510" i="2"/>
  <c r="CR511" i="2"/>
  <c r="CR512" i="2"/>
  <c r="CR513" i="2"/>
  <c r="CR514" i="2"/>
  <c r="CR515" i="2"/>
  <c r="CR516" i="2"/>
  <c r="CR517" i="2"/>
  <c r="CR518" i="2"/>
  <c r="CR519" i="2"/>
  <c r="CR520" i="2"/>
  <c r="CR521" i="2"/>
  <c r="CR522" i="2"/>
  <c r="CR523" i="2"/>
  <c r="CR524" i="2"/>
  <c r="CR525" i="2"/>
  <c r="CR526" i="2"/>
  <c r="CR527" i="2"/>
  <c r="CR528" i="2"/>
  <c r="CR529" i="2"/>
  <c r="CR530" i="2"/>
  <c r="CR531" i="2"/>
  <c r="CR532" i="2"/>
  <c r="CR533" i="2"/>
  <c r="CR534" i="2"/>
  <c r="CR535" i="2"/>
  <c r="CR536" i="2"/>
  <c r="CR537" i="2"/>
  <c r="CR538" i="2"/>
  <c r="CR539" i="2"/>
  <c r="CR540" i="2"/>
  <c r="CR541" i="2"/>
  <c r="CR542" i="2"/>
  <c r="CR544" i="2"/>
  <c r="CR545" i="2"/>
  <c r="CR546" i="2"/>
  <c r="CR547" i="2"/>
  <c r="CR548" i="2"/>
  <c r="CR549" i="2"/>
  <c r="CR550" i="2"/>
  <c r="CR551" i="2"/>
  <c r="CR552" i="2"/>
  <c r="CR553" i="2"/>
  <c r="CR554" i="2"/>
  <c r="CR555" i="2"/>
  <c r="CR556" i="2"/>
  <c r="CR557" i="2"/>
  <c r="CR558" i="2"/>
  <c r="CR559" i="2"/>
  <c r="CR560" i="2"/>
  <c r="CR561" i="2"/>
  <c r="CR562" i="2"/>
  <c r="CR563" i="2"/>
  <c r="CR564" i="2"/>
  <c r="CR565" i="2"/>
  <c r="CR566" i="2"/>
  <c r="CR567" i="2"/>
  <c r="CR568" i="2"/>
  <c r="CR569" i="2"/>
  <c r="CR570" i="2"/>
  <c r="CR571" i="2"/>
  <c r="CR572" i="2"/>
  <c r="CR573" i="2"/>
  <c r="CR574" i="2"/>
  <c r="CR575" i="2"/>
  <c r="CR576" i="2"/>
  <c r="CR577" i="2"/>
  <c r="CR578" i="2"/>
  <c r="CR579" i="2"/>
  <c r="CR580" i="2"/>
  <c r="CR581" i="2"/>
  <c r="CR582" i="2"/>
  <c r="CR583" i="2"/>
  <c r="CR584" i="2"/>
  <c r="CR585" i="2"/>
  <c r="CR586" i="2"/>
  <c r="CR587" i="2"/>
  <c r="CR588" i="2"/>
  <c r="CR589" i="2"/>
  <c r="CR590" i="2"/>
  <c r="CR591" i="2"/>
  <c r="CR592" i="2"/>
  <c r="CR593" i="2"/>
  <c r="CR594" i="2"/>
  <c r="CR595" i="2"/>
  <c r="CR596" i="2"/>
  <c r="CR597" i="2"/>
  <c r="CR598" i="2"/>
  <c r="CR599" i="2"/>
  <c r="CS97" i="2"/>
  <c r="CT97" i="2"/>
  <c r="CU97" i="2"/>
  <c r="CX97" i="2"/>
  <c r="CS166" i="2"/>
  <c r="CT166" i="2"/>
  <c r="CU166" i="2"/>
  <c r="CX166" i="2"/>
  <c r="CS544" i="2"/>
  <c r="CT544" i="2"/>
  <c r="CU544" i="2"/>
  <c r="CX544" i="2"/>
  <c r="CS521" i="2"/>
  <c r="CT521" i="2"/>
  <c r="CU521" i="2"/>
  <c r="CX521" i="2"/>
  <c r="CS216" i="2"/>
  <c r="CT216" i="2"/>
  <c r="CU216" i="2"/>
  <c r="CX216" i="2"/>
  <c r="CS436" i="2"/>
  <c r="CT436" i="2"/>
  <c r="CU436" i="2"/>
  <c r="CX436" i="2"/>
  <c r="CS545" i="2"/>
  <c r="CT545" i="2"/>
  <c r="CU545" i="2"/>
  <c r="CX545" i="2"/>
  <c r="CS63" i="2"/>
  <c r="CT63" i="2"/>
  <c r="CU63" i="2"/>
  <c r="CX63" i="2"/>
  <c r="CS107" i="2"/>
  <c r="CT107" i="2"/>
  <c r="CU107" i="2"/>
  <c r="CX107" i="2"/>
  <c r="CS202" i="2"/>
  <c r="CT202" i="2"/>
  <c r="CU202" i="2"/>
  <c r="CX202" i="2"/>
  <c r="CS98" i="2"/>
  <c r="CT98" i="2"/>
  <c r="CU98" i="2"/>
  <c r="CX98" i="2"/>
  <c r="CS311" i="2"/>
  <c r="CT311" i="2"/>
  <c r="CU311" i="2"/>
  <c r="CX311" i="2"/>
  <c r="CS493" i="2"/>
  <c r="CT493" i="2"/>
  <c r="CU493" i="2"/>
  <c r="CX493" i="2"/>
  <c r="CS263" i="2"/>
  <c r="CT263" i="2"/>
  <c r="CU263" i="2"/>
  <c r="CX263" i="2"/>
  <c r="CS535" i="2"/>
  <c r="CT535" i="2"/>
  <c r="CU535" i="2"/>
  <c r="CX535" i="2"/>
  <c r="CS10" i="2"/>
  <c r="CT10" i="2"/>
  <c r="CU10" i="2"/>
  <c r="CX10" i="2"/>
  <c r="CS154" i="2"/>
  <c r="CT154" i="2"/>
  <c r="CU154" i="2"/>
  <c r="CX154" i="2"/>
  <c r="CS420" i="2"/>
  <c r="CT420" i="2"/>
  <c r="CU420" i="2"/>
  <c r="CX420" i="2"/>
  <c r="CS384" i="2"/>
  <c r="CT384" i="2"/>
  <c r="CU384" i="2"/>
  <c r="CX384" i="2"/>
  <c r="CS138" i="2"/>
  <c r="CT138" i="2"/>
  <c r="CU138" i="2"/>
  <c r="CX138" i="2"/>
  <c r="CS316" i="2"/>
  <c r="CT316" i="2"/>
  <c r="CU316" i="2"/>
  <c r="CX316" i="2"/>
  <c r="CS55" i="2"/>
  <c r="CT55" i="2"/>
  <c r="CU55" i="2"/>
  <c r="CX55" i="2"/>
  <c r="CS408" i="2"/>
  <c r="CT408" i="2"/>
  <c r="CU408" i="2"/>
  <c r="CX408" i="2"/>
  <c r="CS100" i="2"/>
  <c r="CT100" i="2"/>
  <c r="CU100" i="2"/>
  <c r="CX100" i="2"/>
  <c r="CS432" i="2"/>
  <c r="CT432" i="2"/>
  <c r="CU432" i="2"/>
  <c r="CX432" i="2"/>
  <c r="CS354" i="2"/>
  <c r="CT354" i="2"/>
  <c r="CU354" i="2"/>
  <c r="CX354" i="2"/>
  <c r="CS418" i="2"/>
  <c r="CT418" i="2"/>
  <c r="CU418" i="2"/>
  <c r="CX418" i="2"/>
  <c r="CS164" i="2"/>
  <c r="CT164" i="2"/>
  <c r="CU164" i="2"/>
  <c r="CX164" i="2"/>
  <c r="CS323" i="2"/>
  <c r="CT323" i="2"/>
  <c r="CU323" i="2"/>
  <c r="CX323" i="2"/>
  <c r="CS472" i="2"/>
  <c r="CT472" i="2"/>
  <c r="CU472" i="2"/>
  <c r="CX472" i="2"/>
  <c r="CS28" i="2"/>
  <c r="CT28" i="2"/>
  <c r="CU28" i="2"/>
  <c r="CX28" i="2"/>
  <c r="CS546" i="2"/>
  <c r="CT546" i="2"/>
  <c r="CU546" i="2"/>
  <c r="CX546" i="2"/>
  <c r="CS547" i="2"/>
  <c r="CT547" i="2"/>
  <c r="CU547" i="2"/>
  <c r="CX547" i="2"/>
  <c r="CS124" i="2"/>
  <c r="CT124" i="2"/>
  <c r="CU124" i="2"/>
  <c r="CX124" i="2"/>
  <c r="CS462" i="2"/>
  <c r="CT462" i="2"/>
  <c r="CU462" i="2"/>
  <c r="CX462" i="2"/>
  <c r="CS429" i="2"/>
  <c r="CT429" i="2"/>
  <c r="CU429" i="2"/>
  <c r="CX429" i="2"/>
  <c r="CS329" i="2"/>
  <c r="CT329" i="2"/>
  <c r="CU329" i="2"/>
  <c r="CX329" i="2"/>
  <c r="CS340" i="2"/>
  <c r="CT340" i="2"/>
  <c r="CU340" i="2"/>
  <c r="CX340" i="2"/>
  <c r="CS293" i="2"/>
  <c r="CT293" i="2"/>
  <c r="CU293" i="2"/>
  <c r="CX293" i="2"/>
  <c r="CS195" i="2"/>
  <c r="CT195" i="2"/>
  <c r="CU195" i="2"/>
  <c r="CX195" i="2"/>
  <c r="CS75" i="2"/>
  <c r="CT75" i="2"/>
  <c r="CU75" i="2"/>
  <c r="CX75" i="2"/>
  <c r="CS177" i="2"/>
  <c r="CT177" i="2"/>
  <c r="CU177" i="2"/>
  <c r="CX177" i="2"/>
  <c r="CS548" i="2"/>
  <c r="CT548" i="2"/>
  <c r="CU548" i="2"/>
  <c r="CX548" i="2"/>
  <c r="CS99" i="2"/>
  <c r="CT99" i="2"/>
  <c r="CU99" i="2"/>
  <c r="CX99" i="2"/>
  <c r="CS451" i="2"/>
  <c r="CT451" i="2"/>
  <c r="CU451" i="2"/>
  <c r="CX451" i="2"/>
  <c r="CS439" i="2"/>
  <c r="CT439" i="2"/>
  <c r="CU439" i="2"/>
  <c r="CX439" i="2"/>
  <c r="CS33" i="2"/>
  <c r="CT33" i="2"/>
  <c r="CU33" i="2"/>
  <c r="CX33" i="2"/>
  <c r="CS71" i="2"/>
  <c r="CT71" i="2"/>
  <c r="CU71" i="2"/>
  <c r="CX71" i="2"/>
  <c r="CS264" i="2"/>
  <c r="CT264" i="2"/>
  <c r="CU264" i="2"/>
  <c r="CX264" i="2"/>
  <c r="CS259" i="2"/>
  <c r="CT259" i="2"/>
  <c r="CU259" i="2"/>
  <c r="CX259" i="2"/>
  <c r="CS430" i="2"/>
  <c r="CT430" i="2"/>
  <c r="CU430" i="2"/>
  <c r="CX430" i="2"/>
  <c r="CS503" i="2"/>
  <c r="CT503" i="2"/>
  <c r="CU503" i="2"/>
  <c r="CX503" i="2"/>
  <c r="CS549" i="2"/>
  <c r="CT549" i="2"/>
  <c r="CU549" i="2"/>
  <c r="CX549" i="2"/>
  <c r="CS305" i="2"/>
  <c r="CT305" i="2"/>
  <c r="CU305" i="2"/>
  <c r="CX305" i="2"/>
  <c r="CS80" i="2"/>
  <c r="CT80" i="2"/>
  <c r="CU80" i="2"/>
  <c r="CX80" i="2"/>
  <c r="CS550" i="2"/>
  <c r="CT550" i="2"/>
  <c r="CU550" i="2"/>
  <c r="CX550" i="2"/>
  <c r="CS480" i="2"/>
  <c r="CT480" i="2"/>
  <c r="CU480" i="2"/>
  <c r="CX480" i="2"/>
  <c r="CS206" i="2"/>
  <c r="CT206" i="2"/>
  <c r="CU206" i="2"/>
  <c r="CX206" i="2"/>
  <c r="CS445" i="2"/>
  <c r="CT445" i="2"/>
  <c r="CU445" i="2"/>
  <c r="CX445" i="2"/>
  <c r="CS258" i="2"/>
  <c r="CT258" i="2"/>
  <c r="CU258" i="2"/>
  <c r="CX258" i="2"/>
  <c r="CS346" i="2"/>
  <c r="CT346" i="2"/>
  <c r="CU346" i="2"/>
  <c r="CX346" i="2"/>
  <c r="CS394" i="2"/>
  <c r="CT394" i="2"/>
  <c r="CU394" i="2"/>
  <c r="CX394" i="2"/>
  <c r="CS8" i="2"/>
  <c r="CT8" i="2"/>
  <c r="CU8" i="2"/>
  <c r="CX8" i="2"/>
  <c r="CS509" i="2"/>
  <c r="CT509" i="2"/>
  <c r="CU509" i="2"/>
  <c r="CX509" i="2"/>
  <c r="CS156" i="2"/>
  <c r="CT156" i="2"/>
  <c r="CU156" i="2"/>
  <c r="CX156" i="2"/>
  <c r="CS375" i="2"/>
  <c r="CT375" i="2"/>
  <c r="CU375" i="2"/>
  <c r="CX375" i="2"/>
  <c r="CS551" i="2"/>
  <c r="CT551" i="2"/>
  <c r="CU551" i="2"/>
  <c r="CX551" i="2"/>
  <c r="CS518" i="2"/>
  <c r="CT518" i="2"/>
  <c r="CU518" i="2"/>
  <c r="CX518" i="2"/>
  <c r="CS478" i="2"/>
  <c r="CT478" i="2"/>
  <c r="CU478" i="2"/>
  <c r="CX478" i="2"/>
  <c r="CS277" i="2"/>
  <c r="CT277" i="2"/>
  <c r="CU277" i="2"/>
  <c r="CX277" i="2"/>
  <c r="CS13" i="2"/>
  <c r="CT13" i="2"/>
  <c r="CU13" i="2"/>
  <c r="CX13" i="2"/>
  <c r="CS233" i="2"/>
  <c r="CT233" i="2"/>
  <c r="CU233" i="2"/>
  <c r="CX233" i="2"/>
  <c r="CS96" i="2"/>
  <c r="CT96" i="2"/>
  <c r="CU96" i="2"/>
  <c r="CX96" i="2"/>
  <c r="CS552" i="2"/>
  <c r="CT552" i="2"/>
  <c r="CU552" i="2"/>
  <c r="CX552" i="2"/>
  <c r="CS192" i="2"/>
  <c r="CT192" i="2"/>
  <c r="CU192" i="2"/>
  <c r="CX192" i="2"/>
  <c r="CS228" i="2"/>
  <c r="CT228" i="2"/>
  <c r="CU228" i="2"/>
  <c r="CX228" i="2"/>
  <c r="CS307" i="2"/>
  <c r="CT307" i="2"/>
  <c r="CU307" i="2"/>
  <c r="CX307" i="2"/>
  <c r="CS538" i="2"/>
  <c r="CT538" i="2"/>
  <c r="CU538" i="2"/>
  <c r="CX538" i="2"/>
  <c r="CS46" i="2"/>
  <c r="CT46" i="2"/>
  <c r="CU46" i="2"/>
  <c r="CX46" i="2"/>
  <c r="CS47" i="2"/>
  <c r="CT47" i="2"/>
  <c r="CU47" i="2"/>
  <c r="CX47" i="2"/>
  <c r="CS407" i="2"/>
  <c r="CT407" i="2"/>
  <c r="CU407" i="2"/>
  <c r="CX407" i="2"/>
  <c r="CS553" i="2"/>
  <c r="CT553" i="2"/>
  <c r="CU553" i="2"/>
  <c r="CX553" i="2"/>
  <c r="CS376" i="2"/>
  <c r="CT376" i="2"/>
  <c r="CU376" i="2"/>
  <c r="CX376" i="2"/>
  <c r="CS470" i="2"/>
  <c r="CT470" i="2"/>
  <c r="CU470" i="2"/>
  <c r="CX470" i="2"/>
  <c r="CS331" i="2"/>
  <c r="CT331" i="2"/>
  <c r="CU331" i="2"/>
  <c r="CX331" i="2"/>
  <c r="CS360" i="2"/>
  <c r="CT360" i="2"/>
  <c r="CU360" i="2"/>
  <c r="CX360" i="2"/>
  <c r="CS380" i="2"/>
  <c r="CT380" i="2"/>
  <c r="CU380" i="2"/>
  <c r="CX380" i="2"/>
  <c r="CS534" i="2"/>
  <c r="CT534" i="2"/>
  <c r="CU534" i="2"/>
  <c r="CX534" i="2"/>
  <c r="CS120" i="2"/>
  <c r="CT120" i="2"/>
  <c r="CU120" i="2"/>
  <c r="CX120" i="2"/>
  <c r="CS2" i="2"/>
  <c r="CT2" i="2"/>
  <c r="CU2" i="2"/>
  <c r="CX2" i="2"/>
  <c r="CS400" i="2"/>
  <c r="CT400" i="2"/>
  <c r="CU400" i="2"/>
  <c r="CX400" i="2"/>
  <c r="CS485" i="2"/>
  <c r="CT485" i="2"/>
  <c r="CU485" i="2"/>
  <c r="CX485" i="2"/>
  <c r="CS114" i="2"/>
  <c r="CT114" i="2"/>
  <c r="CU114" i="2"/>
  <c r="CX114" i="2"/>
  <c r="CS58" i="2"/>
  <c r="CT58" i="2"/>
  <c r="CU58" i="2"/>
  <c r="CX58" i="2"/>
  <c r="CS310" i="2"/>
  <c r="CT310" i="2"/>
  <c r="CU310" i="2"/>
  <c r="CX310" i="2"/>
  <c r="CS205" i="2"/>
  <c r="CT205" i="2"/>
  <c r="CU205" i="2"/>
  <c r="CX205" i="2"/>
  <c r="CS292" i="2"/>
  <c r="CT292" i="2"/>
  <c r="CU292" i="2"/>
  <c r="CX292" i="2"/>
  <c r="CS204" i="2"/>
  <c r="CT204" i="2"/>
  <c r="CU204" i="2"/>
  <c r="CX204" i="2"/>
  <c r="CS82" i="2"/>
  <c r="CT82" i="2"/>
  <c r="CU82" i="2"/>
  <c r="CX82" i="2"/>
  <c r="CS352" i="2"/>
  <c r="CT352" i="2"/>
  <c r="CU352" i="2"/>
  <c r="CX352" i="2"/>
  <c r="CS526" i="2"/>
  <c r="CT526" i="2"/>
  <c r="CU526" i="2"/>
  <c r="CX526" i="2"/>
  <c r="CS554" i="2"/>
  <c r="CT554" i="2"/>
  <c r="CU554" i="2"/>
  <c r="CX554" i="2"/>
  <c r="CS555" i="2"/>
  <c r="CT555" i="2"/>
  <c r="CU555" i="2"/>
  <c r="CX555" i="2"/>
  <c r="CS7" i="2"/>
  <c r="CT7" i="2"/>
  <c r="CU7" i="2"/>
  <c r="CX7" i="2"/>
  <c r="CS396" i="2"/>
  <c r="CT396" i="2"/>
  <c r="CU396" i="2"/>
  <c r="CX396" i="2"/>
  <c r="CS315" i="2"/>
  <c r="CT315" i="2"/>
  <c r="CU315" i="2"/>
  <c r="CX315" i="2"/>
  <c r="CS556" i="2"/>
  <c r="CT556" i="2"/>
  <c r="CU556" i="2"/>
  <c r="CX556" i="2"/>
  <c r="CS83" i="2"/>
  <c r="CT83" i="2"/>
  <c r="CU83" i="2"/>
  <c r="CX83" i="2"/>
  <c r="CS557" i="2"/>
  <c r="CT557" i="2"/>
  <c r="CU557" i="2"/>
  <c r="CX557" i="2"/>
  <c r="CS161" i="2"/>
  <c r="CT161" i="2"/>
  <c r="CU161" i="2"/>
  <c r="CX161" i="2"/>
  <c r="CS275" i="2"/>
  <c r="CT275" i="2"/>
  <c r="CU275" i="2"/>
  <c r="CX275" i="2"/>
  <c r="CS93" i="2"/>
  <c r="CT93" i="2"/>
  <c r="CU93" i="2"/>
  <c r="CX93" i="2"/>
  <c r="CS115" i="2"/>
  <c r="CT115" i="2"/>
  <c r="CU115" i="2"/>
  <c r="CX115" i="2"/>
  <c r="CS508" i="2"/>
  <c r="CT508" i="2"/>
  <c r="CU508" i="2"/>
  <c r="CX508" i="2"/>
  <c r="CS108" i="2"/>
  <c r="CT108" i="2"/>
  <c r="CU108" i="2"/>
  <c r="CX108" i="2"/>
  <c r="CS252" i="2"/>
  <c r="CT252" i="2"/>
  <c r="CU252" i="2"/>
  <c r="CX252" i="2"/>
  <c r="CS322" i="2"/>
  <c r="CT322" i="2"/>
  <c r="CU322" i="2"/>
  <c r="CX322" i="2"/>
  <c r="CS302" i="2"/>
  <c r="CT302" i="2"/>
  <c r="CU302" i="2"/>
  <c r="CX302" i="2"/>
  <c r="CS558" i="2"/>
  <c r="CT558" i="2"/>
  <c r="CU558" i="2"/>
  <c r="CX558" i="2"/>
  <c r="CS95" i="2"/>
  <c r="CT95" i="2"/>
  <c r="CU95" i="2"/>
  <c r="CX95" i="2"/>
  <c r="CS517" i="2"/>
  <c r="CT517" i="2"/>
  <c r="CU517" i="2"/>
  <c r="CX517" i="2"/>
  <c r="CS330" i="2"/>
  <c r="CT330" i="2"/>
  <c r="CU330" i="2"/>
  <c r="CX330" i="2"/>
  <c r="CS357" i="2"/>
  <c r="CT357" i="2"/>
  <c r="CU357" i="2"/>
  <c r="CX357" i="2"/>
  <c r="CS170" i="2"/>
  <c r="CT170" i="2"/>
  <c r="CU170" i="2"/>
  <c r="CX170" i="2"/>
  <c r="CS221" i="2"/>
  <c r="CT221" i="2"/>
  <c r="CU221" i="2"/>
  <c r="CX221" i="2"/>
  <c r="CS435" i="2"/>
  <c r="CT435" i="2"/>
  <c r="CU435" i="2"/>
  <c r="CX435" i="2"/>
  <c r="CS146" i="2"/>
  <c r="CT146" i="2"/>
  <c r="CU146" i="2"/>
  <c r="CX146" i="2"/>
  <c r="CS84" i="2"/>
  <c r="CT84" i="2"/>
  <c r="CU84" i="2"/>
  <c r="CX84" i="2"/>
  <c r="CS381" i="2"/>
  <c r="CT381" i="2"/>
  <c r="CU381" i="2"/>
  <c r="CX381" i="2"/>
  <c r="CS379" i="2"/>
  <c r="CT379" i="2"/>
  <c r="CU379" i="2"/>
  <c r="CX379" i="2"/>
  <c r="CS317" i="2"/>
  <c r="CT317" i="2"/>
  <c r="CU317" i="2"/>
  <c r="CX317" i="2"/>
  <c r="CS469" i="2"/>
  <c r="CT469" i="2"/>
  <c r="CU469" i="2"/>
  <c r="CX469" i="2"/>
  <c r="CS187" i="2"/>
  <c r="CT187" i="2"/>
  <c r="CU187" i="2"/>
  <c r="CX187" i="2"/>
  <c r="CS414" i="2"/>
  <c r="CT414" i="2"/>
  <c r="CU414" i="2"/>
  <c r="CX414" i="2"/>
  <c r="CS217" i="2"/>
  <c r="CT217" i="2"/>
  <c r="CU217" i="2"/>
  <c r="CX217" i="2"/>
  <c r="CS269" i="2"/>
  <c r="CT269" i="2"/>
  <c r="CU269" i="2"/>
  <c r="CX269" i="2"/>
  <c r="CS265" i="2"/>
  <c r="CT265" i="2"/>
  <c r="CU265" i="2"/>
  <c r="CX265" i="2"/>
  <c r="CS137" i="2"/>
  <c r="CT137" i="2"/>
  <c r="CU137" i="2"/>
  <c r="CX137" i="2"/>
  <c r="CS30" i="2"/>
  <c r="CT30" i="2"/>
  <c r="CU30" i="2"/>
  <c r="CX30" i="2"/>
  <c r="CS327" i="2"/>
  <c r="CT327" i="2"/>
  <c r="CU327" i="2"/>
  <c r="CX327" i="2"/>
  <c r="CS60" i="2"/>
  <c r="CT60" i="2"/>
  <c r="CU60" i="2"/>
  <c r="CX60" i="2"/>
  <c r="CS464" i="2"/>
  <c r="CT464" i="2"/>
  <c r="CU464" i="2"/>
  <c r="CX464" i="2"/>
  <c r="CS225" i="2"/>
  <c r="CT225" i="2"/>
  <c r="CU225" i="2"/>
  <c r="CX225" i="2"/>
  <c r="CS559" i="2"/>
  <c r="CT559" i="2"/>
  <c r="CU559" i="2"/>
  <c r="CX559" i="2"/>
  <c r="CS490" i="2"/>
  <c r="CT490" i="2"/>
  <c r="CU490" i="2"/>
  <c r="CX490" i="2"/>
  <c r="CS284" i="2"/>
  <c r="CT284" i="2"/>
  <c r="CU284" i="2"/>
  <c r="CX284" i="2"/>
  <c r="CS338" i="2"/>
  <c r="CT338" i="2"/>
  <c r="CU338" i="2"/>
  <c r="CX338" i="2"/>
  <c r="CS121" i="2"/>
  <c r="CT121" i="2"/>
  <c r="CU121" i="2"/>
  <c r="CX121" i="2"/>
  <c r="CS126" i="2"/>
  <c r="CT126" i="2"/>
  <c r="CU126" i="2"/>
  <c r="CX126" i="2"/>
  <c r="CS501" i="2"/>
  <c r="CT501" i="2"/>
  <c r="CU501" i="2"/>
  <c r="CX501" i="2"/>
  <c r="CS279" i="2"/>
  <c r="CT279" i="2"/>
  <c r="CU279" i="2"/>
  <c r="CX279" i="2"/>
  <c r="CS372" i="2"/>
  <c r="CT372" i="2"/>
  <c r="CU372" i="2"/>
  <c r="CX372" i="2"/>
  <c r="CS560" i="2"/>
  <c r="CT560" i="2"/>
  <c r="CU560" i="2"/>
  <c r="CX560" i="2"/>
  <c r="CS532" i="2"/>
  <c r="CT532" i="2"/>
  <c r="CU532" i="2"/>
  <c r="CX532" i="2"/>
  <c r="CS104" i="2"/>
  <c r="CT104" i="2"/>
  <c r="CU104" i="2"/>
  <c r="CX104" i="2"/>
  <c r="CS296" i="2"/>
  <c r="CT296" i="2"/>
  <c r="CU296" i="2"/>
  <c r="CX296" i="2"/>
  <c r="CS510" i="2"/>
  <c r="CT510" i="2"/>
  <c r="CU510" i="2"/>
  <c r="CX510" i="2"/>
  <c r="CS351" i="2"/>
  <c r="CT351" i="2"/>
  <c r="CU351" i="2"/>
  <c r="CX351" i="2"/>
  <c r="CS561" i="2"/>
  <c r="CT561" i="2"/>
  <c r="CU561" i="2"/>
  <c r="CX561" i="2"/>
  <c r="CS210" i="2"/>
  <c r="CT210" i="2"/>
  <c r="CU210" i="2"/>
  <c r="CX210" i="2"/>
  <c r="CS92" i="2"/>
  <c r="CT92" i="2"/>
  <c r="CU92" i="2"/>
  <c r="CX92" i="2"/>
  <c r="CS355" i="2"/>
  <c r="CT355" i="2"/>
  <c r="CU355" i="2"/>
  <c r="CX355" i="2"/>
  <c r="CS325" i="2"/>
  <c r="CT325" i="2"/>
  <c r="CU325" i="2"/>
  <c r="CX325" i="2"/>
  <c r="CS290" i="2"/>
  <c r="CT290" i="2"/>
  <c r="CU290" i="2"/>
  <c r="CX290" i="2"/>
  <c r="CS481" i="2"/>
  <c r="CT481" i="2"/>
  <c r="CU481" i="2"/>
  <c r="CX481" i="2"/>
  <c r="CS122" i="2"/>
  <c r="CT122" i="2"/>
  <c r="CU122" i="2"/>
  <c r="CX122" i="2"/>
  <c r="CS135" i="2"/>
  <c r="CT135" i="2"/>
  <c r="CU135" i="2"/>
  <c r="CX135" i="2"/>
  <c r="CS128" i="2"/>
  <c r="CT128" i="2"/>
  <c r="CU128" i="2"/>
  <c r="CX128" i="2"/>
  <c r="CS392" i="2"/>
  <c r="CT392" i="2"/>
  <c r="CU392" i="2"/>
  <c r="CX392" i="2"/>
  <c r="CS69" i="2"/>
  <c r="CT69" i="2"/>
  <c r="CU69" i="2"/>
  <c r="CX69" i="2"/>
  <c r="CS125" i="2"/>
  <c r="CT125" i="2"/>
  <c r="CU125" i="2"/>
  <c r="CX125" i="2"/>
  <c r="CS337" i="2"/>
  <c r="CT337" i="2"/>
  <c r="CU337" i="2"/>
  <c r="CX337" i="2"/>
  <c r="CS416" i="2"/>
  <c r="CT416" i="2"/>
  <c r="CU416" i="2"/>
  <c r="CX416" i="2"/>
  <c r="CS219" i="2"/>
  <c r="CT219" i="2"/>
  <c r="CU219" i="2"/>
  <c r="CX219" i="2"/>
  <c r="CS199" i="2"/>
  <c r="CT199" i="2"/>
  <c r="CU199" i="2"/>
  <c r="CX199" i="2"/>
  <c r="CS271" i="2"/>
  <c r="CT271" i="2"/>
  <c r="CU271" i="2"/>
  <c r="CX271" i="2"/>
  <c r="CS533" i="2"/>
  <c r="CT533" i="2"/>
  <c r="CU533" i="2"/>
  <c r="CX533" i="2"/>
  <c r="CS361" i="2"/>
  <c r="CT361" i="2"/>
  <c r="CU361" i="2"/>
  <c r="CX361" i="2"/>
  <c r="CS373" i="2"/>
  <c r="CT373" i="2"/>
  <c r="CU373" i="2"/>
  <c r="CX373" i="2"/>
  <c r="CS562" i="2"/>
  <c r="CT562" i="2"/>
  <c r="CU562" i="2"/>
  <c r="CX562" i="2"/>
  <c r="CS336" i="2"/>
  <c r="CT336" i="2"/>
  <c r="CU336" i="2"/>
  <c r="CX336" i="2"/>
  <c r="CS12" i="2"/>
  <c r="CT12" i="2"/>
  <c r="CU12" i="2"/>
  <c r="CX12" i="2"/>
  <c r="CS523" i="2"/>
  <c r="CT523" i="2"/>
  <c r="CU523" i="2"/>
  <c r="CX523" i="2"/>
  <c r="CS320" i="2"/>
  <c r="CT320" i="2"/>
  <c r="CU320" i="2"/>
  <c r="CX320" i="2"/>
  <c r="CS471" i="2"/>
  <c r="CT471" i="2"/>
  <c r="CU471" i="2"/>
  <c r="CX471" i="2"/>
  <c r="CS448" i="2"/>
  <c r="CT448" i="2"/>
  <c r="CU448" i="2"/>
  <c r="CX448" i="2"/>
  <c r="CS123" i="2"/>
  <c r="CT123" i="2"/>
  <c r="CU123" i="2"/>
  <c r="CX123" i="2"/>
  <c r="CS21" i="2"/>
  <c r="CT21" i="2"/>
  <c r="CU21" i="2"/>
  <c r="CX21" i="2"/>
  <c r="CS25" i="2"/>
  <c r="CT25" i="2"/>
  <c r="CU25" i="2"/>
  <c r="CX25" i="2"/>
  <c r="CS563" i="2"/>
  <c r="CT563" i="2"/>
  <c r="CU563" i="2"/>
  <c r="CX563" i="2"/>
  <c r="CS90" i="2"/>
  <c r="CT90" i="2"/>
  <c r="CU90" i="2"/>
  <c r="CX90" i="2"/>
  <c r="CS200" i="2"/>
  <c r="CT200" i="2"/>
  <c r="CU200" i="2"/>
  <c r="CX200" i="2"/>
  <c r="CS507" i="2"/>
  <c r="CT507" i="2"/>
  <c r="CU507" i="2"/>
  <c r="CX507" i="2"/>
  <c r="CS212" i="2"/>
  <c r="CT212" i="2"/>
  <c r="CU212" i="2"/>
  <c r="CX212" i="2"/>
  <c r="CS116" i="2"/>
  <c r="CT116" i="2"/>
  <c r="CU116" i="2"/>
  <c r="CX116" i="2"/>
  <c r="CS256" i="2"/>
  <c r="CT256" i="2"/>
  <c r="CU256" i="2"/>
  <c r="CX256" i="2"/>
  <c r="CS348" i="2"/>
  <c r="CT348" i="2"/>
  <c r="CU348" i="2"/>
  <c r="CX348" i="2"/>
  <c r="CS440" i="2"/>
  <c r="CT440" i="2"/>
  <c r="CU440" i="2"/>
  <c r="CX440" i="2"/>
  <c r="CS350" i="2"/>
  <c r="CT350" i="2"/>
  <c r="CU350" i="2"/>
  <c r="CX350" i="2"/>
  <c r="CS479" i="2"/>
  <c r="CT479" i="2"/>
  <c r="CU479" i="2"/>
  <c r="CX479" i="2"/>
  <c r="CS163" i="2"/>
  <c r="CT163" i="2"/>
  <c r="CU163" i="2"/>
  <c r="CX163" i="2"/>
  <c r="CS74" i="2"/>
  <c r="CT74" i="2"/>
  <c r="CU74" i="2"/>
  <c r="CX74" i="2"/>
  <c r="CS286" i="2"/>
  <c r="CT286" i="2"/>
  <c r="CU286" i="2"/>
  <c r="CX286" i="2"/>
  <c r="CS387" i="2"/>
  <c r="CT387" i="2"/>
  <c r="CU387" i="2"/>
  <c r="CX387" i="2"/>
  <c r="CS151" i="2"/>
  <c r="CT151" i="2"/>
  <c r="CU151" i="2"/>
  <c r="CX151" i="2"/>
  <c r="CS528" i="2"/>
  <c r="CT528" i="2"/>
  <c r="CU528" i="2"/>
  <c r="CX528" i="2"/>
  <c r="CS321" i="2"/>
  <c r="CT321" i="2"/>
  <c r="CU321" i="2"/>
  <c r="CX321" i="2"/>
  <c r="CS52" i="2"/>
  <c r="CT52" i="2"/>
  <c r="CU52" i="2"/>
  <c r="CX52" i="2"/>
  <c r="CS244" i="2"/>
  <c r="CT244" i="2"/>
  <c r="CU244" i="2"/>
  <c r="CX244" i="2"/>
  <c r="CS20" i="2"/>
  <c r="CT20" i="2"/>
  <c r="CU20" i="2"/>
  <c r="CX20" i="2"/>
  <c r="CS425" i="2"/>
  <c r="CT425" i="2"/>
  <c r="CU425" i="2"/>
  <c r="CX425" i="2"/>
  <c r="CS86" i="2"/>
  <c r="CT86" i="2"/>
  <c r="CU86" i="2"/>
  <c r="CX86" i="2"/>
  <c r="CS34" i="2"/>
  <c r="CT34" i="2"/>
  <c r="CU34" i="2"/>
  <c r="CX34" i="2"/>
  <c r="CS564" i="2"/>
  <c r="CT564" i="2"/>
  <c r="CU564" i="2"/>
  <c r="CX564" i="2"/>
  <c r="CS473" i="2"/>
  <c r="CT473" i="2"/>
  <c r="CU473" i="2"/>
  <c r="CX473" i="2"/>
  <c r="CS565" i="2"/>
  <c r="CT565" i="2"/>
  <c r="CU565" i="2"/>
  <c r="CX565" i="2"/>
  <c r="CS366" i="2"/>
  <c r="CT366" i="2"/>
  <c r="CU366" i="2"/>
  <c r="CX366" i="2"/>
  <c r="CS522" i="2"/>
  <c r="CT522" i="2"/>
  <c r="CU522" i="2"/>
  <c r="CX522" i="2"/>
  <c r="CS4" i="2"/>
  <c r="CT4" i="2"/>
  <c r="CU4" i="2"/>
  <c r="CX4" i="2"/>
  <c r="CS422" i="2"/>
  <c r="CT422" i="2"/>
  <c r="CU422" i="2"/>
  <c r="CX422" i="2"/>
  <c r="CS66" i="2"/>
  <c r="CT66" i="2"/>
  <c r="CU66" i="2"/>
  <c r="CX66" i="2"/>
  <c r="CS18" i="2"/>
  <c r="CT18" i="2"/>
  <c r="CU18" i="2"/>
  <c r="CX18" i="2"/>
  <c r="CS119" i="2"/>
  <c r="CT119" i="2"/>
  <c r="CU119" i="2"/>
  <c r="CX119" i="2"/>
  <c r="CS37" i="2"/>
  <c r="CT37" i="2"/>
  <c r="CU37" i="2"/>
  <c r="CX37" i="2"/>
  <c r="CS475" i="2"/>
  <c r="CT475" i="2"/>
  <c r="CU475" i="2"/>
  <c r="CX475" i="2"/>
  <c r="CS182" i="2"/>
  <c r="CT182" i="2"/>
  <c r="CU182" i="2"/>
  <c r="CX182" i="2"/>
  <c r="CS374" i="2"/>
  <c r="CT374" i="2"/>
  <c r="CU374" i="2"/>
  <c r="CX374" i="2"/>
  <c r="CS520" i="2"/>
  <c r="CT520" i="2"/>
  <c r="CU520" i="2"/>
  <c r="CX520" i="2"/>
  <c r="CS248" i="2"/>
  <c r="CT248" i="2"/>
  <c r="CU248" i="2"/>
  <c r="CX248" i="2"/>
  <c r="CS175" i="2"/>
  <c r="CT175" i="2"/>
  <c r="CU175" i="2"/>
  <c r="CX175" i="2"/>
  <c r="CS250" i="2"/>
  <c r="CT250" i="2"/>
  <c r="CU250" i="2"/>
  <c r="CX250" i="2"/>
  <c r="CS326" i="2"/>
  <c r="CT326" i="2"/>
  <c r="CU326" i="2"/>
  <c r="CX326" i="2"/>
  <c r="CS403" i="2"/>
  <c r="CT403" i="2"/>
  <c r="CU403" i="2"/>
  <c r="CX403" i="2"/>
  <c r="CS566" i="2"/>
  <c r="CT566" i="2"/>
  <c r="CU566" i="2"/>
  <c r="CX566" i="2"/>
  <c r="CS318" i="2"/>
  <c r="CT318" i="2"/>
  <c r="CU318" i="2"/>
  <c r="CX318" i="2"/>
  <c r="CS513" i="2"/>
  <c r="CT513" i="2"/>
  <c r="CU513" i="2"/>
  <c r="CX513" i="2"/>
  <c r="CS362" i="2"/>
  <c r="CT362" i="2"/>
  <c r="CU362" i="2"/>
  <c r="CX362" i="2"/>
  <c r="CS421" i="2"/>
  <c r="CT421" i="2"/>
  <c r="CU421" i="2"/>
  <c r="CX421" i="2"/>
  <c r="CS240" i="2"/>
  <c r="CT240" i="2"/>
  <c r="CU240" i="2"/>
  <c r="CX240" i="2"/>
  <c r="CS262" i="2"/>
  <c r="CT262" i="2"/>
  <c r="CU262" i="2"/>
  <c r="CX262" i="2"/>
  <c r="CS16" i="2"/>
  <c r="CT16" i="2"/>
  <c r="CU16" i="2"/>
  <c r="CX16" i="2"/>
  <c r="CS150" i="2"/>
  <c r="CT150" i="2"/>
  <c r="CU150" i="2"/>
  <c r="CX150" i="2"/>
  <c r="CS397" i="2"/>
  <c r="CT397" i="2"/>
  <c r="CU397" i="2"/>
  <c r="CX397" i="2"/>
  <c r="CS417" i="2"/>
  <c r="CT417" i="2"/>
  <c r="CU417" i="2"/>
  <c r="CX417" i="2"/>
  <c r="CS442" i="2"/>
  <c r="CT442" i="2"/>
  <c r="CU442" i="2"/>
  <c r="CX442" i="2"/>
  <c r="CS291" i="2"/>
  <c r="CT291" i="2"/>
  <c r="CU291" i="2"/>
  <c r="CX291" i="2"/>
  <c r="CS89" i="2"/>
  <c r="CT89" i="2"/>
  <c r="CU89" i="2"/>
  <c r="CX89" i="2"/>
  <c r="CS70" i="2"/>
  <c r="CT70" i="2"/>
  <c r="CU70" i="2"/>
  <c r="CX70" i="2"/>
  <c r="CS131" i="2"/>
  <c r="CT131" i="2"/>
  <c r="CU131" i="2"/>
  <c r="CX131" i="2"/>
  <c r="CS515" i="2"/>
  <c r="CT515" i="2"/>
  <c r="CU515" i="2"/>
  <c r="CX515" i="2"/>
  <c r="CS306" i="2"/>
  <c r="CT306" i="2"/>
  <c r="CU306" i="2"/>
  <c r="CX306" i="2"/>
  <c r="CS567" i="2"/>
  <c r="CT567" i="2"/>
  <c r="CU567" i="2"/>
  <c r="CX567" i="2"/>
  <c r="CS51" i="2"/>
  <c r="CT51" i="2"/>
  <c r="CU51" i="2"/>
  <c r="CX51" i="2"/>
  <c r="CS405" i="2"/>
  <c r="CT405" i="2"/>
  <c r="CU405" i="2"/>
  <c r="CX405" i="2"/>
  <c r="CS160" i="2"/>
  <c r="CT160" i="2"/>
  <c r="CU160" i="2"/>
  <c r="CX160" i="2"/>
  <c r="CS197" i="2"/>
  <c r="CT197" i="2"/>
  <c r="CU197" i="2"/>
  <c r="CX197" i="2"/>
  <c r="CS147" i="2"/>
  <c r="CT147" i="2"/>
  <c r="CU147" i="2"/>
  <c r="CX147" i="2"/>
  <c r="CS239" i="2"/>
  <c r="CT239" i="2"/>
  <c r="CU239" i="2"/>
  <c r="CX239" i="2"/>
  <c r="CS144" i="2"/>
  <c r="CT144" i="2"/>
  <c r="CU144" i="2"/>
  <c r="CX144" i="2"/>
  <c r="CS118" i="2"/>
  <c r="CT118" i="2"/>
  <c r="CU118" i="2"/>
  <c r="CX118" i="2"/>
  <c r="CS260" i="2"/>
  <c r="CT260" i="2"/>
  <c r="CU260" i="2"/>
  <c r="CX260" i="2"/>
  <c r="CS133" i="2"/>
  <c r="CT133" i="2"/>
  <c r="CU133" i="2"/>
  <c r="CX133" i="2"/>
  <c r="CS174" i="2"/>
  <c r="CT174" i="2"/>
  <c r="CU174" i="2"/>
  <c r="CX174" i="2"/>
  <c r="CS539" i="2"/>
  <c r="CT539" i="2"/>
  <c r="CU539" i="2"/>
  <c r="CX539" i="2"/>
  <c r="CS237" i="2"/>
  <c r="CT237" i="2"/>
  <c r="CU237" i="2"/>
  <c r="CX237" i="2"/>
  <c r="CS487" i="2"/>
  <c r="CT487" i="2"/>
  <c r="CU487" i="2"/>
  <c r="CX487" i="2"/>
  <c r="CS214" i="2"/>
  <c r="CT214" i="2"/>
  <c r="CU214" i="2"/>
  <c r="CX214" i="2"/>
  <c r="CS45" i="2"/>
  <c r="CT45" i="2"/>
  <c r="CU45" i="2"/>
  <c r="CX45" i="2"/>
  <c r="CS536" i="2"/>
  <c r="CT536" i="2"/>
  <c r="CU536" i="2"/>
  <c r="CX536" i="2"/>
  <c r="CS143" i="2"/>
  <c r="CT143" i="2"/>
  <c r="CU143" i="2"/>
  <c r="CX143" i="2"/>
  <c r="CS50" i="2"/>
  <c r="CT50" i="2"/>
  <c r="CU50" i="2"/>
  <c r="CX50" i="2"/>
  <c r="CS505" i="2"/>
  <c r="CT505" i="2"/>
  <c r="CU505" i="2"/>
  <c r="CX505" i="2"/>
  <c r="CS54" i="2"/>
  <c r="CT54" i="2"/>
  <c r="CU54" i="2"/>
  <c r="CX54" i="2"/>
  <c r="CS261" i="2"/>
  <c r="CT261" i="2"/>
  <c r="CU261" i="2"/>
  <c r="CX261" i="2"/>
  <c r="CS335" i="2"/>
  <c r="CT335" i="2"/>
  <c r="CU335" i="2"/>
  <c r="CX335" i="2"/>
  <c r="CS531" i="2"/>
  <c r="CT531" i="2"/>
  <c r="CU531" i="2"/>
  <c r="CX531" i="2"/>
  <c r="CS157" i="2"/>
  <c r="CT157" i="2"/>
  <c r="CU157" i="2"/>
  <c r="CX157" i="2"/>
  <c r="CS231" i="2"/>
  <c r="CT231" i="2"/>
  <c r="CU231" i="2"/>
  <c r="CX231" i="2"/>
  <c r="CS78" i="2"/>
  <c r="CT78" i="2"/>
  <c r="CU78" i="2"/>
  <c r="CX78" i="2"/>
  <c r="CS9" i="2"/>
  <c r="CT9" i="2"/>
  <c r="CU9" i="2"/>
  <c r="CX9" i="2"/>
  <c r="CS319" i="2"/>
  <c r="CT319" i="2"/>
  <c r="CU319" i="2"/>
  <c r="CX319" i="2"/>
  <c r="CS511" i="2"/>
  <c r="CT511" i="2"/>
  <c r="CU511" i="2"/>
  <c r="CX511" i="2"/>
  <c r="CS76" i="2"/>
  <c r="CT76" i="2"/>
  <c r="CU76" i="2"/>
  <c r="CX76" i="2"/>
  <c r="CS500" i="2"/>
  <c r="CT500" i="2"/>
  <c r="CU500" i="2"/>
  <c r="CX500" i="2"/>
  <c r="CS19" i="2"/>
  <c r="CT19" i="2"/>
  <c r="CU19" i="2"/>
  <c r="CX19" i="2"/>
  <c r="CS568" i="2"/>
  <c r="CT568" i="2"/>
  <c r="CU568" i="2"/>
  <c r="CX568" i="2"/>
  <c r="CS569" i="2"/>
  <c r="CT569" i="2"/>
  <c r="CU569" i="2"/>
  <c r="CX569" i="2"/>
  <c r="CS308" i="2"/>
  <c r="CT308" i="2"/>
  <c r="CU308" i="2"/>
  <c r="CX308" i="2"/>
  <c r="CS349" i="2"/>
  <c r="CT349" i="2"/>
  <c r="CU349" i="2"/>
  <c r="CX349" i="2"/>
  <c r="CS410" i="2"/>
  <c r="CT410" i="2"/>
  <c r="CU410" i="2"/>
  <c r="CX410" i="2"/>
  <c r="CS497" i="2"/>
  <c r="CT497" i="2"/>
  <c r="CU497" i="2"/>
  <c r="CX497" i="2"/>
  <c r="CS570" i="2"/>
  <c r="CT570" i="2"/>
  <c r="CU570" i="2"/>
  <c r="CX570" i="2"/>
  <c r="CS294" i="2"/>
  <c r="CT294" i="2"/>
  <c r="CU294" i="2"/>
  <c r="CX294" i="2"/>
  <c r="CS519" i="2"/>
  <c r="CT519" i="2"/>
  <c r="CU519" i="2"/>
  <c r="CX519" i="2"/>
  <c r="CS29" i="2"/>
  <c r="CT29" i="2"/>
  <c r="CU29" i="2"/>
  <c r="CX29" i="2"/>
  <c r="CS303" i="2"/>
  <c r="CT303" i="2"/>
  <c r="CU303" i="2"/>
  <c r="CX303" i="2"/>
  <c r="CS57" i="2"/>
  <c r="CT57" i="2"/>
  <c r="CU57" i="2"/>
  <c r="CX57" i="2"/>
  <c r="CS85" i="2"/>
  <c r="CT85" i="2"/>
  <c r="CU85" i="2"/>
  <c r="CX85" i="2"/>
  <c r="CS395" i="2"/>
  <c r="CT395" i="2"/>
  <c r="CU395" i="2"/>
  <c r="CX395" i="2"/>
  <c r="CS378" i="2"/>
  <c r="CT378" i="2"/>
  <c r="CU378" i="2"/>
  <c r="CX378" i="2"/>
  <c r="CS571" i="2"/>
  <c r="CT571" i="2"/>
  <c r="CU571" i="2"/>
  <c r="CX571" i="2"/>
  <c r="CS443" i="2"/>
  <c r="CT443" i="2"/>
  <c r="CU443" i="2"/>
  <c r="CX443" i="2"/>
  <c r="CS527" i="2"/>
  <c r="CT527" i="2"/>
  <c r="CU527" i="2"/>
  <c r="CX527" i="2"/>
  <c r="CS222" i="2"/>
  <c r="CT222" i="2"/>
  <c r="CU222" i="2"/>
  <c r="CX222" i="2"/>
  <c r="CS572" i="2"/>
  <c r="CT572" i="2"/>
  <c r="CU572" i="2"/>
  <c r="CX572" i="2"/>
  <c r="CS11" i="2"/>
  <c r="CT11" i="2"/>
  <c r="CU11" i="2"/>
  <c r="CX11" i="2"/>
  <c r="CS324" i="2"/>
  <c r="CT324" i="2"/>
  <c r="CU324" i="2"/>
  <c r="CX324" i="2"/>
  <c r="CS573" i="2"/>
  <c r="CT573" i="2"/>
  <c r="CU573" i="2"/>
  <c r="CX573" i="2"/>
  <c r="CS241" i="2"/>
  <c r="CT241" i="2"/>
  <c r="CU241" i="2"/>
  <c r="CX241" i="2"/>
  <c r="CS398" i="2"/>
  <c r="CT398" i="2"/>
  <c r="CU398" i="2"/>
  <c r="CX398" i="2"/>
  <c r="CS537" i="2"/>
  <c r="CT537" i="2"/>
  <c r="CU537" i="2"/>
  <c r="CX537" i="2"/>
  <c r="CS36" i="2"/>
  <c r="CT36" i="2"/>
  <c r="CU36" i="2"/>
  <c r="CX36" i="2"/>
  <c r="CS450" i="2"/>
  <c r="CT450" i="2"/>
  <c r="CU450" i="2"/>
  <c r="CX450" i="2"/>
  <c r="CS367" i="2"/>
  <c r="CT367" i="2"/>
  <c r="CU367" i="2"/>
  <c r="CX367" i="2"/>
  <c r="CS467" i="2"/>
  <c r="CT467" i="2"/>
  <c r="CU467" i="2"/>
  <c r="CX467" i="2"/>
  <c r="CS463" i="2"/>
  <c r="CT463" i="2"/>
  <c r="CU463" i="2"/>
  <c r="CX463" i="2"/>
  <c r="CS574" i="2"/>
  <c r="CT574" i="2"/>
  <c r="CU574" i="2"/>
  <c r="CX574" i="2"/>
  <c r="CS524" i="2"/>
  <c r="CT524" i="2"/>
  <c r="CU524" i="2"/>
  <c r="CX524" i="2"/>
  <c r="CS270" i="2"/>
  <c r="CT270" i="2"/>
  <c r="CU270" i="2"/>
  <c r="CX270" i="2"/>
  <c r="CS575" i="2"/>
  <c r="CT575" i="2"/>
  <c r="CU575" i="2"/>
  <c r="CX575" i="2"/>
  <c r="CS251" i="2"/>
  <c r="CT251" i="2"/>
  <c r="CU251" i="2"/>
  <c r="CX251" i="2"/>
  <c r="CS486" i="2"/>
  <c r="CT486" i="2"/>
  <c r="CU486" i="2"/>
  <c r="CX486" i="2"/>
  <c r="CS363" i="2"/>
  <c r="CT363" i="2"/>
  <c r="CU363" i="2"/>
  <c r="CX363" i="2"/>
  <c r="CS465" i="2"/>
  <c r="CT465" i="2"/>
  <c r="CU465" i="2"/>
  <c r="CX465" i="2"/>
  <c r="CS267" i="2"/>
  <c r="CT267" i="2"/>
  <c r="CU267" i="2"/>
  <c r="CX267" i="2"/>
  <c r="CS173" i="2"/>
  <c r="CT173" i="2"/>
  <c r="CU173" i="2"/>
  <c r="CX173" i="2"/>
  <c r="CS576" i="2"/>
  <c r="CT576" i="2"/>
  <c r="CU576" i="2"/>
  <c r="CX576" i="2"/>
  <c r="CS359" i="2"/>
  <c r="CT359" i="2"/>
  <c r="CU359" i="2"/>
  <c r="CX359" i="2"/>
  <c r="CS577" i="2"/>
  <c r="CT577" i="2"/>
  <c r="CU577" i="2"/>
  <c r="CX577" i="2"/>
  <c r="CS438" i="2"/>
  <c r="CT438" i="2"/>
  <c r="CU438" i="2"/>
  <c r="CX438" i="2"/>
  <c r="CS447" i="2"/>
  <c r="CT447" i="2"/>
  <c r="CU447" i="2"/>
  <c r="CX447" i="2"/>
  <c r="CS17" i="2"/>
  <c r="CT17" i="2"/>
  <c r="CU17" i="2"/>
  <c r="CX17" i="2"/>
  <c r="CS345" i="2"/>
  <c r="CT345" i="2"/>
  <c r="CU345" i="2"/>
  <c r="CX345" i="2"/>
  <c r="CS578" i="2"/>
  <c r="CT578" i="2"/>
  <c r="CU578" i="2"/>
  <c r="CX578" i="2"/>
  <c r="CS162" i="2"/>
  <c r="CT162" i="2"/>
  <c r="CU162" i="2"/>
  <c r="CX162" i="2"/>
  <c r="CS482" i="2"/>
  <c r="CT482" i="2"/>
  <c r="CU482" i="2"/>
  <c r="CX482" i="2"/>
  <c r="CS189" i="2"/>
  <c r="CT189" i="2"/>
  <c r="CU189" i="2"/>
  <c r="CX189" i="2"/>
  <c r="CS130" i="2"/>
  <c r="CT130" i="2"/>
  <c r="CU130" i="2"/>
  <c r="CX130" i="2"/>
  <c r="CS530" i="2"/>
  <c r="CT530" i="2"/>
  <c r="CU530" i="2"/>
  <c r="CX530" i="2"/>
  <c r="CS441" i="2"/>
  <c r="CT441" i="2"/>
  <c r="CU441" i="2"/>
  <c r="CX441" i="2"/>
  <c r="CS167" i="2"/>
  <c r="CT167" i="2"/>
  <c r="CU167" i="2"/>
  <c r="CX167" i="2"/>
  <c r="CS232" i="2"/>
  <c r="CT232" i="2"/>
  <c r="CU232" i="2"/>
  <c r="CX232" i="2"/>
  <c r="CS328" i="2"/>
  <c r="CT328" i="2"/>
  <c r="CU328" i="2"/>
  <c r="CX328" i="2"/>
  <c r="CS426" i="2"/>
  <c r="CT426" i="2"/>
  <c r="CU426" i="2"/>
  <c r="CX426" i="2"/>
  <c r="CS496" i="2"/>
  <c r="CT496" i="2"/>
  <c r="CU496" i="2"/>
  <c r="CX496" i="2"/>
  <c r="CS289" i="2"/>
  <c r="CT289" i="2"/>
  <c r="CU289" i="2"/>
  <c r="CX289" i="2"/>
  <c r="CS255" i="2"/>
  <c r="CT255" i="2"/>
  <c r="CU255" i="2"/>
  <c r="CX255" i="2"/>
  <c r="CS502" i="2"/>
  <c r="CT502" i="2"/>
  <c r="CU502" i="2"/>
  <c r="CX502" i="2"/>
  <c r="CS129" i="2"/>
  <c r="CT129" i="2"/>
  <c r="CU129" i="2"/>
  <c r="CX129" i="2"/>
  <c r="CS476" i="2"/>
  <c r="CT476" i="2"/>
  <c r="CU476" i="2"/>
  <c r="CX476" i="2"/>
  <c r="CS295" i="2"/>
  <c r="CT295" i="2"/>
  <c r="CU295" i="2"/>
  <c r="CX295" i="2"/>
  <c r="CS484" i="2"/>
  <c r="CT484" i="2"/>
  <c r="CU484" i="2"/>
  <c r="CX484" i="2"/>
  <c r="CS466" i="2"/>
  <c r="CT466" i="2"/>
  <c r="CU466" i="2"/>
  <c r="CX466" i="2"/>
  <c r="CS388" i="2"/>
  <c r="CT388" i="2"/>
  <c r="CU388" i="2"/>
  <c r="CX388" i="2"/>
  <c r="CS139" i="2"/>
  <c r="CT139" i="2"/>
  <c r="CU139" i="2"/>
  <c r="CX139" i="2"/>
  <c r="CS280" i="2"/>
  <c r="CT280" i="2"/>
  <c r="CU280" i="2"/>
  <c r="CX280" i="2"/>
  <c r="CS579" i="2"/>
  <c r="CT579" i="2"/>
  <c r="CU579" i="2"/>
  <c r="CX579" i="2"/>
  <c r="CS353" i="2"/>
  <c r="CT353" i="2"/>
  <c r="CU353" i="2"/>
  <c r="CX353" i="2"/>
  <c r="CS87" i="2"/>
  <c r="CT87" i="2"/>
  <c r="CU87" i="2"/>
  <c r="CX87" i="2"/>
  <c r="CS272" i="2"/>
  <c r="CT272" i="2"/>
  <c r="CU272" i="2"/>
  <c r="CX272" i="2"/>
  <c r="CS41" i="2"/>
  <c r="CT41" i="2"/>
  <c r="CU41" i="2"/>
  <c r="CX41" i="2"/>
  <c r="CS347" i="2"/>
  <c r="CT347" i="2"/>
  <c r="CU347" i="2"/>
  <c r="CX347" i="2"/>
  <c r="CS314" i="2"/>
  <c r="CT314" i="2"/>
  <c r="CU314" i="2"/>
  <c r="CX314" i="2"/>
  <c r="CS179" i="2"/>
  <c r="CT179" i="2"/>
  <c r="CU179" i="2"/>
  <c r="CX179" i="2"/>
  <c r="CS249" i="2"/>
  <c r="CT249" i="2"/>
  <c r="CU249" i="2"/>
  <c r="CX249" i="2"/>
  <c r="CS299" i="2"/>
  <c r="CT299" i="2"/>
  <c r="CU299" i="2"/>
  <c r="CX299" i="2"/>
  <c r="CS491" i="2"/>
  <c r="CT491" i="2"/>
  <c r="CU491" i="2"/>
  <c r="CX491" i="2"/>
  <c r="CS14" i="2"/>
  <c r="CT14" i="2"/>
  <c r="CU14" i="2"/>
  <c r="CX14" i="2"/>
  <c r="CS153" i="2"/>
  <c r="CT153" i="2"/>
  <c r="CU153" i="2"/>
  <c r="CX153" i="2"/>
  <c r="CS190" i="2"/>
  <c r="CT190" i="2"/>
  <c r="CU190" i="2"/>
  <c r="CX190" i="2"/>
  <c r="CS245" i="2"/>
  <c r="CT245" i="2"/>
  <c r="CU245" i="2"/>
  <c r="CX245" i="2"/>
  <c r="CS401" i="2"/>
  <c r="CT401" i="2"/>
  <c r="CU401" i="2"/>
  <c r="CX401" i="2"/>
  <c r="CS22" i="2"/>
  <c r="CT22" i="2"/>
  <c r="CU22" i="2"/>
  <c r="CX22" i="2"/>
  <c r="CS504" i="2"/>
  <c r="CT504" i="2"/>
  <c r="CU504" i="2"/>
  <c r="CX504" i="2"/>
  <c r="CS580" i="2"/>
  <c r="CT580" i="2"/>
  <c r="CU580" i="2"/>
  <c r="CX580" i="2"/>
  <c r="CS461" i="2"/>
  <c r="CT461" i="2"/>
  <c r="CU461" i="2"/>
  <c r="CX461" i="2"/>
  <c r="CS5" i="2"/>
  <c r="CT5" i="2"/>
  <c r="CU5" i="2"/>
  <c r="CX5" i="2"/>
  <c r="CS59" i="2"/>
  <c r="CT59" i="2"/>
  <c r="CU59" i="2"/>
  <c r="CX59" i="2"/>
  <c r="CS364" i="2"/>
  <c r="CT364" i="2"/>
  <c r="CU364" i="2"/>
  <c r="CX364" i="2"/>
  <c r="CS246" i="2"/>
  <c r="CT246" i="2"/>
  <c r="CU246" i="2"/>
  <c r="CX246" i="2"/>
  <c r="CS207" i="2"/>
  <c r="CT207" i="2"/>
  <c r="CU207" i="2"/>
  <c r="CX207" i="2"/>
  <c r="CS499" i="2"/>
  <c r="CT499" i="2"/>
  <c r="CU499" i="2"/>
  <c r="CX499" i="2"/>
  <c r="CS460" i="2"/>
  <c r="CT460" i="2"/>
  <c r="CU460" i="2"/>
  <c r="CX460" i="2"/>
  <c r="CS77" i="2"/>
  <c r="CT77" i="2"/>
  <c r="CU77" i="2"/>
  <c r="CX77" i="2"/>
  <c r="CS377" i="2"/>
  <c r="CT377" i="2"/>
  <c r="CU377" i="2"/>
  <c r="CX377" i="2"/>
  <c r="CS283" i="2"/>
  <c r="CT283" i="2"/>
  <c r="CU283" i="2"/>
  <c r="CX283" i="2"/>
  <c r="CS242" i="2"/>
  <c r="CT242" i="2"/>
  <c r="CU242" i="2"/>
  <c r="CX242" i="2"/>
  <c r="CS266" i="2"/>
  <c r="CT266" i="2"/>
  <c r="CU266" i="2"/>
  <c r="CX266" i="2"/>
  <c r="CS428" i="2"/>
  <c r="CT428" i="2"/>
  <c r="CU428" i="2"/>
  <c r="CX428" i="2"/>
  <c r="CS211" i="2"/>
  <c r="CT211" i="2"/>
  <c r="CU211" i="2"/>
  <c r="CX211" i="2"/>
  <c r="CS213" i="2"/>
  <c r="CT213" i="2"/>
  <c r="CU213" i="2"/>
  <c r="CX213" i="2"/>
  <c r="CS581" i="2"/>
  <c r="CT581" i="2"/>
  <c r="CU581" i="2"/>
  <c r="CX581" i="2"/>
  <c r="CS201" i="2"/>
  <c r="CT201" i="2"/>
  <c r="CU201" i="2"/>
  <c r="CX201" i="2"/>
  <c r="CS276" i="2"/>
  <c r="CT276" i="2"/>
  <c r="CU276" i="2"/>
  <c r="CX276" i="2"/>
  <c r="CS390" i="2"/>
  <c r="CT390" i="2"/>
  <c r="CU390" i="2"/>
  <c r="CX390" i="2"/>
  <c r="CS112" i="2"/>
  <c r="CT112" i="2"/>
  <c r="CU112" i="2"/>
  <c r="CX112" i="2"/>
  <c r="CS301" i="2"/>
  <c r="CT301" i="2"/>
  <c r="CU301" i="2"/>
  <c r="CX301" i="2"/>
  <c r="CS541" i="2"/>
  <c r="CT541" i="2"/>
  <c r="CU541" i="2"/>
  <c r="CX541" i="2"/>
  <c r="CS313" i="2"/>
  <c r="CT313" i="2"/>
  <c r="CU313" i="2"/>
  <c r="CX313" i="2"/>
  <c r="CS171" i="2"/>
  <c r="CT171" i="2"/>
  <c r="CU171" i="2"/>
  <c r="CX171" i="2"/>
  <c r="CS371" i="2"/>
  <c r="CT371" i="2"/>
  <c r="CU371" i="2"/>
  <c r="CX371" i="2"/>
  <c r="CS243" i="2"/>
  <c r="CT243" i="2"/>
  <c r="CU243" i="2"/>
  <c r="CX243" i="2"/>
  <c r="CS209" i="2"/>
  <c r="CT209" i="2"/>
  <c r="CU209" i="2"/>
  <c r="CX209" i="2"/>
  <c r="CS492" i="2"/>
  <c r="CT492" i="2"/>
  <c r="CU492" i="2"/>
  <c r="CX492" i="2"/>
  <c r="CS109" i="2"/>
  <c r="CT109" i="2"/>
  <c r="CU109" i="2"/>
  <c r="CX109" i="2"/>
  <c r="CS516" i="2"/>
  <c r="CT516" i="2"/>
  <c r="CU516" i="2"/>
  <c r="CX516" i="2"/>
  <c r="CS230" i="2"/>
  <c r="CT230" i="2"/>
  <c r="CU230" i="2"/>
  <c r="CX230" i="2"/>
  <c r="CS413" i="2"/>
  <c r="CT413" i="2"/>
  <c r="CU413" i="2"/>
  <c r="CX413" i="2"/>
  <c r="CS186" i="2"/>
  <c r="CT186" i="2"/>
  <c r="CU186" i="2"/>
  <c r="CX186" i="2"/>
  <c r="CS196" i="2"/>
  <c r="CT196" i="2"/>
  <c r="CU196" i="2"/>
  <c r="CX196" i="2"/>
  <c r="CS142" i="2"/>
  <c r="CT142" i="2"/>
  <c r="CU142" i="2"/>
  <c r="CX142" i="2"/>
  <c r="CS582" i="2"/>
  <c r="CT582" i="2"/>
  <c r="CU582" i="2"/>
  <c r="CX582" i="2"/>
  <c r="CS383" i="2"/>
  <c r="CT383" i="2"/>
  <c r="CU383" i="2"/>
  <c r="CX383" i="2"/>
  <c r="CS369" i="2"/>
  <c r="CT369" i="2"/>
  <c r="CU369" i="2"/>
  <c r="CX369" i="2"/>
  <c r="CS140" i="2"/>
  <c r="CT140" i="2"/>
  <c r="CU140" i="2"/>
  <c r="CX140" i="2"/>
  <c r="CS483" i="2"/>
  <c r="CT483" i="2"/>
  <c r="CU483" i="2"/>
  <c r="CX483" i="2"/>
  <c r="CS159" i="2"/>
  <c r="CT159" i="2"/>
  <c r="CU159" i="2"/>
  <c r="CX159" i="2"/>
  <c r="CS273" i="2"/>
  <c r="CT273" i="2"/>
  <c r="CU273" i="2"/>
  <c r="CX273" i="2"/>
  <c r="CS583" i="2"/>
  <c r="CT583" i="2"/>
  <c r="CU583" i="2"/>
  <c r="CX583" i="2"/>
  <c r="CS495" i="2"/>
  <c r="CT495" i="2"/>
  <c r="CU495" i="2"/>
  <c r="CX495" i="2"/>
  <c r="CS110" i="2"/>
  <c r="CT110" i="2"/>
  <c r="CU110" i="2"/>
  <c r="CX110" i="2"/>
  <c r="CS145" i="2"/>
  <c r="CT145" i="2"/>
  <c r="CU145" i="2"/>
  <c r="CX145" i="2"/>
  <c r="CS178" i="2"/>
  <c r="CT178" i="2"/>
  <c r="CU178" i="2"/>
  <c r="CX178" i="2"/>
  <c r="CS132" i="2"/>
  <c r="CT132" i="2"/>
  <c r="CU132" i="2"/>
  <c r="CX132" i="2"/>
  <c r="CS489" i="2"/>
  <c r="CT489" i="2"/>
  <c r="CU489" i="2"/>
  <c r="CX489" i="2"/>
  <c r="CS412" i="2"/>
  <c r="CT412" i="2"/>
  <c r="CU412" i="2"/>
  <c r="CX412" i="2"/>
  <c r="CS584" i="2"/>
  <c r="CT584" i="2"/>
  <c r="CU584" i="2"/>
  <c r="CX584" i="2"/>
  <c r="CS223" i="2"/>
  <c r="CT223" i="2"/>
  <c r="CU223" i="2"/>
  <c r="CX223" i="2"/>
  <c r="CS300" i="2"/>
  <c r="CT300" i="2"/>
  <c r="CU300" i="2"/>
  <c r="CX300" i="2"/>
  <c r="CS49" i="2"/>
  <c r="CT49" i="2"/>
  <c r="CU49" i="2"/>
  <c r="CX49" i="2"/>
  <c r="CS585" i="2"/>
  <c r="CT585" i="2"/>
  <c r="CU585" i="2"/>
  <c r="CX585" i="2"/>
  <c r="CS586" i="2"/>
  <c r="CT586" i="2"/>
  <c r="CU586" i="2"/>
  <c r="CX586" i="2"/>
  <c r="CS220" i="2"/>
  <c r="CT220" i="2"/>
  <c r="CU220" i="2"/>
  <c r="CX220" i="2"/>
  <c r="CS587" i="2"/>
  <c r="CT587" i="2"/>
  <c r="CU587" i="2"/>
  <c r="CX587" i="2"/>
  <c r="CS184" i="2"/>
  <c r="CT184" i="2"/>
  <c r="CU184" i="2"/>
  <c r="CX184" i="2"/>
  <c r="CS333" i="2"/>
  <c r="CT333" i="2"/>
  <c r="CU333" i="2"/>
  <c r="CX333" i="2"/>
  <c r="CS312" i="2"/>
  <c r="CT312" i="2"/>
  <c r="CU312" i="2"/>
  <c r="CX312" i="2"/>
  <c r="CS588" i="2"/>
  <c r="CT588" i="2"/>
  <c r="CU588" i="2"/>
  <c r="CX588" i="2"/>
  <c r="CS53" i="2"/>
  <c r="CT53" i="2"/>
  <c r="CU53" i="2"/>
  <c r="CX53" i="2"/>
  <c r="CS218" i="2"/>
  <c r="CT218" i="2"/>
  <c r="CU218" i="2"/>
  <c r="CX218" i="2"/>
  <c r="CS48" i="2"/>
  <c r="CT48" i="2"/>
  <c r="CU48" i="2"/>
  <c r="CX48" i="2"/>
  <c r="CS113" i="2"/>
  <c r="CT113" i="2"/>
  <c r="CU113" i="2"/>
  <c r="CX113" i="2"/>
  <c r="CS193" i="2"/>
  <c r="CT193" i="2"/>
  <c r="CU193" i="2"/>
  <c r="CX193" i="2"/>
  <c r="CS514" i="2"/>
  <c r="CT514" i="2"/>
  <c r="CU514" i="2"/>
  <c r="CX514" i="2"/>
  <c r="CS103" i="2"/>
  <c r="CT103" i="2"/>
  <c r="CU103" i="2"/>
  <c r="CX103" i="2"/>
  <c r="CS15" i="2"/>
  <c r="CT15" i="2"/>
  <c r="CU15" i="2"/>
  <c r="CX15" i="2"/>
  <c r="CS194" i="2"/>
  <c r="CT194" i="2"/>
  <c r="CU194" i="2"/>
  <c r="CX194" i="2"/>
  <c r="CS35" i="2"/>
  <c r="CT35" i="2"/>
  <c r="CU35" i="2"/>
  <c r="CX35" i="2"/>
  <c r="CS44" i="2"/>
  <c r="CT44" i="2"/>
  <c r="CU44" i="2"/>
  <c r="CX44" i="2"/>
  <c r="CS434" i="2"/>
  <c r="CT434" i="2"/>
  <c r="CU434" i="2"/>
  <c r="CX434" i="2"/>
  <c r="CS437" i="2"/>
  <c r="CT437" i="2"/>
  <c r="CU437" i="2"/>
  <c r="CX437" i="2"/>
  <c r="CS474" i="2"/>
  <c r="CT474" i="2"/>
  <c r="CU474" i="2"/>
  <c r="CX474" i="2"/>
  <c r="CS589" i="2"/>
  <c r="CT589" i="2"/>
  <c r="CU589" i="2"/>
  <c r="CX589" i="2"/>
  <c r="CS235" i="2"/>
  <c r="CT235" i="2"/>
  <c r="CU235" i="2"/>
  <c r="CX235" i="2"/>
  <c r="CS370" i="2"/>
  <c r="CT370" i="2"/>
  <c r="CU370" i="2"/>
  <c r="CX370" i="2"/>
  <c r="CS433" i="2"/>
  <c r="CT433" i="2"/>
  <c r="CU433" i="2"/>
  <c r="CX433" i="2"/>
  <c r="CS226" i="2"/>
  <c r="CT226" i="2"/>
  <c r="CU226" i="2"/>
  <c r="CX226" i="2"/>
  <c r="CS494" i="2"/>
  <c r="CT494" i="2"/>
  <c r="CU494" i="2"/>
  <c r="CX494" i="2"/>
  <c r="CS65" i="2"/>
  <c r="CT65" i="2"/>
  <c r="CU65" i="2"/>
  <c r="CX65" i="2"/>
  <c r="CS257" i="2"/>
  <c r="CT257" i="2"/>
  <c r="CU257" i="2"/>
  <c r="CX257" i="2"/>
  <c r="CS540" i="2"/>
  <c r="CT540" i="2"/>
  <c r="CU540" i="2"/>
  <c r="CX540" i="2"/>
  <c r="CS24" i="2"/>
  <c r="CT24" i="2"/>
  <c r="CU24" i="2"/>
  <c r="CX24" i="2"/>
  <c r="CS152" i="2"/>
  <c r="CT152" i="2"/>
  <c r="CU152" i="2"/>
  <c r="CX152" i="2"/>
  <c r="CS399" i="2"/>
  <c r="CT399" i="2"/>
  <c r="CU399" i="2"/>
  <c r="CX399" i="2"/>
  <c r="CS304" i="2"/>
  <c r="CT304" i="2"/>
  <c r="CU304" i="2"/>
  <c r="CX304" i="2"/>
  <c r="CS102" i="2"/>
  <c r="CT102" i="2"/>
  <c r="CU102" i="2"/>
  <c r="CX102" i="2"/>
  <c r="CS61" i="2"/>
  <c r="CT61" i="2"/>
  <c r="CU61" i="2"/>
  <c r="CX61" i="2"/>
  <c r="CS254" i="2"/>
  <c r="CT254" i="2"/>
  <c r="CU254" i="2"/>
  <c r="CX254" i="2"/>
  <c r="CS72" i="2"/>
  <c r="CT72" i="2"/>
  <c r="CU72" i="2"/>
  <c r="CX72" i="2"/>
  <c r="CS287" i="2"/>
  <c r="CT287" i="2"/>
  <c r="CU287" i="2"/>
  <c r="CX287" i="2"/>
  <c r="CS79" i="2"/>
  <c r="CT79" i="2"/>
  <c r="CU79" i="2"/>
  <c r="CX79" i="2"/>
  <c r="CS149" i="2"/>
  <c r="CT149" i="2"/>
  <c r="CU149" i="2"/>
  <c r="CX149" i="2"/>
  <c r="CS477" i="2"/>
  <c r="CT477" i="2"/>
  <c r="CU477" i="2"/>
  <c r="CX477" i="2"/>
  <c r="CS356" i="2"/>
  <c r="CT356" i="2"/>
  <c r="CU356" i="2"/>
  <c r="CX356" i="2"/>
  <c r="CS386" i="2"/>
  <c r="CT386" i="2"/>
  <c r="CU386" i="2"/>
  <c r="CX386" i="2"/>
  <c r="CS94" i="2"/>
  <c r="CT94" i="2"/>
  <c r="CU94" i="2"/>
  <c r="CX94" i="2"/>
  <c r="CS368" i="2"/>
  <c r="CT368" i="2"/>
  <c r="CU368" i="2"/>
  <c r="CX368" i="2"/>
  <c r="CS458" i="2"/>
  <c r="CT458" i="2"/>
  <c r="CU458" i="2"/>
  <c r="CX458" i="2"/>
  <c r="CS40" i="2"/>
  <c r="CT40" i="2"/>
  <c r="CU40" i="2"/>
  <c r="CX40" i="2"/>
  <c r="CS297" i="2"/>
  <c r="CT297" i="2"/>
  <c r="CU297" i="2"/>
  <c r="CX297" i="2"/>
  <c r="CS456" i="2"/>
  <c r="CT456" i="2"/>
  <c r="CU456" i="2"/>
  <c r="CX456" i="2"/>
  <c r="CS26" i="2"/>
  <c r="CT26" i="2"/>
  <c r="CU26" i="2"/>
  <c r="CX26" i="2"/>
  <c r="CS42" i="2"/>
  <c r="CT42" i="2"/>
  <c r="CU42" i="2"/>
  <c r="CX42" i="2"/>
  <c r="CS38" i="2"/>
  <c r="CT38" i="2"/>
  <c r="CU38" i="2"/>
  <c r="CX38" i="2"/>
  <c r="CS180" i="2"/>
  <c r="CT180" i="2"/>
  <c r="CU180" i="2"/>
  <c r="CX180" i="2"/>
  <c r="CS298" i="2"/>
  <c r="CT298" i="2"/>
  <c r="CU298" i="2"/>
  <c r="CX298" i="2"/>
  <c r="CS457" i="2"/>
  <c r="CT457" i="2"/>
  <c r="CU457" i="2"/>
  <c r="CX457" i="2"/>
  <c r="CS6" i="2"/>
  <c r="CT6" i="2"/>
  <c r="CU6" i="2"/>
  <c r="CX6" i="2"/>
  <c r="CS449" i="2"/>
  <c r="CT449" i="2"/>
  <c r="CU449" i="2"/>
  <c r="CX449" i="2"/>
  <c r="CS389" i="2"/>
  <c r="CT389" i="2"/>
  <c r="CU389" i="2"/>
  <c r="CX389" i="2"/>
  <c r="CS229" i="2"/>
  <c r="CT229" i="2"/>
  <c r="CU229" i="2"/>
  <c r="CX229" i="2"/>
  <c r="CS148" i="2"/>
  <c r="CT148" i="2"/>
  <c r="CU148" i="2"/>
  <c r="CX148" i="2"/>
  <c r="CS342" i="2"/>
  <c r="CT342" i="2"/>
  <c r="CU342" i="2"/>
  <c r="CX342" i="2"/>
  <c r="CS253" i="2"/>
  <c r="CT253" i="2"/>
  <c r="CU253" i="2"/>
  <c r="CX253" i="2"/>
  <c r="CS73" i="2"/>
  <c r="CT73" i="2"/>
  <c r="CU73" i="2"/>
  <c r="CX73" i="2"/>
  <c r="CS590" i="2"/>
  <c r="CT590" i="2"/>
  <c r="CU590" i="2"/>
  <c r="CX590" i="2"/>
  <c r="CS415" i="2"/>
  <c r="CT415" i="2"/>
  <c r="CU415" i="2"/>
  <c r="CX415" i="2"/>
  <c r="CS288" i="2"/>
  <c r="CT288" i="2"/>
  <c r="CU288" i="2"/>
  <c r="CX288" i="2"/>
  <c r="CS64" i="2"/>
  <c r="CT64" i="2"/>
  <c r="CU64" i="2"/>
  <c r="CX64" i="2"/>
  <c r="CS3" i="2"/>
  <c r="CT3" i="2"/>
  <c r="CU3" i="2"/>
  <c r="CX3" i="2"/>
  <c r="CS339" i="2"/>
  <c r="CT339" i="2"/>
  <c r="CU339" i="2"/>
  <c r="CX339" i="2"/>
  <c r="CS468" i="2"/>
  <c r="CT468" i="2"/>
  <c r="CU468" i="2"/>
  <c r="CX468" i="2"/>
  <c r="CS459" i="2"/>
  <c r="CT459" i="2"/>
  <c r="CU459" i="2"/>
  <c r="CX459" i="2"/>
  <c r="CS529" i="2"/>
  <c r="CT529" i="2"/>
  <c r="CU529" i="2"/>
  <c r="CX529" i="2"/>
  <c r="CS165" i="2"/>
  <c r="CT165" i="2"/>
  <c r="CU165" i="2"/>
  <c r="CX165" i="2"/>
  <c r="CS106" i="2"/>
  <c r="CT106" i="2"/>
  <c r="CU106" i="2"/>
  <c r="CX106" i="2"/>
  <c r="CS332" i="2"/>
  <c r="CT332" i="2"/>
  <c r="CU332" i="2"/>
  <c r="CX332" i="2"/>
  <c r="CS101" i="2"/>
  <c r="CT101" i="2"/>
  <c r="CU101" i="2"/>
  <c r="CX101" i="2"/>
  <c r="CS234" i="2"/>
  <c r="CT234" i="2"/>
  <c r="CU234" i="2"/>
  <c r="CX234" i="2"/>
  <c r="CS203" i="2"/>
  <c r="CT203" i="2"/>
  <c r="CU203" i="2"/>
  <c r="CX203" i="2"/>
  <c r="CS382" i="2"/>
  <c r="CT382" i="2"/>
  <c r="CU382" i="2"/>
  <c r="CX382" i="2"/>
  <c r="CS334" i="2"/>
  <c r="CT334" i="2"/>
  <c r="CU334" i="2"/>
  <c r="CX334" i="2"/>
  <c r="CS591" i="2"/>
  <c r="CT591" i="2"/>
  <c r="CU591" i="2"/>
  <c r="CX591" i="2"/>
  <c r="CS592" i="2"/>
  <c r="CT592" i="2"/>
  <c r="CU592" i="2"/>
  <c r="CX592" i="2"/>
  <c r="CS365" i="2"/>
  <c r="CT365" i="2"/>
  <c r="CU365" i="2"/>
  <c r="CX365" i="2"/>
  <c r="CS427" i="2"/>
  <c r="CT427" i="2"/>
  <c r="CU427" i="2"/>
  <c r="CX427" i="2"/>
  <c r="CS419" i="2"/>
  <c r="CT419" i="2"/>
  <c r="CU419" i="2"/>
  <c r="CX419" i="2"/>
  <c r="CS39" i="2"/>
  <c r="CT39" i="2"/>
  <c r="CU39" i="2"/>
  <c r="CX39" i="2"/>
  <c r="CS181" i="2"/>
  <c r="CT181" i="2"/>
  <c r="CU181" i="2"/>
  <c r="CX181" i="2"/>
  <c r="CS236" i="2"/>
  <c r="CT236" i="2"/>
  <c r="CU236" i="2"/>
  <c r="CX236" i="2"/>
  <c r="CS141" i="2"/>
  <c r="CT141" i="2"/>
  <c r="CU141" i="2"/>
  <c r="CX141" i="2"/>
  <c r="CS208" i="2"/>
  <c r="CT208" i="2"/>
  <c r="CU208" i="2"/>
  <c r="CX208" i="2"/>
  <c r="CS134" i="2"/>
  <c r="CT134" i="2"/>
  <c r="CU134" i="2"/>
  <c r="CX134" i="2"/>
  <c r="CS105" i="2"/>
  <c r="CT105" i="2"/>
  <c r="CU105" i="2"/>
  <c r="CX105" i="2"/>
  <c r="CS341" i="2"/>
  <c r="CT341" i="2"/>
  <c r="CU341" i="2"/>
  <c r="CX341" i="2"/>
  <c r="CS176" i="2"/>
  <c r="CT176" i="2"/>
  <c r="CU176" i="2"/>
  <c r="CX176" i="2"/>
  <c r="CS224" i="2"/>
  <c r="CT224" i="2"/>
  <c r="CU224" i="2"/>
  <c r="CX224" i="2"/>
  <c r="CS188" i="2"/>
  <c r="CT188" i="2"/>
  <c r="CU188" i="2"/>
  <c r="CX188" i="2"/>
  <c r="CS285" i="2"/>
  <c r="CT285" i="2"/>
  <c r="CU285" i="2"/>
  <c r="CX285" i="2"/>
  <c r="CS402" i="2"/>
  <c r="CT402" i="2"/>
  <c r="CU402" i="2"/>
  <c r="CX402" i="2"/>
  <c r="CS452" i="2"/>
  <c r="CT452" i="2"/>
  <c r="CU452" i="2"/>
  <c r="CX452" i="2"/>
  <c r="CS68" i="2"/>
  <c r="CT68" i="2"/>
  <c r="CU68" i="2"/>
  <c r="CX68" i="2"/>
  <c r="CS268" i="2"/>
  <c r="CT268" i="2"/>
  <c r="CU268" i="2"/>
  <c r="CX268" i="2"/>
  <c r="CS91" i="2"/>
  <c r="CT91" i="2"/>
  <c r="CU91" i="2"/>
  <c r="CX91" i="2"/>
  <c r="CS488" i="2"/>
  <c r="CT488" i="2"/>
  <c r="CU488" i="2"/>
  <c r="CX488" i="2"/>
  <c r="CS117" i="2"/>
  <c r="CT117" i="2"/>
  <c r="CU117" i="2"/>
  <c r="CX117" i="2"/>
  <c r="CS411" i="2"/>
  <c r="CT411" i="2"/>
  <c r="CU411" i="2"/>
  <c r="CX411" i="2"/>
  <c r="CS67" i="2"/>
  <c r="CT67" i="2"/>
  <c r="CU67" i="2"/>
  <c r="CX67" i="2"/>
  <c r="CS393" i="2"/>
  <c r="CT393" i="2"/>
  <c r="CU393" i="2"/>
  <c r="CX393" i="2"/>
  <c r="CS185" i="2"/>
  <c r="CT185" i="2"/>
  <c r="CU185" i="2"/>
  <c r="CX185" i="2"/>
  <c r="CS593" i="2"/>
  <c r="CT593" i="2"/>
  <c r="CU593" i="2"/>
  <c r="CX593" i="2"/>
  <c r="CS183" i="2"/>
  <c r="CT183" i="2"/>
  <c r="CU183" i="2"/>
  <c r="CX183" i="2"/>
  <c r="CS594" i="2"/>
  <c r="CT594" i="2"/>
  <c r="CU594" i="2"/>
  <c r="CX594" i="2"/>
  <c r="CS391" i="2"/>
  <c r="CT391" i="2"/>
  <c r="CU391" i="2"/>
  <c r="CX391" i="2"/>
  <c r="CS309" i="2"/>
  <c r="CT309" i="2"/>
  <c r="CU309" i="2"/>
  <c r="CX309" i="2"/>
  <c r="CS111" i="2"/>
  <c r="CT111" i="2"/>
  <c r="CU111" i="2"/>
  <c r="CX111" i="2"/>
  <c r="CS81" i="2"/>
  <c r="CT81" i="2"/>
  <c r="CU81" i="2"/>
  <c r="CX81" i="2"/>
  <c r="CS453" i="2"/>
  <c r="CT453" i="2"/>
  <c r="CU453" i="2"/>
  <c r="CX453" i="2"/>
  <c r="CS281" i="2"/>
  <c r="CT281" i="2"/>
  <c r="CU281" i="2"/>
  <c r="CX281" i="2"/>
  <c r="CS542" i="2"/>
  <c r="CT542" i="2"/>
  <c r="CU542" i="2"/>
  <c r="CX542" i="2"/>
  <c r="CS424" i="2"/>
  <c r="CT424" i="2"/>
  <c r="CU424" i="2"/>
  <c r="CX424" i="2"/>
  <c r="CS198" i="2"/>
  <c r="CT198" i="2"/>
  <c r="CU198" i="2"/>
  <c r="CX198" i="2"/>
  <c r="CS595" i="2"/>
  <c r="CT595" i="2"/>
  <c r="CU595" i="2"/>
  <c r="CX595" i="2"/>
  <c r="CS172" i="2"/>
  <c r="CT172" i="2"/>
  <c r="CU172" i="2"/>
  <c r="CX172" i="2"/>
  <c r="CS32" i="2"/>
  <c r="CT32" i="2"/>
  <c r="CU32" i="2"/>
  <c r="CX32" i="2"/>
  <c r="CS23" i="2"/>
  <c r="CT23" i="2"/>
  <c r="CU23" i="2"/>
  <c r="CX23" i="2"/>
  <c r="CS444" i="2"/>
  <c r="CT444" i="2"/>
  <c r="CU444" i="2"/>
  <c r="CX444" i="2"/>
  <c r="CS227" i="2"/>
  <c r="CT227" i="2"/>
  <c r="CU227" i="2"/>
  <c r="CX227" i="2"/>
  <c r="CS385" i="2"/>
  <c r="CT385" i="2"/>
  <c r="CU385" i="2"/>
  <c r="CX385" i="2"/>
  <c r="CS274" i="2"/>
  <c r="CT274" i="2"/>
  <c r="CU274" i="2"/>
  <c r="CX274" i="2"/>
  <c r="CS169" i="2"/>
  <c r="CT169" i="2"/>
  <c r="CU169" i="2"/>
  <c r="CX169" i="2"/>
  <c r="CS282" i="2"/>
  <c r="CT282" i="2"/>
  <c r="CU282" i="2"/>
  <c r="CX282" i="2"/>
  <c r="CS247" i="2"/>
  <c r="CT247" i="2"/>
  <c r="CU247" i="2"/>
  <c r="CX247" i="2"/>
  <c r="CS191" i="2"/>
  <c r="CT191" i="2"/>
  <c r="CU191" i="2"/>
  <c r="CX191" i="2"/>
  <c r="CS278" i="2"/>
  <c r="CT278" i="2"/>
  <c r="CU278" i="2"/>
  <c r="CX278" i="2"/>
  <c r="CS43" i="2"/>
  <c r="CT43" i="2"/>
  <c r="CU43" i="2"/>
  <c r="CX43" i="2"/>
  <c r="CS215" i="2"/>
  <c r="CT215" i="2"/>
  <c r="CU215" i="2"/>
  <c r="CX215" i="2"/>
  <c r="CS455" i="2"/>
  <c r="CT455" i="2"/>
  <c r="CU455" i="2"/>
  <c r="CX455" i="2"/>
  <c r="CS358" i="2"/>
  <c r="CT358" i="2"/>
  <c r="CU358" i="2"/>
  <c r="CX358" i="2"/>
  <c r="CS27" i="2"/>
  <c r="CT27" i="2"/>
  <c r="CU27" i="2"/>
  <c r="CX27" i="2"/>
  <c r="CS158" i="2"/>
  <c r="CT158" i="2"/>
  <c r="CU158" i="2"/>
  <c r="CX158" i="2"/>
  <c r="CS62" i="2"/>
  <c r="CT62" i="2"/>
  <c r="CU62" i="2"/>
  <c r="CX62" i="2"/>
  <c r="CS31" i="2"/>
  <c r="CT31" i="2"/>
  <c r="CU31" i="2"/>
  <c r="CX31" i="2"/>
  <c r="CS127" i="2"/>
  <c r="CT127" i="2"/>
  <c r="CU127" i="2"/>
  <c r="CX127" i="2"/>
  <c r="CS596" i="2"/>
  <c r="CT596" i="2"/>
  <c r="CU596" i="2"/>
  <c r="CX596" i="2"/>
  <c r="CS512" i="2"/>
  <c r="CT512" i="2"/>
  <c r="CU512" i="2"/>
  <c r="CX512" i="2"/>
  <c r="CS525" i="2"/>
  <c r="CT525" i="2"/>
  <c r="CU525" i="2"/>
  <c r="CX525" i="2"/>
  <c r="CS597" i="2"/>
  <c r="CT597" i="2"/>
  <c r="CU597" i="2"/>
  <c r="CX597" i="2"/>
  <c r="CS168" i="2"/>
  <c r="CT168" i="2"/>
  <c r="CU168" i="2"/>
  <c r="CX168" i="2"/>
  <c r="CS56" i="2"/>
  <c r="CT56" i="2"/>
  <c r="CU56" i="2"/>
  <c r="CX56" i="2"/>
  <c r="CS344" i="2"/>
  <c r="CT344" i="2"/>
  <c r="CU344" i="2"/>
  <c r="CX344" i="2"/>
  <c r="CS88" i="2"/>
  <c r="CT88" i="2"/>
  <c r="CU88" i="2"/>
  <c r="CX88" i="2"/>
  <c r="CS406" i="2"/>
  <c r="CT406" i="2"/>
  <c r="CU406" i="2"/>
  <c r="CX406" i="2"/>
  <c r="CS155" i="2"/>
  <c r="CT155" i="2"/>
  <c r="CU155" i="2"/>
  <c r="CX155" i="2"/>
  <c r="CS409" i="2"/>
  <c r="CT409" i="2"/>
  <c r="CU409" i="2"/>
  <c r="CX409" i="2"/>
  <c r="CS136" i="2"/>
  <c r="CT136" i="2"/>
  <c r="CU136" i="2"/>
  <c r="CX136" i="2"/>
  <c r="CS506" i="2"/>
  <c r="CT506" i="2"/>
  <c r="CU506" i="2"/>
  <c r="CX506" i="2"/>
  <c r="CS423" i="2"/>
  <c r="CT423" i="2"/>
  <c r="CU423" i="2"/>
  <c r="CX423" i="2"/>
  <c r="CS343" i="2"/>
  <c r="CT343" i="2"/>
  <c r="CU343" i="2"/>
  <c r="CX343" i="2"/>
  <c r="CS404" i="2"/>
  <c r="CT404" i="2"/>
  <c r="CU404" i="2"/>
  <c r="CX404" i="2"/>
  <c r="CS598" i="2"/>
  <c r="CT598" i="2"/>
  <c r="CU598" i="2"/>
  <c r="CX598" i="2"/>
  <c r="CS498" i="2"/>
  <c r="CT498" i="2"/>
  <c r="CU498" i="2"/>
  <c r="CX498" i="2"/>
  <c r="CS446" i="2"/>
  <c r="CT446" i="2"/>
  <c r="CU446" i="2"/>
  <c r="CX446" i="2"/>
  <c r="CS431" i="2"/>
  <c r="CT431" i="2"/>
  <c r="CU431" i="2"/>
  <c r="CX431" i="2"/>
  <c r="CS454" i="2"/>
  <c r="CT454" i="2"/>
  <c r="CU454" i="2"/>
  <c r="CX454" i="2"/>
  <c r="CS599" i="2"/>
  <c r="CT599" i="2"/>
  <c r="CU599" i="2"/>
  <c r="CX599" i="2"/>
  <c r="CS238" i="2"/>
  <c r="CV238" i="2"/>
  <c r="CW238" i="2"/>
  <c r="CY238" i="2"/>
  <c r="CT238" i="2"/>
  <c r="CU238" i="2"/>
  <c r="CX238" i="2"/>
</calcChain>
</file>

<file path=xl/sharedStrings.xml><?xml version="1.0" encoding="utf-8"?>
<sst xmlns="http://schemas.openxmlformats.org/spreadsheetml/2006/main" count="18765" uniqueCount="5727">
  <si>
    <t>Protein IDs</t>
  </si>
  <si>
    <t>Majority protein IDs</t>
  </si>
  <si>
    <t>Peptide counts (all)</t>
  </si>
  <si>
    <t>Peptide counts (razor+unique)</t>
  </si>
  <si>
    <t>Peptide counts (unique)</t>
  </si>
  <si>
    <t>Protein names</t>
  </si>
  <si>
    <t>Gene names</t>
  </si>
  <si>
    <t>Fasta headers</t>
  </si>
  <si>
    <t>Number of proteins</t>
  </si>
  <si>
    <t>Peptides</t>
  </si>
  <si>
    <t>Razor + unique peptides</t>
  </si>
  <si>
    <t>Unique peptides</t>
  </si>
  <si>
    <t>Peptides S2021-092-10_1</t>
  </si>
  <si>
    <t>Peptides S2021-092-10_2</t>
  </si>
  <si>
    <t>Peptides S2021-092-10_3</t>
  </si>
  <si>
    <t>Peptides S2021-092-11_1</t>
  </si>
  <si>
    <t>Peptides S2021-092-11_2</t>
  </si>
  <si>
    <t>Peptides S2021-092-11_3</t>
  </si>
  <si>
    <t>Peptides S2021-092-12_1</t>
  </si>
  <si>
    <t>Peptides S2021-092-12_2</t>
  </si>
  <si>
    <t>Peptides S2021-092-12_3</t>
  </si>
  <si>
    <t>Peptides S2021-092-13_1</t>
  </si>
  <si>
    <t>Peptides S2021-092-13_2</t>
  </si>
  <si>
    <t>Peptides S2021-092-13_3</t>
  </si>
  <si>
    <t>Peptides S2021-092-14_1</t>
  </si>
  <si>
    <t>Peptides S2021-092-14_2</t>
  </si>
  <si>
    <t>Peptides S2021-092-14_3</t>
  </si>
  <si>
    <t>Peptides S2021-092-15_1</t>
  </si>
  <si>
    <t>Peptides S2021-092-15_2</t>
  </si>
  <si>
    <t>Peptides S2021-092-15_3</t>
  </si>
  <si>
    <t>Razor + unique peptides S2021-092-10_1</t>
  </si>
  <si>
    <t>Razor + unique peptides S2021-092-10_2</t>
  </si>
  <si>
    <t>Razor + unique peptides S2021-092-10_3</t>
  </si>
  <si>
    <t>Razor + unique peptides S2021-092-11_1</t>
  </si>
  <si>
    <t>Razor + unique peptides S2021-092-11_2</t>
  </si>
  <si>
    <t>Razor + unique peptides S2021-092-11_3</t>
  </si>
  <si>
    <t>Razor + unique peptides S2021-092-12_1</t>
  </si>
  <si>
    <t>Razor + unique peptides S2021-092-12_2</t>
  </si>
  <si>
    <t>Razor + unique peptides S2021-092-12_3</t>
  </si>
  <si>
    <t>Razor + unique peptides S2021-092-13_1</t>
  </si>
  <si>
    <t>Razor + unique peptides S2021-092-13_2</t>
  </si>
  <si>
    <t>Razor + unique peptides S2021-092-13_3</t>
  </si>
  <si>
    <t>Razor + unique peptides S2021-092-14_1</t>
  </si>
  <si>
    <t>Razor + unique peptides S2021-092-14_2</t>
  </si>
  <si>
    <t>Razor + unique peptides S2021-092-14_3</t>
  </si>
  <si>
    <t>Razor + unique peptides S2021-092-15_1</t>
  </si>
  <si>
    <t>Razor + unique peptides S2021-092-15_2</t>
  </si>
  <si>
    <t>Razor + unique peptides S2021-092-15_3</t>
  </si>
  <si>
    <t>Unique peptides S2021-092-10_1</t>
  </si>
  <si>
    <t>Unique peptides S2021-092-10_2</t>
  </si>
  <si>
    <t>Unique peptides S2021-092-10_3</t>
  </si>
  <si>
    <t>Unique peptides S2021-092-11_1</t>
  </si>
  <si>
    <t>Unique peptides S2021-092-11_2</t>
  </si>
  <si>
    <t>Unique peptides S2021-092-11_3</t>
  </si>
  <si>
    <t>Unique peptides S2021-092-12_1</t>
  </si>
  <si>
    <t>Unique peptides S2021-092-12_2</t>
  </si>
  <si>
    <t>Unique peptides S2021-092-12_3</t>
  </si>
  <si>
    <t>Unique peptides S2021-092-13_1</t>
  </si>
  <si>
    <t>Unique peptides S2021-092-13_2</t>
  </si>
  <si>
    <t>Unique peptides S2021-092-13_3</t>
  </si>
  <si>
    <t>Unique peptides S2021-092-14_1</t>
  </si>
  <si>
    <t>Unique peptides S2021-092-14_2</t>
  </si>
  <si>
    <t>Unique peptides S2021-092-14_3</t>
  </si>
  <si>
    <t>Unique peptides S2021-092-15_1</t>
  </si>
  <si>
    <t>Unique peptides S2021-092-15_2</t>
  </si>
  <si>
    <t>Unique peptides S2021-092-15_3</t>
  </si>
  <si>
    <t>Sequence coverage [%]</t>
  </si>
  <si>
    <t>Unique + razor sequence coverage [%]</t>
  </si>
  <si>
    <t>Unique sequence coverage [%]</t>
  </si>
  <si>
    <t>Mol. weight [kDa]</t>
  </si>
  <si>
    <t>Sequence length</t>
  </si>
  <si>
    <t>Sequence lengths</t>
  </si>
  <si>
    <t>Q-value</t>
  </si>
  <si>
    <t>Score</t>
  </si>
  <si>
    <t>Identification type S2021-092-10_1</t>
  </si>
  <si>
    <t>Identification type S2021-092-10_2</t>
  </si>
  <si>
    <t>Identification type S2021-092-10_3</t>
  </si>
  <si>
    <t>Identification type S2021-092-11_1</t>
  </si>
  <si>
    <t>Identification type S2021-092-11_2</t>
  </si>
  <si>
    <t>Identification type S2021-092-11_3</t>
  </si>
  <si>
    <t>Identification type S2021-092-12_1</t>
  </si>
  <si>
    <t>Identification type S2021-092-12_2</t>
  </si>
  <si>
    <t>Identification type S2021-092-12_3</t>
  </si>
  <si>
    <t>Identification type S2021-092-13_1</t>
  </si>
  <si>
    <t>Identification type S2021-092-13_2</t>
  </si>
  <si>
    <t>Identification type S2021-092-13_3</t>
  </si>
  <si>
    <t>Identification type S2021-092-14_1</t>
  </si>
  <si>
    <t>Identification type S2021-092-14_2</t>
  </si>
  <si>
    <t>Identification type S2021-092-14_3</t>
  </si>
  <si>
    <t>Identification type S2021-092-15_1</t>
  </si>
  <si>
    <t>Identification type S2021-092-15_2</t>
  </si>
  <si>
    <t>Identification type S2021-092-15_3</t>
  </si>
  <si>
    <t>Sequence coverage S2021-092-10_1 [%]</t>
  </si>
  <si>
    <t>Sequence coverage S2021-092-10_2 [%]</t>
  </si>
  <si>
    <t>Sequence coverage S2021-092-10_3 [%]</t>
  </si>
  <si>
    <t>Sequence coverage S2021-092-11_1 [%]</t>
  </si>
  <si>
    <t>Sequence coverage S2021-092-11_2 [%]</t>
  </si>
  <si>
    <t>Sequence coverage S2021-092-11_3 [%]</t>
  </si>
  <si>
    <t>Sequence coverage S2021-092-12_1 [%]</t>
  </si>
  <si>
    <t>Sequence coverage S2021-092-12_2 [%]</t>
  </si>
  <si>
    <t>Sequence coverage S2021-092-12_3 [%]</t>
  </si>
  <si>
    <t>Sequence coverage S2021-092-13_1 [%]</t>
  </si>
  <si>
    <t>Sequence coverage S2021-092-13_2 [%]</t>
  </si>
  <si>
    <t>Sequence coverage S2021-092-13_3 [%]</t>
  </si>
  <si>
    <t>Sequence coverage S2021-092-14_1 [%]</t>
  </si>
  <si>
    <t>Sequence coverage S2021-092-14_2 [%]</t>
  </si>
  <si>
    <t>Sequence coverage S2021-092-14_3 [%]</t>
  </si>
  <si>
    <t>Sequence coverage S2021-092-15_1 [%]</t>
  </si>
  <si>
    <t>Sequence coverage S2021-092-15_2 [%]</t>
  </si>
  <si>
    <t>Sequence coverage S2021-092-15_3 [%]</t>
  </si>
  <si>
    <t>Intensity</t>
  </si>
  <si>
    <t>Intensity S2021-092-10_1</t>
  </si>
  <si>
    <t>Intensity S2021-092-10_2</t>
  </si>
  <si>
    <t>Intensity S2021-092-10_3</t>
  </si>
  <si>
    <t>Intensity S2021-092-11_1</t>
  </si>
  <si>
    <t>Intensity S2021-092-11_2</t>
  </si>
  <si>
    <t>Intensity S2021-092-11_3</t>
  </si>
  <si>
    <t>Intensity S2021-092-12_1</t>
  </si>
  <si>
    <t>Intensity S2021-092-12_2</t>
  </si>
  <si>
    <t>Intensity S2021-092-12_3</t>
  </si>
  <si>
    <t>Intensity S2021-092-13_1</t>
  </si>
  <si>
    <t>Intensity S2021-092-13_2</t>
  </si>
  <si>
    <t>Intensity S2021-092-13_3</t>
  </si>
  <si>
    <t>Intensity S2021-092-14_1</t>
  </si>
  <si>
    <t>Intensity S2021-092-14_2</t>
  </si>
  <si>
    <t>Intensity S2021-092-14_3</t>
  </si>
  <si>
    <t>Intensity S2021-092-15_1</t>
  </si>
  <si>
    <t>Intensity S2021-092-15_2</t>
  </si>
  <si>
    <t>Intensity S2021-092-15_3</t>
  </si>
  <si>
    <t>LFQ intensity S2021-092-10_1</t>
  </si>
  <si>
    <t>LFQ intensity S2021-092-10_2</t>
  </si>
  <si>
    <t>LFQ intensity S2021-092-10_3</t>
  </si>
  <si>
    <t>LFQ intensity S2021-092-11_1</t>
  </si>
  <si>
    <t>LFQ intensity S2021-092-11_2</t>
  </si>
  <si>
    <t>LFQ intensity S2021-092-11_3</t>
  </si>
  <si>
    <t>LFQ intensity S2021-092-12_1</t>
  </si>
  <si>
    <t>LFQ intensity S2021-092-12_2</t>
  </si>
  <si>
    <t>LFQ intensity S2021-092-12_3</t>
  </si>
  <si>
    <t>MS/MS count S2021-092-10_1</t>
  </si>
  <si>
    <t>MS/MS count S2021-092-10_2</t>
  </si>
  <si>
    <t>MS/MS count S2021-092-10_3</t>
  </si>
  <si>
    <t>MS/MS count S2021-092-11_1</t>
  </si>
  <si>
    <t>MS/MS count S2021-092-11_2</t>
  </si>
  <si>
    <t>MS/MS count S2021-092-11_3</t>
  </si>
  <si>
    <t>MS/MS count S2021-092-12_1</t>
  </si>
  <si>
    <t>MS/MS count S2021-092-12_2</t>
  </si>
  <si>
    <t>MS/MS count S2021-092-12_3</t>
  </si>
  <si>
    <t>LFQ intensity S2021-092-13_1</t>
  </si>
  <si>
    <t>LFQ intensity S2021-092-13_2</t>
  </si>
  <si>
    <t>LFQ intensity S2021-092-13_3</t>
  </si>
  <si>
    <t>LFQ intensity S2021-092-14_1</t>
  </si>
  <si>
    <t>LFQ intensity S2021-092-14_2</t>
  </si>
  <si>
    <t>LFQ intensity S2021-092-14_3</t>
  </si>
  <si>
    <t>LFQ intensity S2021-092-15_1</t>
  </si>
  <si>
    <t>LFQ intensity S2021-092-15_2</t>
  </si>
  <si>
    <t>LFQ intensity S2021-092-15_3</t>
  </si>
  <si>
    <t>MS/MS count S2021-092-13_1</t>
  </si>
  <si>
    <t>MS/MS count S2021-092-13_2</t>
  </si>
  <si>
    <t>MS/MS count S2021-092-13_3</t>
  </si>
  <si>
    <t>MS/MS count S2021-092-14_1</t>
  </si>
  <si>
    <t>MS/MS count S2021-092-14_2</t>
  </si>
  <si>
    <t>MS/MS count S2021-092-14_3</t>
  </si>
  <si>
    <t>MS/MS count S2021-092-15_1</t>
  </si>
  <si>
    <t>MS/MS count S2021-092-15_2</t>
  </si>
  <si>
    <t>MS/MS count S2021-092-15_3</t>
  </si>
  <si>
    <t>MS/MS count</t>
  </si>
  <si>
    <t>Only identified by site</t>
  </si>
  <si>
    <t>Reverse</t>
  </si>
  <si>
    <t>Potential contaminant</t>
  </si>
  <si>
    <t>id</t>
  </si>
  <si>
    <t>Peptide IDs</t>
  </si>
  <si>
    <t>Peptide is razor</t>
  </si>
  <si>
    <t>Mod. peptide IDs</t>
  </si>
  <si>
    <t>Evidence IDs</t>
  </si>
  <si>
    <t>MS/MS IDs</t>
  </si>
  <si>
    <t>Best MS/MS</t>
  </si>
  <si>
    <t>Oxidation (M) site IDs</t>
  </si>
  <si>
    <t>Oxidation (M) site positions</t>
  </si>
  <si>
    <t>Taxonomy IDs</t>
  </si>
  <si>
    <t>A0A143ZVA6;C0H4G3</t>
  </si>
  <si>
    <t>3;3</t>
  </si>
  <si>
    <t>PFE1305c</t>
  </si>
  <si>
    <t>tr|A0A143ZVA6|A0A143ZVA6_PLAF7 ADP-ribosylation factor GTPase-activating protein, putative OS=Plasmodium falciparum (isolate 3D7) OX=36329 GN=PF3D7_0526200.2 PE=4 SV=1;tr|C0H4G3|C0H4G3_PLAF7 ADP-ribosylation factor GTPase-activating protein, putative OS=Pl</t>
  </si>
  <si>
    <t>505;506</t>
  </si>
  <si>
    <t>By MS/MS</t>
  </si>
  <si>
    <t>By matching</t>
  </si>
  <si>
    <t>327;3199;3325</t>
  </si>
  <si>
    <t>True;True;True</t>
  </si>
  <si>
    <t>337;3264;3392</t>
  </si>
  <si>
    <t>3715;3716;3717;3718;3719;3720;34576;34577;34578;34579;34580;34581;34582;34583;34584;34585;34586;34587;34588;34589;34590;35867;35868;35869;35870;35871;35872;35873</t>
  </si>
  <si>
    <t>2001;2002;16816;16817;16818;16819;17417</t>
  </si>
  <si>
    <t>2001;16818;17417</t>
  </si>
  <si>
    <t>-1;-1</t>
  </si>
  <si>
    <t>A0A143ZVW7</t>
  </si>
  <si>
    <t>tr|A0A143ZVW7|A0A143ZVW7_PLAF7 Uncharacterized protein OS=Plasmodium falciparum (isolate 3D7) OX=36329 GN=PF3D7_0704300 PE=4 SV=1</t>
  </si>
  <si>
    <t>3219;3380</t>
  </si>
  <si>
    <t>True;True</t>
  </si>
  <si>
    <t>3284;3448</t>
  </si>
  <si>
    <t>34734;34735;34736;34737;34738;34739;34740;34741;34742;34743;36407;36408</t>
  </si>
  <si>
    <t>16876;17645;17646</t>
  </si>
  <si>
    <t>16876;17646</t>
  </si>
  <si>
    <t>A0A143ZWL7;Q7KQL5</t>
  </si>
  <si>
    <t>12;12</t>
  </si>
  <si>
    <t>Tubulin beta chain</t>
  </si>
  <si>
    <t>PF10_0084</t>
  </si>
  <si>
    <t>tr|A0A143ZWL7|A0A143ZWL7_PLAF7 Tubulin beta chain OS=Plasmodium falciparum (isolate 3D7) OX=36329 GN=PF3D7_1008700 PE=3 SV=1;sp|Q7KQL5|TBB_PLAF7 Tubulin beta chain OS=Plasmodium falciparum (isolate 3D7) OX=36329 GN=PF10_0084 PE=3 SV=1</t>
  </si>
  <si>
    <t>445;445</t>
  </si>
  <si>
    <t>79;116;730;882;1009;1503;1758;2580;2810;3810;3960;4139</t>
  </si>
  <si>
    <t>True;True;True;True;True;True;True;True;True;True;True;True</t>
  </si>
  <si>
    <t>79;80;118;119;747;902;903;1032;1532;1789;2631;2869;3888;4038;4218</t>
  </si>
  <si>
    <t>995;996;997;998;999;1000;1001;1002;1003;1004;1005;1006;1007;1008;1009;1010;1011;1012;1013;1014;1015;1016;1017;1018;1019;1020;1021;1022;1023;1421;1422;1423;1424;1425;1426;1427;1428;1429;1430;1431;1432;1433;1434;1435;1436;1437;1438;1439;1440;1441;1442;1443;1444;7880;7881;7882;7883;7884;7885;7886;7887;7888;7889;7890;7891;7892;7893;7894;7895;7896;7897;7898;7899;7900;7901;7902;7903;7904;7905;7906;7907;7908;7909;7910;7911;7912;7913;9399;9400;9401;9402;9403;9404;9405;9406;9407;9408;9409;9410;9411;9412;9413;9414;9415;9416;9417;9418;9419;9420;9421;9422;10764;10765;10766;10767;10768;10769;10770;10771;15878;15879;15880;15881;15882;15883;15884;15885;15886;15887;15888;15889;15890;15891;15892;15893;15894;15895;18611;18612;18613;18614;18615;18616;18617;18618;18619;18620;18621;18622;18623;18624;18625;18626;18627;18628;28423;28424;28425;28426;28427;28428;28429;28430;28431;28432;28433;28434;28435;28436;28437;28438;28439;28440;30559;30560;30561;30562;30563;30564;30565;30566;30567;30568;42223;42224;42225;42226;42227;42228;42229;42230;42231;42232;42233;42234;42235;42236;42237;42238;42239;44653;44654;44655;44656;44657;44658;44659;44660;44661;44662;44663;44664;44665;44666;44667;44668;44669;44670;46561;46562;46563;46564;46565;46566;46567;46568;46569;46570;46571</t>
  </si>
  <si>
    <t>560;561;562;563;564;565;566;567;568;569;570;571;572;573;574;575;784;785;786;787;788;789;790;791;792;3845;3846;3847;3848;3849;3850;3851;3852;3853;3854;3855;3856;3857;3858;3859;3860;3861;3862;3863;3864;3865;3866;3867;3868;3869;4515;4516;4517;4518;4519;4520;4521;4522;4523;4524;4525;4526;4527;4528;4529;4530;4531;4532;4533;5131;7502;7503;7504;7505;7506;7507;7508;7509;8667;8668;8669;13999;14000;14001;14002;14945;14946;14947;14948;14949;20972;20973;20974;20975;20976;20977;20978;20979;20980;20981;20982;20983;22380;22381;22382;22383;22384;22385;22386;22387;22388;23261;23262</t>
  </si>
  <si>
    <t>572;791;3856;4517;5131;7504;8669;14002;14945;20976;22381;23261</t>
  </si>
  <si>
    <t>0;1;2</t>
  </si>
  <si>
    <t>66;293;330</t>
  </si>
  <si>
    <t>A0A143ZWU2;Q8I6U8</t>
  </si>
  <si>
    <t>7;7</t>
  </si>
  <si>
    <t>Glycophorin-binding protein</t>
  </si>
  <si>
    <t>GBP</t>
  </si>
  <si>
    <t>tr|A0A143ZWU2|A0A143ZWU2_PLAF7 GBP130 protein OS=Plasmodium falciparum (isolate 3D7) OX=36329 GN=PF3D7_1016300 PE=4 SV=1;sp|Q8I6U8|GBP_PLAF7 Glycophorin-binding protein OS=Plasmodium falciparum (isolate 3D7) OX=36329 GN=GBP PE=3 SV=1</t>
  </si>
  <si>
    <t>824;824</t>
  </si>
  <si>
    <t>623;774;904;1497;1498;2240;3006</t>
  </si>
  <si>
    <t>True;True;True;True;True;True;True</t>
  </si>
  <si>
    <t>640;792;925;1526;1527;2288;3067</t>
  </si>
  <si>
    <t>6778;6779;6780;6781;6782;6783;6784;6785;6786;6787;6788;6789;6790;6791;6792;6793;6794;8342;8343;8344;9625;9626;9627;9628;9629;9630;9631;9632;9633;9634;9635;9636;9637;9638;9639;9640;9641;9642;15812;15813;15814;15815;15816;15817;15818;15819;15820;15821;15822;15823;15824;15825;15826;15827;15828;15829;15830;15831;15832;15833;15834;15835;15836;15837;15838;15839;24760;24761;24762;32461;32462;32463;32464;32465;32466;32467;32468;32469;32470;32471;32472;32473;32474;32475</t>
  </si>
  <si>
    <t>3319;3320;3321;3322;3323;3324;3325;3326;3327;3328;3329;3330;4023;4024;4025;4640;4641;4642;7472;7473;7474;7475;7476;7477;7478;7479;7480;7481;7482;7483;7484;11667;11668;15856;15857</t>
  </si>
  <si>
    <t>3319;4025;4640;7481;7484;11668;15857</t>
  </si>
  <si>
    <t>A0A143ZX28;Q8IK12</t>
  </si>
  <si>
    <t>2;2</t>
  </si>
  <si>
    <t>PF10_0028</t>
  </si>
  <si>
    <t>tr|A0A143ZX28|A0A143ZX28_PLAF7 Transformer-2 protein homolog beta, putative OS=Plasmodium falciparum (isolate 3D7) OX=36329 GN=PF3D7_1002400.2 PE=4 SV=1;tr|Q8IK12|Q8IK12_PLAF7 Transformer-2 protein homolog beta, putative OS=Plasmodium falciparum (isolate 3</t>
  </si>
  <si>
    <t>246;248</t>
  </si>
  <si>
    <t>1980;2353</t>
  </si>
  <si>
    <t>2015;2401</t>
  </si>
  <si>
    <t>21626;21627;21628;21629;21630;21631;21632;21633;21634;21635;26347;26348</t>
  </si>
  <si>
    <t>10244;13084</t>
  </si>
  <si>
    <t>Q8IJ28;A0A143ZXE4</t>
  </si>
  <si>
    <t>PF10_0372</t>
  </si>
  <si>
    <t>tr|Q8IJ28|Q8IJ28_PLAF7 Antigen UB05 OS=Plasmodium falciparum (isolate 3D7) OX=36329 GN=PF3D7_1038000.1 PE=4 SV=2;tr|A0A143ZXE4|A0A143ZXE4_PLAF7 Antigen UB05 OS=Plasmodium falciparum (isolate 3D7) OX=36329 GN=PF3D7_1038000.2 PE=4 SV=1</t>
  </si>
  <si>
    <t>119;120</t>
  </si>
  <si>
    <t>272;2015</t>
  </si>
  <si>
    <t>282;2050</t>
  </si>
  <si>
    <t>3209;3210;3211;3212;3213;3214;3215;22137;22138;22139;22140;22141;22142;22143;22144;22145</t>
  </si>
  <si>
    <t>1741;1742;1743;10509</t>
  </si>
  <si>
    <t>1741;10509</t>
  </si>
  <si>
    <t>A0A143ZY09;P68874</t>
  </si>
  <si>
    <t>22;22</t>
  </si>
  <si>
    <t>Gametocyte surface protein P230</t>
  </si>
  <si>
    <t>PFS230</t>
  </si>
  <si>
    <t>tr|A0A143ZY09|A0A143ZY09_PLAF7 6-cysteine protein P230 OS=Plasmodium falciparum (isolate 3D7) OX=36329 GN=PF3D7_0209000 PE=4 SV=1;sp|P68874|P230_PLAF7 Gametocyte surface protein P230 OS=Plasmodium falciparum (isolate 3D7) OX=36329 GN=PFS230 PE=1 SV=1</t>
  </si>
  <si>
    <t>3135;3135</t>
  </si>
  <si>
    <t>407;477;542;565;966;1611;1883;2339;2340;2358;2361;2376;2377;2656;2657;2865;3051;3258;3921;3941;4026;4069</t>
  </si>
  <si>
    <t>True;True;True;True;True;True;True;True;True;True;True;True;True;True;True;True;True;True;True;True;True;True</t>
  </si>
  <si>
    <t>418;488;556;579;989;1641;1917;2387;2388;2406;2409;2424;2425;2712;2713;2926;3112;3323;3999;4019;4105;4148</t>
  </si>
  <si>
    <t>4503;4504;4505;4506;5147;5148;5149;5150;5151;5152;5153;5154;5155;5869;6138;6139;6140;6141;6142;6143;10316;10317;10318;10319;10320;10321;10322;10323;10324;10325;10326;10327;17017;20404;20405;20406;20407;20408;20409;20410;20411;20412;20413;26217;26218;26219;26220;26221;26222;26223;26224;26225;26226;26227;26228;26229;26230;26231;26232;26233;26399;26400;26401;26402;26403;26404;26405;26427;26428;26429;26430;26431;26593;26594;26595;26596;26597;26598;26599;26600;26601;26602;26603;26604;26605;26606;26607;26608;26609;26610;29174;29175;29176;29177;29178;29179;29180;29181;29182;29183;29184;29185;29186;29187;29188;29189;29190;29191;29192;29193;29194;29195;29196;31040;31041;31042;31043;33033;33034;33035;33036;33037;33038;33039;33040;33041;33042;33043;35136;35137;35138;35139;35140;35141;35142;35143;35144;35145;44166;44167;44168;44169;44170;44171;44172;44173;44174;44175;44176;44177;44432;44433;44434;44435;44436;44437;44438;44439;44440;44441;44442;44443;44444;44445;45267;45268;45269;45270;45271;45272;45273;45274;45275;45276;45277;45278;45279;45280;45793;45794;45795</t>
  </si>
  <si>
    <t>2338;2339;2340;2627;2628;2629;2630;2921;3025;4919;4920;4921;8028;9567;9568;9569;9570;13033;13034;13035;13036;13037;13038;13039;13099;13107;13179;13180;13181;13182;13183;14335;14336;14337;14338;14339;14340;15156;16121;16122;16123;17052;17053;17054;22118;22263;22622;22623;22624;22625;22912;22913</t>
  </si>
  <si>
    <t>2338;2630;2921;3025;4921;8028;9569;13033;13037;13099;13107;13180;13183;14335;14338;15156;16122;17054;22118;22263;22625;22912</t>
  </si>
  <si>
    <t>A0A143ZY29</t>
  </si>
  <si>
    <t>tr|A0A143ZY29|A0A143ZY29_PLAF7 Regulator of nonsense transcripts 1, putative OS=Plasmodium falciparum (isolate 3D7) OX=36329 GN=PF3D7_1005500 PE=4 SV=1</t>
  </si>
  <si>
    <t>1224;3275</t>
  </si>
  <si>
    <t>1250;3340</t>
  </si>
  <si>
    <t>13017;13018;13019;13020;35346;35347;35348</t>
  </si>
  <si>
    <t>6198;6199;6200;17173</t>
  </si>
  <si>
    <t>6199;17173</t>
  </si>
  <si>
    <t>A0A143ZY58;Q7KQL3</t>
  </si>
  <si>
    <t>ADP-ribosylation factor 1</t>
  </si>
  <si>
    <t>ARF1</t>
  </si>
  <si>
    <t>tr|A0A143ZY58|A0A143ZY58_PLAF7 ADP-ribosylation factor OS=Plasmodium falciparum (isolate 3D7) OX=36329 GN=PF3D7_1020900 PE=3 SV=1;sp|Q7KQL3|ARF1_PLAF7 ADP-ribosylation factor 1 OS=Plasmodium falciparum (isolate 3D7) OX=36329 GN=ARF1 PE=1 SV=1</t>
  </si>
  <si>
    <t>181;181</t>
  </si>
  <si>
    <t>1481;2978</t>
  </si>
  <si>
    <t>1510;3039</t>
  </si>
  <si>
    <t>15675;15676;15677;15678;15679;15680;15681;15682;15683;15684;15685;15686;15687;15688;32074;32075;32076;32077;32078;32079;32080;32081;32082;32083;32084;32085</t>
  </si>
  <si>
    <t>7422;7423;15674;15675;15676</t>
  </si>
  <si>
    <t>7422;15676</t>
  </si>
  <si>
    <t>A0A143ZYL5</t>
  </si>
  <si>
    <t>tr|A0A143ZYL5|A0A143ZYL5_PLAF7 Uncharacterized protein OS=Plasmodium falciparum (isolate 3D7) OX=36329 GN=PF3D7_1036900 PE=4 SV=1</t>
  </si>
  <si>
    <t>23;633;847;1286;1343;1410;2013;2082;2227;2270;2334;2335;2443;2494;2535;2701;2723;2779;2811;2851;2927;2930;2932;2950;3108;3155;3335;3401;3459;3497;3621;3704;3865;4136;4191;4197</t>
  </si>
  <si>
    <t>True;True;True;True;True;True;True;True;True;True;True;True;True;True;True;True;True;True;True;True;True;True;True;True;True;True;True;True;True;True;True;True;True;True;True;True</t>
  </si>
  <si>
    <t>23;650;867;1313;1370;1437;2048;2117;2274;2318;2382;2383;2492;2544;2585;2758;2780;2838;2870;2912;2988;2991;2993;3011;3170;3218;3402;3470;3528;3566;3691;3777;3943;4215;4271;4277</t>
  </si>
  <si>
    <t>339;340;341;342;343;344;345;346;6914;6915;6916;6917;6918;6919;6920;6921;6922;6923;6924;6925;6926;6927;9032;9033;9034;9035;9036;9037;9038;9039;9040;9041;13698;13699;13700;13701;13702;13703;13704;13705;13706;13707;13708;13709;13710;13711;13712;13713;13714;13715;13716;13717;13718;13719;13720;13721;13722;14246;14247;14248;14249;14250;14251;14252;14253;14254;14255;14256;14257;14258;14259;14260;14261;14262;14263;14903;14904;14905;14906;14907;14908;14909;14910;14911;14912;14913;14914;14915;14916;14917;14918;14919;14920;14921;14922;14923;14924;14925;22116;22117;22118;22119;22120;22121;22122;22123;22124;23025;23026;23027;23028;23029;23030;23031;23032;23033;23034;23035;23036;24646;24647;24648;24649;24650;24651;25596;25597;25598;26154;26155;26156;26157;26158;26159;26160;26161;26162;26163;26164;26165;26166;26167;26168;26169;26170;26171;26172;26173;26174;26175;26176;26177;26178;26179;26180;26181;26182;26183;26184;26185;26186;26187;26188;26189;26190;26191;26192;26193;26194;27132;27133;27134;27135;27136;27137;27138;27139;27140;27141;27142;27143;27144;27145;27146;27147;27148;27149;27605;27606;27607;28009;28010;28011;28012;28013;28014;28015;28016;28017;28018;29558;29559;29560;29561;29562;29563;29725;29726;29727;29728;29729;29730;29731;29732;29733;29734;29735;29736;29737;29738;29739;29740;29741;29742;30300;30301;30302;30303;30304;30305;30306;30307;30308;30309;30310;30569;30570;30571;30572;30573;30574;30575;30576;30577;30578;30579;30580;30581;30582;30583;30584;30938;30939;30940;30941;30942;30943;30944;30945;30946;31607;31608;31609;31610;31611;31612;31613;31614;31615;31616;31625;31626;31627;31628;31629;31630;31631;31632;31633;31634;31635;31636;31637;31638;31639;31640;31642;31643;31644;31645;31646;31647;31648;31649;31650;31651;31652;31653;31654;31655;31656;31657;31658;31659;31660;31661;31662;31663;31664;31665;31666;31667;31668;31669;31670;31671;31672;31673;31833;31834;31835;31836;31837;31838;31839;31840;31841;31842;31843;31844;33645;33646;33647;33648;33649;33650;33651;33652;33653;33654;33655;33656;33657;33658;33659;33660;33661;33662;34113;34114;34115;34116;34117;34118;34119;34120;34121;34122;34123;34124;34125;34126;34127;34128;34129;34130;35989;35990;35991;35992;35993;35994;35995;35996;35997;35998;35999;36000;36001;36002;36003;36004;36005;36006;36673;36674;36675;36676;36677;36678;36679;36680;36681;36682;36683;36684;36685;36686;36687;36688;36689;36690;36691;36692;36693;36694;36695;36696;36697;36698;36699;36700;36701;36702;37897;37898;37899;37900;37901;37902;37903;37904;37905;37906;37907;37908;37909;37910;37911;37912;37913;37914;38341;38342;38343;38344;38345;38346;38347;38348;38349;38350;38351;38352;38353;38354;38355;39597;39598;39599;39600;39601;39602;39603;39604;39605;39606;39607;39608;39609;39610;39611;39612;39613;39614;39615;40448;40449;40450;40451;40452;40453;40454;40455;40456;40457;40458;40459;43487;43488;43489;43490;43491;43492;43493;43494;43495;43496;43497;43498;46535;46536;46537;46538;46539;46540;46541;46542;46543;46544;46545;46546;46547;47055;47056;47057;47058;47059;47060;47061;47062;47063;47064;47065;47106;47107;47108;47109;47110;47111;47112;47113;47114;47115;47116;47117;47118;47119;47120;47121;47122;47123;47124;47125;47126;47127;47128;47129;47130;47131;47132;47133;47134;47135;47136;47137</t>
  </si>
  <si>
    <t>203;204;205;206;207;208;209;3396;3397;3398;3399;3400;3401;4328;4329;4330;4331;4332;4333;4334;4335;4336;4337;4338;4339;6519;6520;6521;6522;6523;6524;6525;6526;6527;6528;6529;6530;6531;6532;6533;6534;6771;6772;6773;6774;6775;6776;6777;6778;6779;6780;6781;6782;6783;7076;7077;7078;7079;7080;7081;7082;7083;7084;7085;7086;7087;7088;7089;7090;7091;7092;7093;10505;10919;10920;10921;10922;10923;10924;10925;11634;12722;13005;13006;13007;13008;13009;13010;13011;13012;13013;13014;13015;13016;13017;13018;13019;13020;13398;13399;13400;13401;13402;13403;13404;13405;13406;13407;13408;13409;13410;13411;13412;13413;13414;13632;13796;13797;13798;14494;14495;14574;14575;14831;14832;14833;14834;14835;14836;14837;14838;14839;14840;14841;14950;14951;14952;14953;14954;14955;14956;14957;14958;15119;15426;15427;15428;15429;15430;15431;15432;15433;15439;15440;15441;15442;15443;15444;15445;15446;15447;15449;15450;15451;15452;15453;15454;15455;15456;15457;15458;15459;15460;15461;15462;15463;15464;15465;15466;15467;15468;15538;15539;15540;15541;15542;15543;15544;15545;15546;16399;16400;16401;16402;16403;16404;16405;16406;16407;16408;16409;16410;16411;16412;16585;16586;17460;17461;17462;17463;17464;17465;17766;17767;17768;17769;17770;17771;17772;17773;17774;17775;17776;17777;17778;17779;17780;17781;17782;17783;17784;17785;17786;17787;17788;18905;18906;18907;18908;18909;18910;18911;18912;18913;18914;18915;18916;18917;18918;18919;18920;19115;19116;19117;19118;19119;19120;19121;19122;19123;19124;19125;19713;19714;19715;19716;19717;19718;20130;20131;20132;20133;20134;20135;21811;21812;21813;21814;23240;23241;23242;23243;23244;23245;23246;23247;23248;23249;23250;23251;23252;23253;23499;23500;23501;23502;23503;23504;23505;23506;23516;23517;23518;23519;23520</t>
  </si>
  <si>
    <t>205;3400;4329;6520;6773;7091;10505;10919;11634;12722;13012;13019;13407;13632;13797;14495;14575;14835;14951;15119;15426;15443;15466;15539;16405;16585;17462;17769;18918;19120;19717;20132;21814;23245;23504;23519</t>
  </si>
  <si>
    <t>A0A143ZYR6;Q8IIG7</t>
  </si>
  <si>
    <t>5;5</t>
  </si>
  <si>
    <t>Uncharacterized protein PF11_0207</t>
  </si>
  <si>
    <t>PF11_0207</t>
  </si>
  <si>
    <t>tr|A0A143ZYR6|A0A143ZYR6_PLAF7 Uncharacterized protein OS=Plasmodium falciparum (isolate 3D7) OX=36329 GN=PF3D7_1120000 PE=4 SV=1;sp|Q8IIG7|YPF05_PLAF7 Uncharacterized protein PF11_0207 OS=Plasmodium falciparum (isolate 3D7) OX=36329 GN=PF11_0207 PE=1 SV=2</t>
  </si>
  <si>
    <t>1070;1070</t>
  </si>
  <si>
    <t>323;611;614;1664;3429</t>
  </si>
  <si>
    <t>True;True;True;True;True</t>
  </si>
  <si>
    <t>333;628;631;1694;3498</t>
  </si>
  <si>
    <t>3678;3679;3680;3681;3682;3683;3684;3685;3686;3687;3688;3689;3690;6677;6678;6679;6680;6681;6682;6683;6684;6685;6686;6711;6712;6713;6714;6715;6716;6717;17502;17503;17504;17505;17506;17507;17508;17509;17510;17511;37531;37532;37533;37534;37535;37536;37537;37538;37539;37540;37541</t>
  </si>
  <si>
    <t>1986;1987;1988;1989;1990;1991;1992;1993;1994;1995;3250;3251;3252;3253;3254;3273;3274;3275;8228;8229;8230;8231;8232;8233;18747;18748;18749</t>
  </si>
  <si>
    <t>1986;3254;3275;8228;18748</t>
  </si>
  <si>
    <t>A0A143ZYX3;O96184</t>
  </si>
  <si>
    <t>4;4</t>
  </si>
  <si>
    <t>60S ribosomal protein L37a</t>
  </si>
  <si>
    <t>RPL37A</t>
  </si>
  <si>
    <t>tr|A0A143ZYX3|A0A143ZYX3_PLAF7 60S ribosomal protein L37ae, putative OS=Plasmodium falciparum (isolate 3D7) OX=36329 GN=PF3D7_0210100.1 PE=3 SV=1;sp|O96184|RL37A_PLAF7 60S ribosomal protein L37a OS=Plasmodium falciparum (isolate 3D7) OX=36329 GN=RPL37A PE=</t>
  </si>
  <si>
    <t>96;96</t>
  </si>
  <si>
    <t>1378;1694;3793;4126</t>
  </si>
  <si>
    <t>True;True;True;True</t>
  </si>
  <si>
    <t>1405;1724;3871;4205</t>
  </si>
  <si>
    <t>14561;14562;14563;14564;14565;14566;14567;14568;14569;14570;14571;14572;14573;14574;14575;14576;17868;17869;17870;17871;17872;41978;41979;41980;41981;41982;41983;41984;41985;41986;41987;41988;41989;41990;41991;41992;41993;41994;46443;46444;46445;46446;46447;46448;46449;46450;46451;46452;46453;46454;46455;46456;46457;46458</t>
  </si>
  <si>
    <t>6916;6917;6918;6919;6920;6921;6922;6923;6924;6925;6926;8368;20867;20868;20869;20870;20871;20872;20873;20874;20875;20876;20877;20878;20879;23204;23205;23206</t>
  </si>
  <si>
    <t>6920;8368;20876;23205</t>
  </si>
  <si>
    <t>A0A143ZZ61;Q8IJN7</t>
  </si>
  <si>
    <t>14;14</t>
  </si>
  <si>
    <t>Enolase</t>
  </si>
  <si>
    <t>ENO</t>
  </si>
  <si>
    <t>tr|A0A143ZZ61|A0A143ZZ61_PLAF7 Enolase OS=Plasmodium falciparum (isolate 3D7) OX=36329 GN=PF3D7_1015900 PE=3 SV=1;sp|Q8IJN7|ENO_PLAF7 Enolase OS=Plasmodium falciparum (isolate 3D7) OX=36329 GN=ENO PE=3 SV=1</t>
  </si>
  <si>
    <t>446;446</t>
  </si>
  <si>
    <t>13;76;552;1314;1341;1361;1692;1859;2345;2445;3124;3770;4079;4125</t>
  </si>
  <si>
    <t>True;True;True;True;True;True;True;True;True;True;True;True;True;True</t>
  </si>
  <si>
    <t>13;76;566;1341;1368;1388;1722;1892;2393;2494;3186;3848;4158;4204</t>
  </si>
  <si>
    <t>150;151;152;153;154;155;156;157;954;955;956;957;958;959;960;961;962;963;964;965;966;967;5983;5984;5985;5986;5987;5988;5989;5990;13994;13995;13996;13997;13998;13999;14000;14001;14002;14003;14004;14005;14236;14237;14238;14239;14240;14241;14242;14435;14436;14437;14438;14439;14440;14441;14442;14443;14444;14445;14446;14447;14448;14449;14450;17829;17830;17831;17832;17833;17834;17835;17836;17837;17838;17839;17840;17841;17842;17843;17844;17845;17846;17847;17848;17849;17850;17851;17852;20158;20159;20160;20161;20162;20163;20164;20165;20166;20167;20168;20169;20170;20171;20172;20173;26271;26272;26273;26274;26275;26276;26277;26278;26279;26280;26281;26282;26283;26284;26285;26286;26287;27154;27155;27156;27157;27158;27159;27160;27161;27162;27163;27164;27165;27166;27167;27168;27169;27170;27171;33795;33796;33797;33798;33799;33800;41131;41132;41133;41134;41135;41136;41137;45890;45891;45892;45893;45894;45895;45896;45897;45898;45899;45900;45901;45902;45903;46426;46427;46428;46429;46430;46431;46432;46433;46434;46435;46436;46437;46438;46439;46440;46441;46442</t>
  </si>
  <si>
    <t>82;83;541;542;543;544;545;2968;2969;2970;2971;2972;6654;6655;6656;6763;6764;6765;6766;6767;6768;6869;6870;8350;8351;8352;8353;8354;8355;8356;8357;8358;8359;8360;8361;9471;9472;9473;9474;9475;13065;13419;13420;13421;13422;13423;13424;13425;13426;13427;13428;13429;16458;16459;20400;22952;22953;22954;22955;22956;22957;22958;22959;22960;22961;22962;22963;23201;23202;23203</t>
  </si>
  <si>
    <t>82;543;2968;6654;6765;6870;8356;9474;13065;13425;16458;20400;22961;23202</t>
  </si>
  <si>
    <t>A0A143ZZC6</t>
  </si>
  <si>
    <t>tr|A0A143ZZC6|A0A143ZZC6_PLAF7 Endonuclease/exonuclease/phosphatase family protein, putative OS=Plasmodium falciparum (isolate 3D7) OX=36329 GN=PF3D7_1111600 PE=4 SV=1</t>
  </si>
  <si>
    <t>313;725;3345</t>
  </si>
  <si>
    <t>323;742;3412</t>
  </si>
  <si>
    <t>3588;3589;3590;3591;3592;3593;3594;3595;3596;3597;3598;7839;7840;7841;7842;36076;36077;36078;36079;36080</t>
  </si>
  <si>
    <t>1943;1944;1945;3833;3834;17485;17486</t>
  </si>
  <si>
    <t>1945;3833;17485</t>
  </si>
  <si>
    <t>A0A143ZZG2;Q8IJD4</t>
  </si>
  <si>
    <t>40S ribosomal protein SA</t>
  </si>
  <si>
    <t>PF10_0264</t>
  </si>
  <si>
    <t>tr|A0A143ZZG2|A0A143ZZG2_PLAF7 40S ribosomal protein SA OS=Plasmodium falciparum (isolate 3D7) OX=36329 GN=PF3D7_1026800 PE=3 SV=1;sp|Q8IJD4|RSSA_PLAF7 40S ribosomal protein SA OS=Plasmodium falciparum (isolate 3D7) OX=36329 GN=PF10_0264 PE=1 SV=1</t>
  </si>
  <si>
    <t>263;263</t>
  </si>
  <si>
    <t>340;920;4020</t>
  </si>
  <si>
    <t>350;941;4099</t>
  </si>
  <si>
    <t>3814;3815;3816;3817;3818;3819;3820;9767;9768;9769;9770;9771;9772;9773;9774;9775;9776;9777;9778;9779;9780;9781;9782;9783;9784;45205;45206;45207;45208;45209;45210;45211;45212;45213;45214</t>
  </si>
  <si>
    <t>2041;2042;2043;2044;2045;4704;4705;4706;4707;4708;4709;4710;4711;4712;22603</t>
  </si>
  <si>
    <t>2044;4704;22603</t>
  </si>
  <si>
    <t>A0A143ZZV5</t>
  </si>
  <si>
    <t>tr|A0A143ZZV5|A0A143ZZV5_PLAF7 Uncharacterized protein OS=Plasmodium falciparum (isolate 3D7) OX=36329 GN=PF3D7_0804500 PE=4 SV=1</t>
  </si>
  <si>
    <t>566;806;1514;1979;2247;2882;2910</t>
  </si>
  <si>
    <t>580;826;1544;2014;2295;2943;2971</t>
  </si>
  <si>
    <t>6144;6145;6146;8667;8668;8669;8670;8671;8672;8673;8674;16000;16001;16002;16003;16004;16005;21618;21619;21620;21621;21622;21623;21624;21625;25370;25371;25372;25373;25374;25375;25376;25377;25378;31218;31219;31220;31221;31222;31223;31451;31452;31453;31454;31455;31456</t>
  </si>
  <si>
    <t>3026;3027;3028;4172;4173;7549;7550;7551;7552;10241;10242;10243;12640;12641;12642;15243;15244;15245;15363;15364;15365</t>
  </si>
  <si>
    <t>3028;4172;7550;10243;12640;15244;15363</t>
  </si>
  <si>
    <t>A0A144A0F5;Q8IHN2</t>
  </si>
  <si>
    <t>11;11</t>
  </si>
  <si>
    <t>PF11_0508</t>
  </si>
  <si>
    <t>tr|A0A144A0F5|A0A144A0F5_PLAF7 Uncharacterized protein OS=Plasmodium falciparum (isolate 3D7) OX=36329 GN=PF3D7_1149100.2 PE=4 SV=1;tr|Q8IHN2|Q8IHN2_PLAF7 Uncharacterized protein OS=Plasmodium falciparum (isolate 3D7) OX=36329 GN=PF3D7_1149100.1 PE=4 SV=1</t>
  </si>
  <si>
    <t>449;450</t>
  </si>
  <si>
    <t>238;557;583;584;585;586;893;894;895;896;1663</t>
  </si>
  <si>
    <t>True;True;True;True;True;True;True;True;True;True;True</t>
  </si>
  <si>
    <t>247;571;600;601;602;603;914;915;916;917;1693</t>
  </si>
  <si>
    <t>2848;2849;2850;6056;6057;6058;6059;6060;6061;6062;6063;6064;6065;6066;6067;6068;6069;6070;6342;6343;6344;6345;6346;6347;6348;6349;6350;6351;6352;6353;6354;6355;6356;6357;6358;6359;6360;6361;6362;6363;9539;9540;9541;9542;9543;9544;9545;9546;9547;9548;9549;9550;9551;9552;9553;9554;9555;9556;9557;9558;9559;9560;9561;9562;9563;9564;9565;9566;9567;9568;9569;9570;9571;9572;9573;9574;9575;17501</t>
  </si>
  <si>
    <t>1545;1546;1547;2994;2995;2996;2997;2998;2999;3000;3001;3002;3100;3101;3102;3103;3104;3105;3106;3107;3108;3109;3110;3111;3112;3113;3114;4599;4600;4601;4602;4603;4604;4605;4606;4607;4608;4609;4610;4611;4612;4613;4614;4615;4616;4617;4618;4619;4620;4621;4622;4623;4624;8227</t>
  </si>
  <si>
    <t>1545;3000;3106;3109;3110;3113;4604;4610;4612;4617;8227</t>
  </si>
  <si>
    <t>A0A144A255;A0A144A0F7</t>
  </si>
  <si>
    <t>10;10</t>
  </si>
  <si>
    <t>tr|A0A144A255|A0A144A255_PLAF7 Uncharacterized protein OS=Plasmodium falciparum (isolate 3D7) OX=36329 GN=PF3D7_1233200.2 PE=4 SV=1;tr|A0A144A0F7|A0A144A0F7_PLAF7 Uncharacterized protein OS=Plasmodium falciparum (isolate 3D7) OX=36329 GN=PF3D7_1233200.1 PE</t>
  </si>
  <si>
    <t>3231;3238</t>
  </si>
  <si>
    <t>644;707;732;2450;2616;2901;2936;2960;3565;4076</t>
  </si>
  <si>
    <t>True;True;True;True;True;True;True;True;True;True</t>
  </si>
  <si>
    <t>661;724;749;2499;2671;2962;2997;3021;3634;4155</t>
  </si>
  <si>
    <t>7079;7080;7081;7082;7083;7084;7085;7086;7663;7664;7665;7666;7667;7668;7669;7670;7671;7672;7673;7674;7675;7925;7926;7927;7928;7929;7930;7931;7932;27219;27220;27221;27222;28806;28807;28808;28809;28810;28811;28812;28813;28814;28815;28816;31375;31376;31377;31704;31705;31706;31707;31708;31709;31924;31925;31926;31927;31928;39007;39008;39009;39010;39011;39012;39013;39014;39015;39016;39017;45857;45858;45859;45860;45861;45862;45863;45864;45865</t>
  </si>
  <si>
    <t>3447;3448;3449;3751;3752;3753;3872;3873;3874;13461;13462;13463;14196;14197;14198;14199;14200;14201;14202;14203;15329;15330;15331;15487;15488;15594;15595;15596;19453;22942;22943;22944;22945</t>
  </si>
  <si>
    <t>3449;3751;3872;13461;14199;15331;15488;15594;19453;22945</t>
  </si>
  <si>
    <t>A0A144A0J9</t>
  </si>
  <si>
    <t>tr|A0A144A0J9|A0A144A0J9_PLAF7 Uncharacterized protein OS=Plasmodium falciparum (isolate 3D7) OX=36329 GN=PF3D7_1202600 PE=4 SV=1</t>
  </si>
  <si>
    <t>171;841;1275;1352;2306;2778;3439;3457</t>
  </si>
  <si>
    <t>True;True;True;True;True;True;True;True</t>
  </si>
  <si>
    <t>178;861;1302;1379;2354;2837;3508;3526</t>
  </si>
  <si>
    <t>2060;2061;2062;2063;8982;8983;8984;8985;8986;8987;13569;13570;13571;13572;13573;13574;13575;13576;13577;14338;14339;14340;14341;14342;14343;14344;14345;25962;25963;25964;25965;25966;25967;25968;30288;30289;30290;30291;30292;30293;30294;30295;30296;30297;30298;30299;37703;37704;37705;37870;37871;37872;37873;37874;37875;37876;37877;37878;37879;37880</t>
  </si>
  <si>
    <t>1097;1098;1099;4311;6458;6808;6809;6810;12916;12917;12918;14829;14830;18823;18824;18898;18899;18900;18901;18902</t>
  </si>
  <si>
    <t>1099;4311;6458;6809;12916;14830;18824;18899</t>
  </si>
  <si>
    <t>A0A144A114</t>
  </si>
  <si>
    <t>tr|A0A144A114|A0A144A114_PLAF7 Uncharacterized protein OS=Plasmodium falciparum (isolate 3D7) OX=36329 GN=PF3D7_1204000 PE=4 SV=1</t>
  </si>
  <si>
    <t>1522;2918;2919</t>
  </si>
  <si>
    <t>1552;2979;2980</t>
  </si>
  <si>
    <t>16041;16042;16043;31514;31515;31516;31517;31518;31519;31520;31521;31522;31523;31524;31525;31526;31527;31528;31529;31530;31531;31532;31533;31534;31535;31536;31537;31538;31539;31540;31541;31542;31543;31544;31545;31546</t>
  </si>
  <si>
    <t>7565;7566;15399;15400;15401;15402;15403;15404</t>
  </si>
  <si>
    <t>7565;15399;15404</t>
  </si>
  <si>
    <t>A0A144A1R5;Q8I4X0</t>
  </si>
  <si>
    <t>19;19</t>
  </si>
  <si>
    <t>18;18</t>
  </si>
  <si>
    <t>Actin-1</t>
  </si>
  <si>
    <t>PFL2215w</t>
  </si>
  <si>
    <t>tr|A0A144A1R5|A0A144A1R5_PLAF7 Actin I OS=Plasmodium falciparum (isolate 3D7) OX=36329 GN=PF3D7_1246200 PE=3 SV=1;sp|Q8I4X0|ACT1_PLAF7 Actin-1 OS=Plasmodium falciparum (isolate 3D7) OX=36329 GN=PFL2215w PE=1 SV=1</t>
  </si>
  <si>
    <t>376;376</t>
  </si>
  <si>
    <t>9;233;252;253;387;420;423;587;588;665;666;1088;1089;1264;2138;2740;3447;3470;4180</t>
  </si>
  <si>
    <t>True;True;True;True;True;True;True;True;True;True;True;True;True;True;True;True;True;True;True</t>
  </si>
  <si>
    <t>9;242;261;262;397;398;431;434;604;605;682;683;1112;1113;1114;1115;1290;2174;2798;2799;3516;3539;4260</t>
  </si>
  <si>
    <t>90;91;92;93;94;95;96;97;98;99;100;101;102;103;104;105;106;107;108;109;110;111;112;113;2805;2806;2807;2808;2809;2810;2811;2812;2813;2814;2815;2816;2817;2818;2819;2970;2971;2972;2973;2974;2975;2976;2977;2978;2979;2980;2981;2982;2983;2984;2985;2986;2987;2988;2989;2990;2991;2992;2993;2994;2995;2996;2997;2998;2999;3000;3001;3002;3003;3004;3005;3006;3007;3008;3009;3010;3011;4266;4267;4268;4269;4270;4271;4272;4273;4274;4275;4276;4277;4278;4279;4280;4281;4282;4283;4284;4285;4286;4287;4288;4289;4290;4291;4292;4607;4608;4609;4610;4611;4612;4613;4614;4615;4616;4617;4618;4619;4620;4621;4622;4650;4651;4652;6364;6365;6366;6367;6368;6369;6370;6371;6372;6373;6374;6375;6376;6377;6378;6379;6380;6381;6382;6383;6384;6385;6386;6387;6388;6389;6390;6391;6392;6393;6394;6395;6396;7241;7242;7243;7244;7245;7246;7247;7248;7249;7250;7251;11613;11614;11615;11616;11617;11618;11619;11620;11621;11622;11623;11624;11625;11626;11627;11628;11629;11630;11631;11632;11633;11634;11635;11636;11637;11638;11639;11640;11641;11642;11643;11644;11645;11646;11647;11648;11649;11650;11651;11652;11653;11654;11655;11656;11657;11658;11659;11660;13442;13443;13444;13445;23675;23676;23677;23678;23679;23680;23681;23682;23683;23684;23685;23686;23687;23688;23689;29919;29920;29921;29922;29923;29924;29925;29926;29927;29928;29929;29930;29931;29932;29933;29934;29935;29936;29937;29938;29939;29940;29941;29942;29943;29944;29945;29946;29947;29948;37763;37764;37765;37766;37767;37768;37769;37770;37771;37772;37773;37774;37775;37776;37777;37778;37779;37780;37781;37782;37783;37784;37785;37786;37787;37788;37789;37790;37791;37792;37793;37794;37996;37997;37998;37999;38000;38001;38002;38003;38004;38005;38006;38007;38008;38009;38010;38011;38012;38013;38014;38015;46949;46950;46951;46952;46953;46954;46955;46956;46957;46958;46959;46960;46961;46962;46963;46964;46965;46966</t>
  </si>
  <si>
    <t>48;49;50;51;52;53;54;55;56;57;58;59;60;61;62;63;1527;1528;1529;1530;1531;1605;1606;1607;1608;1609;1610;1611;1612;1613;1614;1615;1616;1617;1618;1619;1620;2241;2242;2243;2244;2245;2246;2247;2248;2249;2250;2251;2252;2253;2254;2255;2256;2257;2258;2259;2379;2380;2381;2387;2388;3115;3116;3117;3118;3119;3120;3121;3122;3123;3124;3517;3518;3519;3520;3521;5524;5525;5526;5527;5528;5529;5530;5531;5532;5533;5534;5535;5536;5537;5538;5539;5540;5541;5542;5543;5544;5545;5546;5547;5548;5549;5550;5551;5552;5553;5554;5555;5556;5557;5558;5559;5560;5561;6391;6392;11222;14657;14658;14659;14660;14661;14662;14663;14664;14665;14666;18842;18843;18844;18845;18846;18847;18848;18849;18850;18851;18852;18853;18960;18961;18962;18963;18964;18965;18966;18967;18968;18969;18970;18971;18972;18973;18974;18975;18976;18977;18978;18979;23441;23442;23443</t>
  </si>
  <si>
    <t>50;1531;1610;1612;2250;2380;2388;3121;3124;3517;3519;5526;5561;6392;11222;14659;18847;18974;23442</t>
  </si>
  <si>
    <t>4;5;6</t>
  </si>
  <si>
    <t>45;48;326</t>
  </si>
  <si>
    <t>A0A144A2J9;Q8ILC1</t>
  </si>
  <si>
    <t>STI1-like protein</t>
  </si>
  <si>
    <t>PF14_0324</t>
  </si>
  <si>
    <t>tr|A0A144A2J9|A0A144A2J9_PLAF7 Hsp70/Hsp90 organizing protein OS=Plasmodium falciparum (isolate 3D7) OX=36329 GN=PF3D7_1434300 PE=4 SV=1;sp|Q8ILC1|STI1L_PLAF7 STI1-like protein OS=Plasmodium falciparum (isolate 3D7) OX=36329 GN=PF14_0324 PE=4 SV=1</t>
  </si>
  <si>
    <t>564;564</t>
  </si>
  <si>
    <t>12;33;72;654;1049;1159;1748;1851;1938;3224</t>
  </si>
  <si>
    <t>12;33;72;671;1072;1185;1779;1884;1972;3289</t>
  </si>
  <si>
    <t>142;143;144;145;146;147;148;149;478;479;480;481;482;483;484;485;486;487;488;913;914;915;916;917;918;919;920;921;922;923;924;925;926;927;7170;7171;7172;7173;7174;7175;7176;7177;7178;7179;11253;11254;11255;11256;11257;11258;11259;11260;11261;11262;11263;12406;12407;12408;12409;12410;12411;12412;12413;12414;12415;12416;18522;18523;18524;18525;18526;18527;18528;20083;20084;20085;20086;20087;20088;20089;20090;21179;21180;21181;21182;34766;34767;34768;34769;34770;34771;34772;34773;34774;34775;34776;34777</t>
  </si>
  <si>
    <t>79;80;81;284;285;286;524;525;526;527;528;529;3492;5330;5331;5332;5333;5334;5936;5937;8615;9425;9426;9427;9428;9429;9430;10043;16885;16886;16887;16888;16889;16890</t>
  </si>
  <si>
    <t>81;286;527;3492;5332;5936;8615;9425;10043;16885</t>
  </si>
  <si>
    <t>C6S3F7;A0A144A308;Q8IHZ9</t>
  </si>
  <si>
    <t>3;3;3</t>
  </si>
  <si>
    <t>Casein kinase I</t>
  </si>
  <si>
    <t>PfCK1;CK1</t>
  </si>
  <si>
    <t>tr|C6S3F7|C6S3F7_PLAF7 Casein kinase 1 OS=Plasmodium falciparum (isolate 3D7) OX=36329 GN=PF3D7_1136500.2 PE=3 SV=1;tr|A0A144A308|A0A144A308_PLAF7 Casein kinase 1 OS=Plasmodium falciparum (isolate 3D7) OX=36329 GN=PF3D7_1136500.1 PE=3 SV=1;sp|Q8IHZ9|KC1_PL</t>
  </si>
  <si>
    <t>324;323;323</t>
  </si>
  <si>
    <t>389;1835;3754</t>
  </si>
  <si>
    <t>400;1868;3830</t>
  </si>
  <si>
    <t>4310;4311;4312;4313;4314;4315;4316;4317;4318;4319;19563;40954;40955;40956;40957;40958;40959</t>
  </si>
  <si>
    <t>2272;9110;20309;20310;20311</t>
  </si>
  <si>
    <t>2272;9110;20311</t>
  </si>
  <si>
    <t>-1;-1;-1</t>
  </si>
  <si>
    <t>A0A144A3H8;Q8ILA7</t>
  </si>
  <si>
    <t>PF14_0338</t>
  </si>
  <si>
    <t>tr|A0A144A3H8|A0A144A3H8_PLAF7 Ataxin-2 like protein, putative OS=Plasmodium falciparum (isolate 3D7) OX=36329 GN=PF3D7_1435700.2 PE=4 SV=1;tr|Q8ILA7|Q8ILA7_PLAF7 Ataxin-2 like protein, putative OS=Plasmodium falciparum (isolate 3D7) OX=36329 GN=PF3D7_1435</t>
  </si>
  <si>
    <t>888;908</t>
  </si>
  <si>
    <t>133;348;635;649;712;925;1012;1171;1318;1939;2016;2088;2432;2582;2667;2777;2979;3538;4022</t>
  </si>
  <si>
    <t>139;358;652;666;729;946;1035;1197;1345;1973;2051;2123;2481;2633;2634;2723;2836;3040;3607;4101</t>
  </si>
  <si>
    <t>1625;1626;1627;1628;1629;1630;1631;1632;1633;1634;1635;1636;1637;1638;1639;1640;1641;1642;3905;3906;3907;3908;3909;3910;3911;3912;3913;3914;3915;3916;3917;3918;3919;3920;3921;3922;3923;3924;3925;6959;6960;6961;6962;6963;6964;6965;6966;6967;7121;7122;7123;7124;7125;7126;7127;7128;7129;7130;7131;7715;7716;7717;7718;7719;7720;7721;7722;9849;9850;9851;9852;9853;10818;10819;10820;10821;10822;10823;10824;10825;10826;10827;10828;10829;12499;12500;12501;12502;12503;12504;12505;12506;12507;12508;12509;12510;14036;14037;14038;14039;14040;14041;14042;14043;21183;21184;21185;21186;21187;21188;21189;21190;21191;21192;21193;21194;22146;22147;22148;22149;22150;22151;22152;22153;22154;22155;22156;22157;23075;23076;23077;23078;23079;23080;23081;23082;23083;27035;27036;27037;27038;27039;27040;27041;27042;27043;27044;27045;27046;27047;27048;28449;28450;28451;28452;28453;28454;28455;28456;28457;28458;28459;28460;28461;28462;28463;28464;28465;29271;29272;29273;29274;29275;29276;29277;29278;29279;30276;30277;30278;30279;30280;30281;30282;30283;30284;30285;30286;30287;32086;32087;32088;32089;32090;32091;32092;32093;32094;32095;32096;32097;32098;32099;32100;38709;38710;38711;38712;38713;38714;38715;38716;38717;38718;38719;38720;38721;38722;38723;45226;45227;45228;45229;45230;45231;45232;45233;45234;45235;45236</t>
  </si>
  <si>
    <t>883;884;885;886;887;888;2079;2080;2081;2082;2083;2084;2085;2086;2087;2088;2089;2090;2091;2092;2093;3407;3408;3464;3465;3466;3467;3468;3469;3470;3764;3765;3766;3767;3768;4745;4746;4747;4748;5154;5155;5985;5986;5987;5988;5989;6677;10044;10045;10046;10510;10511;10512;10513;10514;10515;10516;10517;10941;10942;13361;14005;14006;14007;14008;14009;14010;14367;14368;14369;14370;14371;14372;14373;14374;14375;14820;14821;14822;14823;14824;14825;14826;14827;14828;15677;15678;15679;15680;15681;15682;15683;15684;19294;22605;22606;22607;22608;22609;22610;22611;22612</t>
  </si>
  <si>
    <t>884;2087;3407;3468;3768;4746;5154;5987;6677;10046;10515;10942;13361;14006;14371;14824;15679;19294;22605</t>
  </si>
  <si>
    <t>A0A144A3N9;Q8ILW9</t>
  </si>
  <si>
    <t>Actin-2</t>
  </si>
  <si>
    <t>PF14_0124</t>
  </si>
  <si>
    <t>tr|A0A144A3N9|A0A144A3N9_PLAF7 Actin II OS=Plasmodium falciparum (isolate 3D7) OX=36329 GN=PF3D7_1412500 PE=3 SV=1;sp|Q8ILW9|ACT2_PLAF7 Actin-2 OS=Plasmodium falciparum (isolate 3D7) OX=36329 GN=PF14_0124 PE=3 SV=1</t>
  </si>
  <si>
    <t>667;668;783;2200;4180</t>
  </si>
  <si>
    <t>True;True;True;True;False</t>
  </si>
  <si>
    <t>684;685;801;2243;4260</t>
  </si>
  <si>
    <t>7252;7253;7254;7255;7256;7257;7258;7259;7260;7261;7262;8431;8432;8433;8434;8435;8436;8437;8438;8439;24329;24330;24331;24332;24333;46949;46950;46951;46952;46953;46954;46955;46956;46957;46958;46959;46960;46961;46962;46963;46964;46965;46966</t>
  </si>
  <si>
    <t>3522;3523;3524;3525;3526;3527;3528;4057;4058;11499;11500;11501;23441;23442;23443</t>
  </si>
  <si>
    <t>3522;3526;4058;11499;23442</t>
  </si>
  <si>
    <t>A0A144A3T1;Q7KQL9</t>
  </si>
  <si>
    <t>Fructose-bisphosphate aldolase</t>
  </si>
  <si>
    <t>PF14_0425</t>
  </si>
  <si>
    <t>tr|A0A144A3T1|A0A144A3T1_PLAF7 Fructose-bisphosphate aldolase OS=Plasmodium falciparum (isolate 3D7) OX=36329 GN=PF3D7_1444800 PE=3 SV=1;sp|Q7KQL9|ALF_PLAF7 Fructose-bisphosphate aldolase OS=Plasmodium falciparum (isolate 3D7) OX=36329 GN=PF14_0425 PE=1 SV</t>
  </si>
  <si>
    <t>369;369</t>
  </si>
  <si>
    <t>27;65;110;167;411;1132;1133;1168;1706;2296;3432;3748;3755;4122</t>
  </si>
  <si>
    <t>27;65;112;174;422;1158;1159;1194;1736;2344;3501;3824;3831;4201</t>
  </si>
  <si>
    <t>384;385;386;387;388;389;390;391;392;393;394;395;848;849;850;851;852;853;854;855;856;857;858;859;860;861;862;1351;1352;1353;1354;1355;1356;1357;1358;1359;1360;1361;1362;1363;1364;1365;1366;1367;1368;1369;1370;1371;1372;1993;1994;4520;4521;4522;4523;4524;4525;4526;4527;4528;4529;4530;4531;4532;12150;12151;12152;12153;12154;12155;12156;12157;12158;12159;12160;12161;12162;12163;12164;12165;12166;12167;12168;12169;12170;12171;12172;12173;12174;12175;12176;12177;12178;12179;12180;12181;12182;12183;12184;12185;12186;12187;12188;12189;12190;12460;12461;12462;12463;12464;12465;12466;12467;12468;12469;12470;12471;12472;12473;12474;12475;12476;12477;17996;17997;17998;17999;18000;18001;18002;18003;18004;18005;18006;18007;18008;18009;18010;18011;18012;18013;18014;18015;18016;18017;18018;18019;18020;18021;18022;18023;18024;18025;18026;18027;18028;25800;25801;25802;25803;25804;25805;25806;25807;25808;37575;37576;37577;37578;37579;37580;37581;37582;37583;37584;37585;37586;37587;37588;37589;37590;37591;37592;40913;40914;40915;40916;40917;40918;40919;40960;40961;40962;40963;40964;40965;46386;46387;46388;46389;46390;46391;46392;46393;46394;46395;46396;46397;46398;46399;46400;46401;46402;46403;46404;46405;46406;46407;46408;46409;46410;46411</t>
  </si>
  <si>
    <t>225;226;227;228;229;230;231;232;233;234;235;483;484;485;486;487;488;489;490;491;492;493;494;495;496;497;498;756;757;758;759;760;761;762;763;764;765;766;767;1033;2345;2346;2347;2348;2349;5801;5802;5803;5804;5805;5806;5807;5808;5809;5810;5811;5812;5813;5814;5815;5816;5817;5818;5819;5820;5821;5822;5823;5824;5825;5826;5827;5828;5829;5830;5970;5971;5972;5973;5974;5975;5976;5977;8404;8405;8406;8407;8408;8409;8410;8411;8412;8413;12825;18768;18769;18770;18771;18772;18773;18774;18775;18776;18777;20289;20290;20291;20292;20312;20313;20314;20315;20316;23191;23192;23193;23194;23195;23196;23197</t>
  </si>
  <si>
    <t>230;489;756;1033;2346;5810;5830;5970;8410;12825;18775;20291;20313;23191</t>
  </si>
  <si>
    <t>A0A144A431;Q8ILI6</t>
  </si>
  <si>
    <t>8;8</t>
  </si>
  <si>
    <t>Acidic leucine-rich nuclear phosphoprotein 32-related protein</t>
  </si>
  <si>
    <t>PF14_0257</t>
  </si>
  <si>
    <t xml:space="preserve">tr|A0A144A431|A0A144A431_PLAF7 Leucine-rich repeat protein OS=Plasmodium falciparum (isolate 3D7) OX=36329 GN=PF3D7_1427900 PE=4 SV=1;sp|Q8ILI6|AN32_PLAF7 Acidic leucine-rich nuclear phosphoprotein 32-related protein OS=Plasmodium falciparum (isolate 3D7) </t>
  </si>
  <si>
    <t>281;281</t>
  </si>
  <si>
    <t>263;264;1716;1841;1842;2976;3610;4118</t>
  </si>
  <si>
    <t>273;274;1747;1874;1875;3037;3679;4197</t>
  </si>
  <si>
    <t>3127;3128;3129;3130;3131;3132;3133;3134;3135;3136;3137;3138;18145;18146;18147;18148;18149;18150;19614;19615;19616;19617;19618;19619;19620;19621;19622;19623;32052;32053;32054;32055;39481;39482;46347;46348;46349</t>
  </si>
  <si>
    <t>1708;1709;1710;1711;1712;1713;1714;1715;8468;9137;9138;15665;15666;19670;23175;23176;23177</t>
  </si>
  <si>
    <t>1708;1714;8468;9137;9138;15666;19670;23177</t>
  </si>
  <si>
    <t>A0A144A4E0;Q7KQL8</t>
  </si>
  <si>
    <t>Thioredoxin</t>
  </si>
  <si>
    <t>PF14_0545</t>
  </si>
  <si>
    <t>tr|A0A144A4E0|A0A144A4E0_PLAF7 Thioredoxin OS=Plasmodium falciparum (isolate 3D7) OX=36329 GN=PF3D7_1457200 PE=3 SV=1;sp|Q7KQL8|THIO_PLAF7 Thioredoxin OS=Plasmodium falciparum (isolate 3D7) OX=36329 GN=PF14_0545 PE=1 SV=1</t>
  </si>
  <si>
    <t>104;104</t>
  </si>
  <si>
    <t>808;2395;3809</t>
  </si>
  <si>
    <t>828;2443;3887</t>
  </si>
  <si>
    <t>8680;8681;8682;8683;8684;8685;8686;8687;8688;8689;8690;26735;26736;26737;26738;26739;26740;26741;26742;26743;26744;26745;26746;26747;26748;42220;42221;42222</t>
  </si>
  <si>
    <t>4175;13230;13231;13232;13233;13234;13235;13236;20969;20970;20971</t>
  </si>
  <si>
    <t>4175;13230;20970</t>
  </si>
  <si>
    <t>A0A144A4G4;Q7KQM0</t>
  </si>
  <si>
    <t>Triosephosphate isomerase</t>
  </si>
  <si>
    <t>TPI</t>
  </si>
  <si>
    <t>tr|A0A144A4G4|A0A144A4G4_PLAF7 Triosephosphate isomerase OS=Plasmodium falciparum (isolate 3D7) OX=36329 GN=PF3D7_1439900 PE=3 SV=1;sp|Q7KQM0|TPIS_PLAF7 Triosephosphate isomerase OS=Plasmodium falciparum (isolate 3D7) OX=36329 GN=TPI PE=3 SV=1</t>
  </si>
  <si>
    <t>248;248</t>
  </si>
  <si>
    <t>202;231;959;1029;3300;3501;4078</t>
  </si>
  <si>
    <t>210;240;982;1052;3367;3570;4157</t>
  </si>
  <si>
    <t>2457;2458;2459;2786;2787;2788;10240;10241;10242;10243;10244;10245;10246;10247;10248;11028;11029;11030;11031;11032;11033;11034;11035;11036;11037;11038;11039;11040;11041;11042;35627;35628;35629;35630;35631;35632;35633;35634;35635;38402;38403;38404;38405;38406;38407;38408;38409;38410;38411;38412;38413;38414;38415;38416;45880;45881;45882;45883;45884;45885;45886;45887;45888;45889</t>
  </si>
  <si>
    <t>1312;1313;1513;4890;4891;4892;5237;5238;5239;5240;5241;5242;5243;17290;17291;17292;17293;17294;17295;17296;19151;19152;19153;19154;19155;19156;19157;19158;22951</t>
  </si>
  <si>
    <t>1313;1513;4892;5241;17290;19155;22951</t>
  </si>
  <si>
    <t>A0A144A4T0</t>
  </si>
  <si>
    <t>tr|A0A144A4T0|A0A144A4T0_PLAF7 Histone deacetylase, putative OS=Plasmodium falciparum (isolate 3D7) OX=36329 GN=PF3D7_1472200 PE=4 SV=1</t>
  </si>
  <si>
    <t>953;1140;1909;2028;3105;3144;3523</t>
  </si>
  <si>
    <t>976;1166;1943;2063;3167;3207;3592</t>
  </si>
  <si>
    <t>10197;10198;10199;12236;12237;12238;12239;12240;12241;12242;20739;20740;20741;20742;20743;20744;20745;20746;20747;22432;22433;22434;22435;22436;22437;22438;33625;33626;33627;33628;33629;33630;33631;33632;33988;33989;33990;33991;33992;38587;38588;38589;38590;38591;38592;38593</t>
  </si>
  <si>
    <t>4873;5847;5848;5849;5850;9738;9739;9740;10665;16391;16392;16525;19251</t>
  </si>
  <si>
    <t>4873;5850;9740;10665;16391;16525;19251</t>
  </si>
  <si>
    <t>A0A144A4V4;Q8I4T1</t>
  </si>
  <si>
    <t>Vacuolar protein sorting-associated protein 26</t>
  </si>
  <si>
    <t>PFL2415w</t>
  </si>
  <si>
    <t>tr|A0A144A4V4|A0A144A4V4_PLAF7 Vacuolar protein sorting-associated protein 26, putative OS=Plasmodium falciparum (isolate 3D7) OX=36329 GN=PF3D7_1250300 PE=4 SV=1;sp|Q8I4T1|VPS26_PLAF7 Vacuolar protein sorting-associated protein 26 OS=Plasmodium falciparum</t>
  </si>
  <si>
    <t>297;297</t>
  </si>
  <si>
    <t>402;944;2092</t>
  </si>
  <si>
    <t>413;966;2127</t>
  </si>
  <si>
    <t>4421;4422;4423;4424;4425;4426;10075;10076;10077;10078;10079;23123;23124;23125;23126;23127;23128;23129;23130</t>
  </si>
  <si>
    <t>2313;2314;4840;4841;10964</t>
  </si>
  <si>
    <t>2314;4841;10964</t>
  </si>
  <si>
    <t>A0A5K1K7U1</t>
  </si>
  <si>
    <t>tr|A0A5K1K7U1|A0A5K1K7U1_PLAF7 Proteasome subunit beta OS=Plasmodium falciparum (isolate 3D7) OX=36329 GN=PF3D7_0518300 PE=3 SV=1</t>
  </si>
  <si>
    <t>581;2139;2837</t>
  </si>
  <si>
    <t>598;2175;2896</t>
  </si>
  <si>
    <t>6330;6331;6332;6333;6334;6335;23690;30798;30799;30800</t>
  </si>
  <si>
    <t>3097;3098;11223;15064;15065</t>
  </si>
  <si>
    <t>3098;11223;15065</t>
  </si>
  <si>
    <t>A0A5K1K847</t>
  </si>
  <si>
    <t>tr|A0A5K1K847|A0A5K1K847_PLAF7 Uncharacterized protein OS=Plasmodium falciparum (isolate 3D7) OX=36329 GN=PF3D7_1326500 PE=4 SV=1</t>
  </si>
  <si>
    <t>694;820;1587;2268;2333;2469;2722;2730;2799</t>
  </si>
  <si>
    <t>True;True;True;True;True;True;True;True;True</t>
  </si>
  <si>
    <t>711;840;1617;2316;2381;2519;2779;2787;2858</t>
  </si>
  <si>
    <t>7512;7513;7514;7515;7516;7517;7518;8799;8800;8801;16741;16742;16743;16744;16745;16746;16747;16748;16749;16750;16751;25581;25582;25583;25584;25585;25586;25587;25588;25589;25590;25591;25592;26145;26146;26147;26148;26149;26150;26151;26152;26153;27367;27368;27369;27370;27371;27372;27373;27374;27375;29714;29715;29716;29717;29718;29719;29720;29721;29722;29723;29724;29810;29811;29812;29813;29814;29815;30469;30470;30471;30472</t>
  </si>
  <si>
    <t>3669;3670;3671;3672;4221;7917;12718;12719;12720;13003;13004;13530;13531;13532;13533;14572;14573;14612;14908</t>
  </si>
  <si>
    <t>3672;4221;7917;12719;13003;13533;14573;14612;14908</t>
  </si>
  <si>
    <t>A0A5K1K868</t>
  </si>
  <si>
    <t>tr|A0A5K1K868|A0A5K1K868_PLAF7 ATP-dependent RNA helicase DDX23, putative OS=Plasmodium falciparum (isolate 3D7) OX=36329 GN=PF3D7_0518500 PE=4 SV=1</t>
  </si>
  <si>
    <t>826;3379</t>
  </si>
  <si>
    <t>846;3447</t>
  </si>
  <si>
    <t>8846;8847;8848;8849;8850;8851;8852;8853;8854;8855;36399;36400;36401;36402;36403;36404;36405;36406</t>
  </si>
  <si>
    <t>4240;4241;17644</t>
  </si>
  <si>
    <t>4240;17644</t>
  </si>
  <si>
    <t>A0A5K1K890;Q8IC32</t>
  </si>
  <si>
    <t>Leucine-rich repeat and coiled-coil domain-containing protein PF07_0014</t>
  </si>
  <si>
    <t>PF07_0014</t>
  </si>
  <si>
    <t>tr|A0A5K1K890|A0A5K1K890_PLAF7 Uncharacterized protein OS=Plasmodium falciparum (isolate 3D7) OX=36329 GN=PF3D7_0703800 PE=4 SV=1;sp|Q8IC32|Y7014_PLAF7 Leucine-rich repeat and coiled-coil domain-containing protein PF07_0014 OS=Plasmodium falciparum (isolat</t>
  </si>
  <si>
    <t>1058;1058</t>
  </si>
  <si>
    <t>1475;3135</t>
  </si>
  <si>
    <t>1504;3198</t>
  </si>
  <si>
    <t>15633;33894</t>
  </si>
  <si>
    <t>7403;16506</t>
  </si>
  <si>
    <t>A0A5K1K8E0</t>
  </si>
  <si>
    <t>tr|A0A5K1K8E0|A0A5K1K8E0_PLAF7 Uncharacterized protein OS=Plasmodium falciparum (isolate 3D7) OX=36329 GN=PF3D7_1327300 PE=4 SV=1</t>
  </si>
  <si>
    <t>282;290;294;304;472;480;515;516;645;657;659;705;719;724;739;787;810;816;969;976;1079;1096;1097;1164;1299;1300;1409;1463;1555;1595;1659;1660;1695;1698;1715;1868;2018;2116;2123;2153;2238;2290;2462;2498;2552;2872;2986;2993;3046;3098;3137;3244;3268;3485;3549;3578;3580;3602;3767;3861;3871;3893;3894;3934;4042;4050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</si>
  <si>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</si>
  <si>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292;300;304;314;483;491;528;529;662;674;676;722;736;741;756;805;806;830;836;992;999;1103;1122;1123;1190;1326;1327;1436;1492;1585;1625;1689;1690;1725;1728;1746;1902;2053;2151;2158;2190;2286;2338;2512;2548;2602;2933;3047;3054;3107;3160;3200;3309;3333;3554;3618;3647;3649;3671;3845;3939;3949;3971;3972;4012;4121;4129</t>
  </si>
  <si>
    <t>3284;3285;3286;3287;3288;3348;3406;3407;3408;3409;3410;3411;3412;3413;3464;3465;3466;3467;3468;3469;3470;3471;3472;3473;3474;3475;3476;3477;3478;3479;3480;5074;5075;5076;5077;5078;5079;5080;5081;5082;5083;5084;5085;5086;5087;5088;5089;5184;5185;5186;5187;5188;5189;5190;5191;5192;5193;5194;5195;5196;5197;5198;5199;5200;5581;5582;5583;5584;5585;5586;5587;5588;5589;5590;5591;5592;5593;5594;5595;5596;5597;5598;5599;5600;5601;5602;5603;5604;5605;5606;5607;5608;5609;5610;5611;5612;5613;5614;5615;5616;7087;7088;7089;7090;7091;7092;7093;7094;7192;7193;7194;7195;7196;7197;7198;7199;7200;7201;7202;7203;7204;7205;7206;7207;7216;7623;7624;7625;7626;7627;7628;7629;7630;7631;7632;7633;7634;7635;7636;7637;7638;7639;7640;7641;7642;7643;7644;7645;7646;7647;7648;7649;7650;7651;7652;7653;7654;7767;7768;7769;7770;7771;7772;7773;7774;7775;7776;7777;7778;7779;7780;7781;7782;7783;7784;7785;7786;7787;7788;7789;7790;7791;7792;7793;7794;7795;7796;7797;7798;7799;7832;7833;7834;7835;7836;7837;7838;7980;7981;7982;7983;7984;7985;7986;7987;7988;7989;7990;7991;7992;7993;7994;7995;7996;7997;7998;7999;8000;8001;8002;8003;8004;8005;8476;8477;8478;8479;8480;8481;8482;8483;8484;8485;8486;8487;8488;8489;8490;8491;8492;8493;8494;8495;8496;8497;8498;8499;8500;8501;8502;8503;8504;8696;8697;8698;8699;8700;8701;8702;8703;8704;8705;8706;8707;8708;8709;8710;8711;8712;8713;8744;8745;8746;8747;8748;8749;8750;8751;8752;8753;8754;8755;8756;8757;8758;8759;8760;8761;8762;8763;8764;8765;8766;8767;10354;10355;10356;10357;10446;10447;10448;10449;10450;10451;10452;10453;10454;10455;10456;10457;10458;10459;10460;10461;10462;10463;11538;11539;11540;11541;11542;11543;11544;11545;11546;11724;11725;11726;11727;11728;11729;11730;11731;11732;11733;11734;11735;11736;11737;11738;11739;11740;11741;11742;11743;11744;11745;11746;11747;11748;11749;11750;11751;11752;12438;12439;12440;12441;12442;12443;12444;12445;12446;13867;13868;13869;13870;13871;13872;13873;13874;13875;13876;13877;13878;13879;13880;13881;13882;13883;13884;13885;14891;14892;14893;14894;14895;14896;14897;14898;14899;14900;14901;14902;15523;15524;15525;15526;15527;15528;15529;16395;16396;16397;16398;16399;16400;16843;16844;16845;16846;16847;16848;16849;16850;16851;16852;16853;16854;16855;16856;16857;16858;16859;16860;16861;16862;16863;16864;16865;16866;16867;16868;16869;16870;17486;17487;17488;17489;17490;17491;17492;17493;17873;17874;17875;17876;17877;17878;17879;17880;17881;17882;17883;17884;17885;17890;17891;17892;17893;17894;17895;17896;17897;17898;17899;17900;17901;17902;17903;17904;17905;17906;17907;18144;20278;20279;20280;20281;20282;20283;20284;20285;20286;20287;20288;20289;20290;20291;20292;20293;20294;20295;22167;22168;22169;22170;23278;23279;23280;23281;23282;23283;23284;23285;23286;23287;23288;23289;23290;23291;23292;23357;23358;23359;23360;23361;23362;23363;23364;23365;23366;23367;23368;23369;23370;23371;23372;23816;23817;23818;23819;23820;23821;24751;24752;24753;24754;24755;25742;25743;25744;25745;25746;25747;25748;25749;25750;25751;25752;27302;27303;27304;27305;27306;27307;27628;27629;27630;27631;27632;27633;27634;27635;27636;27637;27638;27639;27640;27641;27642;27643;27644;27645;28175;28176;28177;28178;31109;31110;31111;31112;31113;31114;31115;31116;31117;31118;31119;31120;32228;32229;32230;32231;32232;32233;32234;32235;32236;32237;32238;32239;32240;32241;32242;32243;32244;32245;32334;32335;32336;32337;32338;32339;32340;32341;32342;32343;32344;32345;32346;32989;32990;32991;33545;33546;33547;33548;33549;33550;33551;33552;33553;33554;33555;33556;33557;33558;33905;33906;33907;34989;34990;34991;34992;34993;34994;34995;34996;34997;34998;34999;35000;35001;35272;38174;38175;38176;38177;38178;38179;38180;38181;38182;38183;38184;38185;38186;38187;38188;38189;38190;38191;38814;38815;38816;38817;38818;38819;38820;38821;38822;38823;38824;38825;38826;38827;38828;38829;39128;39129;39130;39145;39146;39147;39148;39149;39150;39151;39152;39153;39154;39155;39156;39157;39158;39159;39160;39161;39162;39410;39411;39412;39413;39414;39415;39416;39417;39418;39419;39420;39421;39422;39423;39424;39425;39426;39427;41101;41102;41103;43415;43416;43417;43418;43419;43420;43421;43422;43423;43424;43425;43426;43427;43428;43429;43430;43565;43857;43858;43859;43860;43861;43862;43863;43864;43865;43866;43867;43868;43869;43870;43871;43872;43873;43874;43875;43876;43877;43878;43879;43880;43881;43882;44341;44342;44343;44344;44345;44346;44347;44348;44349;44350;44351;44352;45406;45407;45408;45409;45410;45411;45412;45413;45414;45415;45580;45581;45582;45583</t>
  </si>
  <si>
    <t>1780;1781;1803;1834;1835;1836;1837;1838;1839;1840;1841;1873;1874;1875;1876;1877;1878;1879;1880;1881;1882;2584;2585;2586;2587;2588;2589;2648;2649;2650;2651;2811;2812;2813;2814;2815;2816;2817;2818;2819;2820;2821;2822;2823;2824;2825;2826;2827;2828;3450;3451;3452;3453;3454;3455;3500;3501;3502;3507;3720;3721;3722;3723;3724;3725;3726;3727;3728;3729;3730;3731;3732;3733;3734;3735;3736;3737;3738;3739;3740;3741;3742;3743;3744;3745;3746;3747;3792;3793;3794;3795;3796;3797;3798;3799;3800;3801;3802;3803;3804;3805;3806;3807;3808;3809;3810;3811;3812;3813;3828;3829;3830;3831;3832;3895;3896;3897;3898;3899;4072;4073;4074;4075;4076;4077;4078;4079;4080;4081;4082;4177;4178;4190;4191;4192;4193;4194;4195;4196;4197;4198;4199;4200;4201;4202;4203;4204;4925;4926;4927;4986;4987;4988;5483;5484;5485;5486;5487;5588;5589;5590;5591;5592;5593;5594;5595;5596;5597;5598;5599;5600;5601;5602;5603;5950;5951;5952;5953;5954;5955;5956;5957;5958;5959;5960;6608;6609;6610;6611;7071;7072;7073;7074;7075;7355;7747;7748;7952;7953;7954;7955;7956;7957;7958;7959;7960;7961;7962;8220;8221;8222;8223;8224;8369;8372;8373;8374;8375;8376;8377;8467;9514;9515;9516;9517;9518;9519;10519;10520;11037;11038;11039;11040;11041;11042;11067;11068;11069;11070;11071;11072;11073;11074;11075;11275;11665;12805;12806;12807;12808;13501;13646;13647;13648;13649;13868;15201;15202;15203;15736;15737;15738;15739;15740;15741;15742;15743;15744;15745;15746;15798;15799;16100;16101;16371;16372;16508;16509;16987;16988;17135;19045;19331;19332;19333;19334;19335;19336;19337;19338;19339;19502;19504;19505;19506;19507;19508;19509;19510;19511;19512;19627;19628;19629;19630;19631;19632;19633;19634;19635;19636;19637;19638;19639;19640;19641;19642;19643;20379;20380;20381;21772;21773;21774;21775;21776;21855;21979;21980;21981;21982;21983;21984;21985;21986;21987;22211;22212;22213;22214;22215;22216;22217;22218;22219;22220;22221;22684;22685;22686;22687;22785;22786;22787</t>
  </si>
  <si>
    <t>1781;1803;1839;1880;2586;2648;2818;2826;3455;3501;3507;3741;3801;3832;3898;4079;4178;4195;4927;4986;5487;5592;5603;5954;6609;6611;7075;7355;7747;7952;8222;8224;8369;8372;8467;9514;10520;11039;11068;11275;11665;12805;13501;13647;13868;15203;15741;15799;16101;16371;16508;16987;17135;19045;19331;19502;19507;19639;20381;21774;21855;21981;21984;22216;22686;22786</t>
  </si>
  <si>
    <t>A0A5K1K8G8</t>
  </si>
  <si>
    <t>tr|A0A5K1K8G8|A0A5K1K8G8_PLAF7 Vacuolar protein sorting-associated protein 52, putative OS=Plasmodium falciparum (isolate 3D7) OX=36329 GN=PF3D7_1323800 PE=4 SV=1</t>
  </si>
  <si>
    <t>1642;2127</t>
  </si>
  <si>
    <t>1672;2162</t>
  </si>
  <si>
    <t>17321;17322;17323;23393;23394;23395;23396</t>
  </si>
  <si>
    <t>8141;11081;11082;11083;11084</t>
  </si>
  <si>
    <t>8141;11081</t>
  </si>
  <si>
    <t>A0A5K1K8L4</t>
  </si>
  <si>
    <t>tr|A0A5K1K8L4|A0A5K1K8L4_PLAF7 Uncharacterized protein OS=Plasmodium falciparum (isolate 3D7) OX=36329 GN=PF3D7_1364400 PE=4 SV=1</t>
  </si>
  <si>
    <t>1158;1278</t>
  </si>
  <si>
    <t>1184;1305</t>
  </si>
  <si>
    <t>12394;12395;12396;12397;12398;12399;12400;12401;12402;12403;12404;12405;13605;13606;13607;13608;13609;13610;13611;13612;13613;13614;13615;13616;13617;13618;13619;13620;13621;13622;13623;13624;13625;13626;13627</t>
  </si>
  <si>
    <t>5935;6475;6476;6477;6478;6479;6480</t>
  </si>
  <si>
    <t>5935;6475</t>
  </si>
  <si>
    <t>A0A5K1K8V8</t>
  </si>
  <si>
    <t>tr|A0A5K1K8V8|A0A5K1K8V8_PLAF7 60S ribosomal protein L6, putative OS=Plasmodium falciparum (isolate 3D7) OX=36329 GN=PF3D7_1338200 PE=4 SV=1</t>
  </si>
  <si>
    <t>355;2297;2491;3783</t>
  </si>
  <si>
    <t>365;2345;2541;3861</t>
  </si>
  <si>
    <t>3969;3970;3971;3972;3973;3974;3975;3976;3977;3978;3979;3980;3981;3982;3983;3984;25809;25810;25811;25812;25813;25814;25815;25816;25817;25818;25819;27590;27591;27592;41818;41819;41820;41821;41822;41823;41824;41825;41826;41827</t>
  </si>
  <si>
    <t>2122;2123;2124;2125;2126;2127;2128;12826;12827;12828;12829;12830;12831;13627;20781</t>
  </si>
  <si>
    <t>2126;12826;13627;20781</t>
  </si>
  <si>
    <t>A0A5K1K8Y0</t>
  </si>
  <si>
    <t>tr|A0A5K1K8Y0|A0A5K1K8Y0_PLAF7 Uncharacterized protein OS=Plasmodium falciparum (isolate 3D7) OX=36329 GN=PF3D7_1337500 PE=4 SV=1</t>
  </si>
  <si>
    <t>297;1393;2355</t>
  </si>
  <si>
    <t>307;1420;2403</t>
  </si>
  <si>
    <t>3424;3425;3426;3427;3428;14755;14756;14757;14758;14759;14760;14761;26379;26380;26381;26382;26383;26384;26385;26386</t>
  </si>
  <si>
    <t>1851;7009;7010;13095</t>
  </si>
  <si>
    <t>1851;7009;13095</t>
  </si>
  <si>
    <t>A0A5K1K8Y1</t>
  </si>
  <si>
    <t>tr|A0A5K1K8Y1|A0A5K1K8Y1_PLAF7 Inner membrane complex protein OS=Plasmodium falciparum (isolate 3D7) OX=36329 GN=PF3D7_1345600 PE=4 SV=1</t>
  </si>
  <si>
    <t>908;918;4082</t>
  </si>
  <si>
    <t>929;939;4161</t>
  </si>
  <si>
    <t>9666;9667;9668;9669;9670;9671;9672;9673;9674;9675;9676;9677;9746;9747;9748;9749;45920;45921;45922;45923;45924;45925</t>
  </si>
  <si>
    <t>4661;4662;4663;4688;4689;4690;4691;22976</t>
  </si>
  <si>
    <t>4663;4688;22976</t>
  </si>
  <si>
    <t>A0A5K1K8Y8</t>
  </si>
  <si>
    <t>tr|A0A5K1K8Y8|A0A5K1K8Y8_PLAF7 DNA/RNA-binding protein Alba 4 OS=Plasmodium falciparum (isolate 3D7) OX=36329 GN=PF3D7_1347500 PE=4 SV=1</t>
  </si>
  <si>
    <t>80;266;1940;2569;3049;3455</t>
  </si>
  <si>
    <t>True;True;True;True;True;True</t>
  </si>
  <si>
    <t>81;276;1974;2620;3110;3524</t>
  </si>
  <si>
    <t>1024;1025;1026;1027;1028;1029;1030;1031;1032;1033;1034;1035;3154;3155;3156;3157;3158;3159;3160;3161;21195;21196;21197;21198;21199;21200;28336;28337;28338;28339;28340;28341;28342;28343;28344;28345;28346;28347;28348;28349;28350;33008;33009;33010;33011;33012;33013;33014;33015;33016;33017;33018;33019;33020;33021;33022;33023;37865;37866;37867;37868</t>
  </si>
  <si>
    <t>576;577;578;579;580;581;582;583;584;1718;1719;10047;10048;10049;10050;10051;13944;13945;13946;13947;13948;13949;16108;16109;16110;16111;18896</t>
  </si>
  <si>
    <t>577;1719;10047;13947;16111;18896</t>
  </si>
  <si>
    <t>A0A5K1K8Z6</t>
  </si>
  <si>
    <t>tr|A0A5K1K8Z6|A0A5K1K8Z6_PLAF7 DIX domain-containing protein OS=Plasmodium falciparum (isolate 3D7) OX=36329 GN=PF3D7_1340500 PE=4 SV=1</t>
  </si>
  <si>
    <t>446;3375;3550</t>
  </si>
  <si>
    <t>457;3443;3619</t>
  </si>
  <si>
    <t>4818;4819;4820;4821;4822;4823;4824;4825;36353;36354;36355;36356;36357;36358;36359;36360;36361;38830;38831;38832;38833;38834;38835;38836</t>
  </si>
  <si>
    <t>2457;2458;17629;17630;17631;17632;19340</t>
  </si>
  <si>
    <t>2457;17632;19340</t>
  </si>
  <si>
    <t>A0A5K1K925</t>
  </si>
  <si>
    <t>tr|A0A5K1K925|A0A5K1K925_PLAF7 40S ribosomal protein S11 OS=Plasmodium falciparum (isolate 3D7) OX=36329 GN=PF3D7_0516200 PE=3 SV=1</t>
  </si>
  <si>
    <t>317;754;1354;1886;3245;3692;3702;3882</t>
  </si>
  <si>
    <t>327;771;1381;1920;3310;3765;3775;3960</t>
  </si>
  <si>
    <t>3618;3619;3620;3621;3622;3623;3624;3625;3626;3627;3628;3629;3630;3631;3632;3633;3634;3635;8112;8113;8114;8115;8116;8117;8118;8119;8120;8121;8122;8123;8124;8125;8126;8127;8128;8129;14349;14350;14351;14352;14353;14354;14355;14356;14357;14358;14359;14360;14361;14362;14363;14364;14365;14366;20471;20472;20473;20474;35002;35003;35004;35005;35006;35007;35008;35009;35010;35011;35012;35013;35014;35015;35016;35017;35018;35019;35020;35021;35022;35023;35024;35025;35026;35027;35028;35029;35030;40304;40305;40306;40307;40308;40309;40310;40311;40312;40313;40314;40315;40316;40317;40318;40319;40320;40321;40416;40417;40418;40419;40420;40421;40422;40423;40424;40425;40426;40427;40428;40429;43723;43724;43725;43726;43727;43728;43729;43730;43731;43732;43733;43734;43735;43736;43737;43738;43739;43740;43741;43742;43743;43744;43745;43746;43747;43748;43749;43750</t>
  </si>
  <si>
    <t>1950;1951;1952;1953;1954;1955;1956;1957;1958;1959;1960;1961;1962;1963;1964;1965;1966;1967;1968;1969;1970;3954;3955;3956;3957;3958;3959;3960;3961;3962;6812;6813;6814;6815;6816;6817;6818;6819;6820;6821;6822;6823;6824;6825;6826;6827;6828;6829;9618;16989;16990;16991;16992;16993;16994;16995;20041;20042;20043;20044;20045;20046;20047;20048;20049;20050;20051;20052;20053;20054;20110;20111;20112;20113;20114;20115;20116;20117;20118;20119;20120;20121;20122;20123;20124;21917;21918;21919;21920;21921;21922;21923;21924;21925;21926;21927;21928;21929;21930;21931</t>
  </si>
  <si>
    <t>1970;3960;6829;9618;16995;20053;20122;21923</t>
  </si>
  <si>
    <t>A0A5K1K928</t>
  </si>
  <si>
    <t>tr|A0A5K1K928|A0A5K1K928_PLAF7 Zinc finger protein, putative OS=Plasmodium falciparum (isolate 3D7) OX=36329 GN=PF3D7_1317400 PE=4 SV=1</t>
  </si>
  <si>
    <t>1348;3205</t>
  </si>
  <si>
    <t>1375;3270</t>
  </si>
  <si>
    <t>14301;14302;14303;14304;14305;14306;14307;14308;14309;14310;14311;14312;14313;14314;14315;14316;14317;14318;34618;34619;34620;34621;34622;34623;34624;34625;34626;34627;34628;34629</t>
  </si>
  <si>
    <t>6800;16837;16838;16839;16840</t>
  </si>
  <si>
    <t>6800;16838</t>
  </si>
  <si>
    <t>A0A5K1K996</t>
  </si>
  <si>
    <t>tr|A0A5K1K996|A0A5K1K996_PLAF7 CDT1-like protein, putative OS=Plasmodium falciparum (isolate 3D7) OX=36329 GN=PF3D7_1343300 PE=4 SV=1</t>
  </si>
  <si>
    <t>305;427;1110;2174;3056</t>
  </si>
  <si>
    <t>315;438;1136;2213;3117</t>
  </si>
  <si>
    <t>3481;3482;3483;3484;3485;3486;3487;3488;3489;3490;3491;3492;3493;3494;4688;4689;4690;4691;4692;4693;4694;4695;4696;4697;4698;4699;4700;4701;4702;4703;4704;4705;11879;11880;11881;11882;11883;11884;11885;11886;11887;11888;11889;11890;24025;24026;24027;24028;24029;24030;24031;24032;24033;24034;24035;24036;24037;24038;33070;33071;33072;33073;33074;33075;33076;33077;33078;33079;33080;33081</t>
  </si>
  <si>
    <t>1883;1884;1885;1886;1887;1888;1889;1890;1891;1892;2408;2409;2410;2411;5657;5658;5659;5660;5661;5662;11371;11372;11373;11374;11375;11376;11377;11378;11379;11380;16135;16136</t>
  </si>
  <si>
    <t>1883;2410;5661;11379;16135</t>
  </si>
  <si>
    <t>A0A5K1K9A0</t>
  </si>
  <si>
    <t>tr|A0A5K1K9A0|A0A5K1K9A0_PLAF7 Nucleoporin NUP205, putative OS=Plasmodium falciparum (isolate 3D7) OX=36329 GN=PF3D7_1364200 PE=4 SV=1</t>
  </si>
  <si>
    <t>2520;2855;3851</t>
  </si>
  <si>
    <t>2570;2916;3929</t>
  </si>
  <si>
    <t>27878;27879;27880;27881;27882;27883;27884;30969;30970;30971;30972;30973;30974;30975;43218;43219;43220;43221;43222;43223;43224;43225;43226;43227;43228;43229</t>
  </si>
  <si>
    <t>13738;15125;21642</t>
  </si>
  <si>
    <t>A0A5K1K9E5</t>
  </si>
  <si>
    <t>tr|A0A5K1K9E5|A0A5K1K9E5_PLAF7 Uncharacterized protein OS=Plasmodium falciparum (isolate 3D7) OX=36329 GN=PF3D7_0801400 PE=4 SV=1</t>
  </si>
  <si>
    <t>151;277</t>
  </si>
  <si>
    <t>158;287</t>
  </si>
  <si>
    <t>1817;1818;1819;1820;3248;3249;3250;3251;3252;3253;3254;3255;3256;3257;3258;3259</t>
  </si>
  <si>
    <t>973;1757;1758;1759;1760;1761;1762;1763;1764;1765;1766;1767;1768</t>
  </si>
  <si>
    <t>973;1757</t>
  </si>
  <si>
    <t>A0A5K1K9E8</t>
  </si>
  <si>
    <t>tr|A0A5K1K9E8|A0A5K1K9E8_PLAF7 Uncharacterized protein OS=Plasmodium falciparum (isolate 3D7) OX=36329 GN=PF3D7_1322200 PE=4 SV=1</t>
  </si>
  <si>
    <t>124;1634;1635;2640;3322;3842</t>
  </si>
  <si>
    <t>129;1664;1665;2695;3389;3920</t>
  </si>
  <si>
    <t>1533;1534;1535;1536;1537;1538;17231;17232;17233;17234;17235;17236;17237;17238;17239;17240;17241;17242;17243;17244;17245;17246;29025;29026;29027;29028;29029;29030;29031;29032;29033;35835;35836;35837;35838;35839;35840;35841;35842;35843;35844;35845;42631;42632;42633;42634</t>
  </si>
  <si>
    <t>836;837;8116;8117;14273;14274;14275;17391;17392;17393;17394;17395;21169;21170</t>
  </si>
  <si>
    <t>836;8116;8117;14273;17393;21169</t>
  </si>
  <si>
    <t>B9ZSI9</t>
  </si>
  <si>
    <t>PFA_0550w</t>
  </si>
  <si>
    <t>tr|B9ZSI9|B9ZSI9_PLAF7 Uncharacterized protein OS=Plasmodium falciparum (isolate 3D7) OX=36329 GN=PF3D7_0111400 PE=4 SV=1</t>
  </si>
  <si>
    <t>813;1349;3213;3486;3569;4147</t>
  </si>
  <si>
    <t>833;1376;3278;3555;3638;4227</t>
  </si>
  <si>
    <t>8727;8728;8729;8730;8731;8732;8733;8734;8735;8736;14319;14320;14321;14322;34701;34702;34703;34704;34705;34706;38192;38193;38194;38195;38196;39036;39037;39038;39039;39040;39041;39042;39043;39044;39045;39046;46675;46676;46677;46678;46679;46680;46681;46682;46683</t>
  </si>
  <si>
    <t>4183;4184;4185;6801;16863;16864;19046;19047;19048;19049;19457;19458;19459;19460;19461;23309;23310;23311;23312;23313;23314</t>
  </si>
  <si>
    <t>4184;6801;16863;19048;19461;23313</t>
  </si>
  <si>
    <t>B9ZSJ2</t>
  </si>
  <si>
    <t>PFA_0675w</t>
  </si>
  <si>
    <t>tr|B9ZSJ2|B9ZSJ2_PLAF7 Exported protein family 1 OS=Plasmodium falciparum (isolate 3D7) OX=36329 GN=PF3D7_0114000 PE=4 SV=1</t>
  </si>
  <si>
    <t>3104;4080</t>
  </si>
  <si>
    <t>3166;4159</t>
  </si>
  <si>
    <t>33613;33614;33615;33616;33617;33618;33619;33620;33621;33622;33623;33624;45904;45905;45906;45907;45908;45909;45910;45911;45912;45913;45914;45915;45916</t>
  </si>
  <si>
    <t>16390;22964;22965;22966;22967;22968;22969;22970;22971;22972;22973</t>
  </si>
  <si>
    <t>16390;22967</t>
  </si>
  <si>
    <t>C0H469</t>
  </si>
  <si>
    <t>PFC0430w</t>
  </si>
  <si>
    <t>tr|C0H469|C0H469_PLAF7 Phosphoglycerate mutase, putative OS=Plasmodium falciparum (isolate 3D7) OX=36329 GN=PF3D7_0310300 PE=4 SV=1</t>
  </si>
  <si>
    <t>1460;2120;2529;3450</t>
  </si>
  <si>
    <t>1489;2155;2579;3519</t>
  </si>
  <si>
    <t>15496;15497;15498;15499;15500;23336;23337;23338;23339;23340;23341;23342;23343;23344;27949;27950;27951;27952;27953;27954;27955;27956;27957;37819;37820;37821;37822;37823;37824;37825</t>
  </si>
  <si>
    <t>7351;11060;13777;18869</t>
  </si>
  <si>
    <t>C0H477;O77392</t>
  </si>
  <si>
    <t>Probable inorganic pyrophosphatase</t>
  </si>
  <si>
    <t>PFC0710w.1</t>
  </si>
  <si>
    <t>tr|C0H477|C0H477_PLAF7 Inorganic pyrophosphatase, putative OS=Plasmodium falciparum (isolate 3D7) OX=36329 GN=PF3D7_0316300.2 PE=4 SV=1;sp|O77392|IPYR_PLAF7 Probable inorganic pyrophosphatase OS=Plasmodium falciparum (isolate 3D7) OX=36329 GN=MAL3P6.3 PE=1</t>
  </si>
  <si>
    <t>431;380</t>
  </si>
  <si>
    <t>1871;3126</t>
  </si>
  <si>
    <t>1905;3188</t>
  </si>
  <si>
    <t>20309;20310;20311;33808;33809;33810;33811;33812;33813;33814;33815;33816;33817;33818;33819</t>
  </si>
  <si>
    <t>9526;16462;16463</t>
  </si>
  <si>
    <t>9526;16462</t>
  </si>
  <si>
    <t>C0H480</t>
  </si>
  <si>
    <t>PFC0886w</t>
  </si>
  <si>
    <t>tr|C0H480|C0H480_PLAF7 Protein phosphatase inhibitor 2 OS=Plasmodium falciparum (isolate 3D7) OX=36329 GN=PF3D7_0320000 PE=1 SV=1</t>
  </si>
  <si>
    <t>1204;1256;3589</t>
  </si>
  <si>
    <t>1230;1282;3658</t>
  </si>
  <si>
    <t>12816;12817;12818;12819;13336;13337;13338;39235;39236;39237;39238;39239;39240;39241;39242;39243;39244</t>
  </si>
  <si>
    <t>6118;6119;6325;19540;19541</t>
  </si>
  <si>
    <t>6119;6325;19541</t>
  </si>
  <si>
    <t>C0H490</t>
  </si>
  <si>
    <t>cGloII</t>
  </si>
  <si>
    <t>tr|C0H490|C0H490_PLAF7 Cytosolic glyoxalase II OS=Plasmodium falciparum (isolate 3D7) OX=36329 GN=PF3D7_0406400 PE=3 SV=1</t>
  </si>
  <si>
    <t>948;3998</t>
  </si>
  <si>
    <t>971;4076</t>
  </si>
  <si>
    <t>10166;10167;10168;10169;10170;10171;10172;10173;10174;10175;45014;45015;45016;45017;45018;45019;45020</t>
  </si>
  <si>
    <t>4866;22525;22526</t>
  </si>
  <si>
    <t>4866;22526</t>
  </si>
  <si>
    <t>C0H492</t>
  </si>
  <si>
    <t>PFD0330w</t>
  </si>
  <si>
    <t>tr|C0H492|C0H492_PLAF7 KLRAQ domain-containing protein OS=Plasmodium falciparum (isolate 3D7) OX=36329 GN=PF3D7_0406700 PE=4 SV=2</t>
  </si>
  <si>
    <t>2555;3440;3758</t>
  </si>
  <si>
    <t>2605;3509;3835</t>
  </si>
  <si>
    <t>28191;28192;28193;28194;28195;28196;37706;37707;37708;37709;37710;37711;37712;37713;37714;40993;40994;40995;40996;40997;40998</t>
  </si>
  <si>
    <t>13872;13873;13874;18825;18826;20331;20332;20333</t>
  </si>
  <si>
    <t>13874;18826;20333</t>
  </si>
  <si>
    <t>C0H4A6</t>
  </si>
  <si>
    <t>Ribosomal protein L15</t>
  </si>
  <si>
    <t>PFD0770c</t>
  </si>
  <si>
    <t>tr|C0H4A6|C0H4A6_PLAF7 Ribosomal protein L15 OS=Plasmodium falciparum (isolate 3D7) OX=36329 GN=PF3D7_0415900 PE=1 SV=1</t>
  </si>
  <si>
    <t>84;3903</t>
  </si>
  <si>
    <t>85;3981</t>
  </si>
  <si>
    <t>1068;1069;1070;1071;1072;1073;1074;1075;1076;1077;1078;1079;1080;43970;43971;43972;43973;43974;43975;43976;43977;43978;43979;43980;43981</t>
  </si>
  <si>
    <t>594;595;596;597;598;22023;22024;22025;22026;22027;22028</t>
  </si>
  <si>
    <t>597;22023</t>
  </si>
  <si>
    <t>C0H4B3</t>
  </si>
  <si>
    <t>PFD0872w</t>
  </si>
  <si>
    <t>tr|C0H4B3|C0H4B3_PLAF7 Uncharacterized protein OS=Plasmodium falciparum (isolate 3D7) OX=36329 GN=PF3D7_0418000 PE=4 SV=2</t>
  </si>
  <si>
    <t>2429;3721</t>
  </si>
  <si>
    <t>2477;3795</t>
  </si>
  <si>
    <t>27018;27019;27020;40620;40621;40622;40623;40624;40625</t>
  </si>
  <si>
    <t>13352;13353;13354;20193</t>
  </si>
  <si>
    <t>13353;20193</t>
  </si>
  <si>
    <t>C0H4C7</t>
  </si>
  <si>
    <t>PFE0290c</t>
  </si>
  <si>
    <t>tr|C0H4C7|C0H4C7_PLAF7 Mediator of RNA polymerase II transcription subunit 11, putative OS=Plasmodium falciparum (isolate 3D7) OX=36329 GN=PF3D7_0505900 PE=4 SV=1</t>
  </si>
  <si>
    <t>852;2144;3122</t>
  </si>
  <si>
    <t>872;2180;3184</t>
  </si>
  <si>
    <t>9067;9068;9069;9070;9071;9072;9073;9074;9075;9076;9077;9078;9079;9080;9081;9082;9083;9084;9085;23720;23721;23722;23723;23724;23725;23726;23727;23728;23729;23730;23731;33771;33772;33773;33774;33775;33776;33777;33778;33779;33780;33781;33782;33783;33784;33785</t>
  </si>
  <si>
    <t>4350;4351;4352;4353;4354;4355;4356;4357;11235;11236;11237;11238;11239;11240;11241;11242;11243;11244;16448;16449;16450;16451;16452;16453</t>
  </si>
  <si>
    <t>4350;11235;16449</t>
  </si>
  <si>
    <t>C0H4E7</t>
  </si>
  <si>
    <t>PFE0910w</t>
  </si>
  <si>
    <t>tr|C0H4E7|C0H4E7_PLAF7 SWIB/MDM2 domain-containing protein OS=Plasmodium falciparum (isolate 3D7) OX=36329 GN=PF3D7_0518200 PE=4 SV=1</t>
  </si>
  <si>
    <t>321;675;4104</t>
  </si>
  <si>
    <t>331;692;4183</t>
  </si>
  <si>
    <t>3655;3656;3657;3658;3659;3660;3661;3662;3663;3664;3665;3666;3667;3668;3669;3670;3671;3672;7294;7295;7296;7297;7298;7299;7300;7301;7302;7303;7304;7305;7306;7307;7308;7309;7310;7311;46219;46220;46221;46222;46223;46224;46225;46226;46227;46228;46229;46230;46231;46232;46233;46234;46235;46236;46237;46238;46239;46240;46241;46242;46243</t>
  </si>
  <si>
    <t>1980;1981;1982;1983;1984;3538;3539;3540;3541;3542;3543;3544;3545;3546;3547;3548;3549;3550;3551;3552;3553;3554;3555;3556;23112;23113;23114;23115;23116;23117;23118</t>
  </si>
  <si>
    <t>1981;3549;23116</t>
  </si>
  <si>
    <t>C0H4K2;Q8I3H0</t>
  </si>
  <si>
    <t>2;1</t>
  </si>
  <si>
    <t>Uncharacterized protein MAL7P1.13</t>
  </si>
  <si>
    <t>MAL7P1.13;PFE1485w</t>
  </si>
  <si>
    <t>sp|C0H4K2|PF08_PLAF7 Uncharacterized protein MAL7P1.13 OS=Plasmodium falciparum (isolate 3D7) OX=36329 GN=MAL7P1.13 PE=1 SV=1;tr|Q8I3H0|Q8I3H0_PLAF7 Uncharacterized protein OS=Plasmodium falciparum (isolate 3D7) OX=36329 GN=PF3D7_0529800 PE=4 SV=1</t>
  </si>
  <si>
    <t>284;1906</t>
  </si>
  <si>
    <t>1707;1985</t>
  </si>
  <si>
    <t>1737;2020</t>
  </si>
  <si>
    <t>18029;18030;18031;18032;18033;18034;18035;18036;21675;21676;21677;21678;21679;21680;21681;21682;21683;21684</t>
  </si>
  <si>
    <t>8414;8415;10262;10263</t>
  </si>
  <si>
    <t>8414;10263</t>
  </si>
  <si>
    <t>C0H4K6</t>
  </si>
  <si>
    <t>MAL7P1.19</t>
  </si>
  <si>
    <t>tr|C0H4K6|C0H4K6_PLAF7 E3 ubiquitin-protein ligase OS=Plasmodium falciparum (isolate 3D7) OX=36329 GN=PF3D7_0704600 PE=4 SV=1</t>
  </si>
  <si>
    <t>899;1435;1520;1778;1850;1881;2434;2871;3441</t>
  </si>
  <si>
    <t>920;1462;1550;1810;1883;1915;2483;2932;3510</t>
  </si>
  <si>
    <t>9587;9588;9589;9590;9591;9592;9593;9594;9595;9596;9597;15186;15187;16031;16032;18870;18871;18872;18873;18874;18875;18876;18877;20076;20077;20078;20079;20080;20081;20082;20388;20389;20390;20391;20392;20393;20394;27064;27065;27066;27067;27068;31104;31105;31106;31107;31108;37715;37716;37717</t>
  </si>
  <si>
    <t>4632;7210;7211;7562;7563;8792;9422;9423;9424;9564;9565;13364;15199;15200;18827</t>
  </si>
  <si>
    <t>4632;7210;7562;8792;9422;9565;13364;15199;18827</t>
  </si>
  <si>
    <t>C0H4K8</t>
  </si>
  <si>
    <t>MAL7P1.300</t>
  </si>
  <si>
    <t>tr|C0H4K8|C0H4K8_PLAF7 40S ribosomal protein S29, putative OS=Plasmodium falciparum (isolate 3D7) OX=36329 GN=PF3D7_0705700 PE=1 SV=1</t>
  </si>
  <si>
    <t>19;20;853;1071;4156</t>
  </si>
  <si>
    <t>19;20;873;1094;1095;4236</t>
  </si>
  <si>
    <t>280;281;282;283;284;285;286;287;288;289;290;291;292;293;294;295;296;297;298;299;300;301;302;303;304;305;306;307;308;309;310;311;312;313;314;315;316;317;318;319;320;9086;9087;9088;9089;9090;9091;9092;9093;9094;9095;9096;9097;9098;9099;9100;9101;9102;9103;11452;11453;11454;11455;11456;11457;11458;11459;11460;11461;11462;11463;11464;11465;11466;11467;11468;11469;11470;11471;11472;11473;11474;11475;11476;11477;11478;11479;11480;11481;46755;46756;46757;46758;46759;46760;46761;46762;46763;46764;46765;46766;46767;46768;46769;46770;46771</t>
  </si>
  <si>
    <t>175;176;177;178;179;180;181;182;183;184;185;186;187;188;189;190;191;192;193;194;195;196;4358;4359;4360;4361;4362;5431;5432;5433;5434;5435;5436;5437;5438;5439;5440;5441;5442;5443;5444;5445;5446;5447;5448;5449;5450;5451;5452;23345;23346;23347;23348;23349;23350;23351;23352;23353;23354;23355;23356;23357;23358</t>
  </si>
  <si>
    <t>179;193;4361;5441;23346</t>
  </si>
  <si>
    <t>C0H4L1</t>
  </si>
  <si>
    <t>MAL7P1.202</t>
  </si>
  <si>
    <t>tr|C0H4L1|C0H4L1_PLAF7 Importin-7, putative OS=Plasmodium falciparum (isolate 3D7) OX=36329 GN=PF3D7_0706000 PE=4 SV=1</t>
  </si>
  <si>
    <t>4141;4183</t>
  </si>
  <si>
    <t>4220;4263</t>
  </si>
  <si>
    <t>46590;46591;46592;46593;46594;46982;46983;46984;46985;46986;46987</t>
  </si>
  <si>
    <t>23268;23269;23270;23271;23448;23449;23450</t>
  </si>
  <si>
    <t>23271;23449</t>
  </si>
  <si>
    <t>C0H4L6</t>
  </si>
  <si>
    <t>MAL7P1.204</t>
  </si>
  <si>
    <t>tr|C0H4L6|C0H4L6_PLAF7 Uncharacterized protein OS=Plasmodium falciparum (isolate 3D7) OX=36329 GN=PF3D7_0706500 PE=4 SV=1</t>
  </si>
  <si>
    <t>373;513;615;655;1111;1420;1535;1562;2313;2314;2343;2357;2589;2617;2670;2861;3120;3121;3316;3351;3585</t>
  </si>
  <si>
    <t>True;True;True;True;True;True;True;True;True;True;True;True;True;True;True;True;True;True;True;True;True</t>
  </si>
  <si>
    <t>383;525;632;672;1137;1447;1565;1592;2361;2362;2391;2405;2641;2672;2726;2922;3182;3183;3383;3418;3654</t>
  </si>
  <si>
    <t>4116;4117;4118;4119;4120;4121;4122;4123;4124;4125;4126;4127;4128;5538;5539;5540;5541;5542;5543;5544;5545;5546;6718;6719;6720;6721;6722;6723;6724;6725;6726;6727;6728;6729;7180;7181;7182;7183;11891;11892;11893;11894;11895;11896;11897;15016;15017;15018;15019;15020;15021;15022;15023;15024;15025;15026;15027;15028;15029;15030;15031;15032;16146;16147;16148;16453;16454;16455;16456;16457;16458;26006;26007;26008;26009;26010;26011;26012;26013;26261;26262;26263;26264;26396;26397;26398;28522;28523;28524;28525;28526;28527;28528;28529;28530;28531;28532;28817;28818;28819;28820;28821;29290;29291;29292;29293;29294;29295;29296;29297;29298;29299;29300;29301;29302;29303;31010;31011;31012;31013;31014;31015;31016;31017;33743;33744;33745;33746;33747;33748;33749;33750;33751;33752;33753;33754;33755;33756;33757;33758;33759;33760;33761;33762;33763;33764;33765;33766;33767;33768;33769;33770;35796;35797;35798;35799;35800;35801;35802;35803;36128;36129;36130;36131;36132;36133;36134;36135;36136;36137;36138;36139;36140;36141;36142;36143;36144;36145;36146;36147;36148;36149;36150;39194;39195;39196;39197;39198;39199;39200;39201;39202</t>
  </si>
  <si>
    <t>2191;2192;2193;2194;2195;2196;2798;2799;2800;2801;2802;2803;2804;2805;2806;3276;3277;3278;3279;3280;3281;3282;3283;3284;3285;3286;3287;3493;3494;3495;5663;5664;7146;7147;7148;7149;7150;7151;7152;7153;7154;7155;7156;7157;7158;7159;7602;7765;7766;7767;7768;7769;7770;7771;7772;7773;12937;12938;13061;13062;13063;13097;13098;14032;14033;14204;14379;14380;14381;14382;14383;14384;14385;14386;14387;14388;15147;15148;15149;16441;16442;16443;16444;16445;16446;16447;17369;17370;17371;17518;17519;17520;17521;17522;17523;17524;17525;17526;17527;17528;17529;17530;17531;19521;19522;19523;19524;19525;19526;19527</t>
  </si>
  <si>
    <t>2193;2799;3281;3495;5663;7154;7602;7765;12937;12938;13061;13097;14032;14204;14382;15149;16442;16446;17371;17519;19526</t>
  </si>
  <si>
    <t>C0H4M1</t>
  </si>
  <si>
    <t>MAL7P1.209</t>
  </si>
  <si>
    <t>tr|C0H4M1|C0H4M1_PLAF7 AAA family ATPase, putative OS=Plasmodium falciparum (isolate 3D7) OX=36329 GN=PF3D7_0707400 PE=4 SV=1</t>
  </si>
  <si>
    <t>1114;3583</t>
  </si>
  <si>
    <t>1140;3652</t>
  </si>
  <si>
    <t>11924;11925;11926;11927;11928;11929;11930;11931;11932;11933;39187;39188;39189;39190</t>
  </si>
  <si>
    <t>5682;5683;5684;5685;5686;5687;5688;19518;19519</t>
  </si>
  <si>
    <t>5682;19519</t>
  </si>
  <si>
    <t>C0H4M6</t>
  </si>
  <si>
    <t>MAL7P1.38</t>
  </si>
  <si>
    <t>tr|C0H4M6|C0H4M6_PLAF7 Regulator of chromosome condensation, putative OS=Plasmodium falciparum (isolate 3D7) OX=36329 GN=PF3D7_0711500 PE=4 SV=2</t>
  </si>
  <si>
    <t>860;861;1053;1054;1518;3476;3477</t>
  </si>
  <si>
    <t>880;881;1076;1077;1548;3545;3546</t>
  </si>
  <si>
    <t>9141;9142;9143;9144;9145;9146;9147;9148;9149;9150;9151;9152;9153;9154;9155;9156;9157;9158;9159;9160;9161;9162;9163;9164;9165;9166;9167;9168;9169;11299;11300;11301;11302;11303;11304;11305;11306;11307;11308;11309;11310;11311;11312;11313;11314;11315;11316;11317;11318;11319;11320;11321;11322;11323;11324;11325;11326;11327;11328;11329;11330;11331;11332;16020;16021;16022;16023;16024;16025;16026;38060;38061;38062;38063;38064;38065;38066;38067;38068;38069;38070;38071;38072;38073;38074;38075;38076;38077;38078;38079;38080;38081;38082;38083;38084;38085;38086;38087;38088;38089;38090;38091;38092</t>
  </si>
  <si>
    <t>4380;4381;5354;5355;5356;5357;5358;5359;5360;5361;5362;5363;5364;5365;5366;5367;5368;5369;5370;5371;5372;7559;7560;18992;18993;18994;18995;18996;18997;18998;18999;19000;19001;19002;19003;19004;19005;19006;19007;19008;19009;19010;19011;19012;19013;19014;19015;19016</t>
  </si>
  <si>
    <t>4380;4381;5362;5372;7560;19015;19016</t>
  </si>
  <si>
    <t>C0H4M7</t>
  </si>
  <si>
    <t>MAL7P1.67</t>
  </si>
  <si>
    <t>tr|C0H4M7|C0H4M7_PLAF7 Uncharacterized protein OS=Plasmodium falciparum (isolate 3D7) OX=36329 GN=PF3D7_0713700 PE=4 SV=1</t>
  </si>
  <si>
    <t>3765;3985</t>
  </si>
  <si>
    <t>3843;4063</t>
  </si>
  <si>
    <t>41075;41076;41077;41078;41079;41080;41081;41082;41083;41084;41085;41086;41087;41088;41089;41090;41091;41092;44895;44896;44897;44898;44899;44900;44901;44902;44903;44904;44905;44906;44907;44908;44909;44910;44911;44912</t>
  </si>
  <si>
    <t>20366;20367;20368;20369;20370;20371;20372;20373;20374;20375;20376;22473;22474;22475;22476</t>
  </si>
  <si>
    <t>20371;22473</t>
  </si>
  <si>
    <t>C0H4N5</t>
  </si>
  <si>
    <t>MAL7P1.89</t>
  </si>
  <si>
    <t>tr|C0H4N5|C0H4N5_PLAF7 Dynein heavy chain, putative OS=Plasmodium falciparum (isolate 3D7) OX=36329 GN=PF3D7_0718000 PE=4 SV=1</t>
  </si>
  <si>
    <t>3218;4177</t>
  </si>
  <si>
    <t>3283;4257</t>
  </si>
  <si>
    <t>34727;34728;34729;34730;34731;34732;34733;46923;46924</t>
  </si>
  <si>
    <t>16875;23427</t>
  </si>
  <si>
    <t>C0H4P4</t>
  </si>
  <si>
    <t>MAL7P1.146</t>
  </si>
  <si>
    <t>tr|C0H4P4|C0H4P4_PLAF7 Uncharacterized protein OS=Plasmodium falciparum (isolate 3D7) OX=36329 GN=PF3D7_0726400 PE=4 SV=1</t>
  </si>
  <si>
    <t>2471;2568;3464</t>
  </si>
  <si>
    <t>2521;2619;3533</t>
  </si>
  <si>
    <t>27381;27382;28335;37947;37948;37949</t>
  </si>
  <si>
    <t>13535;13536;13943;18936;18937;18938</t>
  </si>
  <si>
    <t>13535;13943;18936</t>
  </si>
  <si>
    <t>C0H4Q0</t>
  </si>
  <si>
    <t>MAL7P1.158</t>
  </si>
  <si>
    <t>tr|C0H4Q0|C0H4Q0_PLAF7 Signal recognition particle subunit SRP9 OS=Plasmodium falciparum (isolate 3D7) OX=36329 GN=PF3D7_0729000 PE=4 SV=1</t>
  </si>
  <si>
    <t>3977;4008</t>
  </si>
  <si>
    <t>4055;4086</t>
  </si>
  <si>
    <t>44807;44808;44809;44810;44811;44812;44813;44814;44815;44816;44817;44818;44819;45091;45092;45093;45094;45095</t>
  </si>
  <si>
    <t>22449;22450;22451;22452;22453;22550;22551;22552</t>
  </si>
  <si>
    <t>22452;22551</t>
  </si>
  <si>
    <t>C0H4Q1</t>
  </si>
  <si>
    <t>PF07_0120</t>
  </si>
  <si>
    <t>tr|C0H4Q1|C0H4Q1_PLAF7 Uncharacterized protein OS=Plasmodium falciparum (isolate 3D7) OX=36329 GN=PF3D7_0729100 PE=4 SV=1</t>
  </si>
  <si>
    <t>792;2513;3918</t>
  </si>
  <si>
    <t>811;2563;3996</t>
  </si>
  <si>
    <t>8532;8533;8534;8535;8536;8537;8538;27813;27814;27815;27816;27817;27818;44142;44143;44144;44145;44146;44147;44148;44149;44150;44151</t>
  </si>
  <si>
    <t>4092;13712;13713;22105;22106;22107;22108;22109</t>
  </si>
  <si>
    <t>4092;13713;22108</t>
  </si>
  <si>
    <t>C0H4T9</t>
  </si>
  <si>
    <t>MAL8P1.104</t>
  </si>
  <si>
    <t>tr|C0H4T9|C0H4T9_PLAF7 CCR4-associated factor 1 OS=Plasmodium falciparum (isolate 3D7) OX=36329 GN=PF3D7_0811300 PE=4 SV=1</t>
  </si>
  <si>
    <t>155;1136;1182;1504;2012;2338;2541;2623;2854;3001;3007;3412;3478;4195</t>
  </si>
  <si>
    <t>162;1162;1208;1533;2047;2386;2591;2678;2915;3062;3068;3481;3547;4275</t>
  </si>
  <si>
    <t>1895;1896;1897;1898;1899;1900;1901;1902;1903;1904;1905;1906;1907;1908;12205;12206;12207;12208;12209;12210;12211;12212;12213;12595;12596;12597;12598;12599;12600;12601;12602;12603;15896;15897;15898;15899;15900;15901;15902;22108;22109;22110;22111;22112;22113;22114;22115;26207;26208;26209;26210;26211;26212;26213;26214;26215;26216;28066;28067;28068;28069;28070;28071;28072;28073;28074;28075;28866;28867;28868;28869;28870;28871;28872;28873;28874;28875;28876;28877;30963;30964;30965;30966;30967;30968;32417;32418;32419;32420;32421;32422;32423;32424;32425;32426;32427;32428;32429;32430;32431;32432;32476;32477;32478;32479;32480;32481;32482;32483;32484;32485;32486;36834;36835;36836;36837;36838;36839;36840;36841;36842;36843;36844;36845;36846;38093;38094;38095;38096;38097;38098;38099;38100;38101;38102;38103;38104;38105;38106;38107;38108;47084;47085;47086;47087;47088;47089;47090</t>
  </si>
  <si>
    <t>995;996;997;5837;5838;5839;6023;6024;7510;7511;7512;10503;10504;13026;13027;13028;13029;13030;13031;13032;13813;14223;15124;15845;15846;15847;15848;15858;15859;17841;17842;17843;17844;17845;17846;17847;19017;19018;19019;19020;19021;19022;19023;19024;19025;19026;23512</t>
  </si>
  <si>
    <t>995;5838;6023;7511;10504;13031;13813;14223;15124;15846;15858;17841;19018;23512</t>
  </si>
  <si>
    <t>C0H4U4</t>
  </si>
  <si>
    <t>MAL8P1.95</t>
  </si>
  <si>
    <t>tr|C0H4U4|C0H4U4_PLAF7 NPL domain-containing protein OS=Plasmodium falciparum (isolate 3D7) OX=36329 GN=PF3D7_0813300 PE=4 SV=1</t>
  </si>
  <si>
    <t>345;421;935;4001</t>
  </si>
  <si>
    <t>355;432;957;4079</t>
  </si>
  <si>
    <t>3889;4623;4624;4625;4626;4627;4628;4629;4630;4631;4632;4633;4634;4635;9992;9993;9994;9995;9996;9997;9998;9999;10000;10001;10002;10003;10004;10005;10006;10007;10008;10009;45028;45029;45030;45031;45032;45033;45034;45035;45036;45037;45038;45039;45040;45041</t>
  </si>
  <si>
    <t>2076;2382;4800;4801;4802;4803;4804;4805;4806;4807;4808;22529;22530;22531;22532</t>
  </si>
  <si>
    <t>2076;2382;4802;22530</t>
  </si>
  <si>
    <t>C0H4V6</t>
  </si>
  <si>
    <t>MAL8P1.69</t>
  </si>
  <si>
    <t>tr|C0H4V6|C0H4V6_PLAF7 14-3-3 protein OS=Plasmodium falciparum (isolate 3D7) OX=36329 GN=PF3D7_0818200 PE=3 SV=1</t>
  </si>
  <si>
    <t>41;169;179;311;457;514;1453;1704;1746;3637;3638;4036;4112;4113</t>
  </si>
  <si>
    <t>41;176;186;321;468;526;527;1481;1734;1777;3707;3708;4115;4191;4192</t>
  </si>
  <si>
    <t>588;589;590;2022;2023;2024;2025;2026;2027;2028;2029;2030;2031;2032;2033;2034;2035;2036;2037;2038;2039;2040;2041;2042;2043;2044;2045;2046;2047;2048;2049;2050;2051;2052;2053;2054;2116;2117;2118;2119;2120;2121;2122;2123;2124;2125;2126;2127;2128;2129;2130;2131;2132;2133;3573;3574;3575;3576;3577;3578;3579;3580;3581;3582;3583;3584;3585;4929;4930;4931;4932;4933;5547;5548;5549;5550;5551;5552;5553;5554;5555;5556;5557;5558;5559;5560;5561;5562;5563;5564;5565;5566;5567;5568;5569;5570;5571;5572;5573;5574;5575;5576;5577;5578;5579;5580;15359;15360;15361;15362;15363;15364;15365;15366;15367;15368;15369;15370;15371;15372;15373;17950;17951;17952;17953;17954;17955;17956;17957;17958;17959;17960;17961;17962;17963;17964;17965;17966;17967;17968;17969;17970;17971;17972;17973;17974;17975;17976;17977;17978;17979;17980;17981;18499;18500;18501;18502;18503;18504;18505;39732;39733;39734;39735;39736;39737;39738;39739;39740;39741;39742;39743;39744;39745;39746;39747;39748;39749;45349;45350;45351;45352;45353;45354;45355;45356;45357;45358;45359;45360;45361;45362;45363;45364;45365;45366;46280;46281;46282;46283;46284;46285;46286;46287;46288;46289;46290;46291;46292;46293;46294;46295;46296;46297;46298;46299;46300;46301;46302;46303;46304;46305;46306;46307;46308;46309;46310;46311;46312;46313;46314;46315;46316;46317;46318;46319;46320;46321;46322;46323;46324</t>
  </si>
  <si>
    <t>337;338;339;1066;1067;1068;1069;1070;1071;1072;1073;1074;1075;1076;1077;1078;1079;1080;1081;1082;1083;1084;1085;1086;1087;1088;1089;1090;1091;1092;1123;1124;1125;1126;1127;1128;1129;1130;1131;1934;1935;1936;1937;1938;1939;1940;1941;2521;2522;2523;2524;2807;2808;2809;2810;7281;7282;7283;7284;8393;8394;8395;8396;8397;8398;8399;8400;8401;8402;8606;8607;8608;19770;19771;19772;19773;19774;19775;19776;19777;19778;19779;19780;22658;22659;22660;22661;22662;22663;22664;22665;22666;22667;22668;22669;22670;22671;23137;23138;23139;23140;23141;23142;23143;23144;23145;23146;23147;23148;23149;23150;23151;23152;23153;23154;23155;23156;23157;23158;23159</t>
  </si>
  <si>
    <t>338;1088;1124;1939;2521;2809;7281;8394;8606;19772;19780;22659;23138;23156</t>
  </si>
  <si>
    <t>C0H4W2</t>
  </si>
  <si>
    <t>PF08_0049</t>
  </si>
  <si>
    <t>tr|C0H4W2|C0H4W2_PLAF7 U6 snRNA-associated Sm-like protein LSm3 OS=Plasmodium falciparum (isolate 3D7) OX=36329 GN=LSM3 PE=3 SV=1</t>
  </si>
  <si>
    <t>1313;1767</t>
  </si>
  <si>
    <t>1340;1798</t>
  </si>
  <si>
    <t>13984;13985;13986;13987;13988;13989;13990;13991;13992;13993;18727;18728</t>
  </si>
  <si>
    <t>6652;6653;8717</t>
  </si>
  <si>
    <t>6653;8717</t>
  </si>
  <si>
    <t>C0H4Y6</t>
  </si>
  <si>
    <t>Protein disulfide-isomerase</t>
  </si>
  <si>
    <t>PfPDI-8</t>
  </si>
  <si>
    <t>tr|C0H4Y6|C0H4Y6_PLAF7 Protein disulfide-isomerase OS=Plasmodium falciparum (isolate 3D7) OX=36329 GN=PF3D7_0827900 PE=3 SV=1</t>
  </si>
  <si>
    <t>62;160;1109;1553;1873;2109</t>
  </si>
  <si>
    <t>62;167;1135;1583;1907;2144</t>
  </si>
  <si>
    <t>802;803;804;805;806;807;808;1951;1952;1953;1954;1955;1956;1957;11865;11866;11867;11868;11869;11870;11871;11872;11873;11874;11875;11876;11877;11878;16371;16372;16373;16374;16375;16376;20315;20316;20317;20318;20319;20320;20321;20322;20323;20324;20325;20326;20327;20328;20329;23230;23231;23232</t>
  </si>
  <si>
    <t>460;461;462;1020;1021;1022;1023;5656;7731;7732;9529;9530;9531;9532;9533;9534;11021;11022;11023</t>
  </si>
  <si>
    <t>461;1022;5656;7731;9533;11023</t>
  </si>
  <si>
    <t>C0H516</t>
  </si>
  <si>
    <t>Rab7</t>
  </si>
  <si>
    <t>tr|C0H516|C0H516_PLAF7 Ras-related protein RAB7 OS=Plasmodium falciparum (isolate 3D7) OX=36329 GN=PF3D7_0903200 PE=4 SV=1</t>
  </si>
  <si>
    <t>174;2248;3869</t>
  </si>
  <si>
    <t>181;2296;3947</t>
  </si>
  <si>
    <t>2082;2083;2084;2085;2086;25379;25380;25381;25382;25383;25384;25385;43523;43524;43525;43526;43527;43528;43529;43530;43531;43532;43533;43534;43535;43536;43537;43538;43539;43540</t>
  </si>
  <si>
    <t>1106;12643;12644;12645;21825;21826;21827;21828;21829;21830;21831;21832;21833;21834;21835</t>
  </si>
  <si>
    <t>1106;12643;21835</t>
  </si>
  <si>
    <t>C0H523</t>
  </si>
  <si>
    <t>PFI0336w</t>
  </si>
  <si>
    <t>tr|C0H523|C0H523_PLAF7 Uncharacterized protein OS=Plasmodium falciparum (isolate 3D7) OX=36329 GN=PF3D7_0907000 PE=4 SV=1</t>
  </si>
  <si>
    <t>678;2937;3389</t>
  </si>
  <si>
    <t>695;2998;3458</t>
  </si>
  <si>
    <t>7346;7347;7348;7349;7350;7351;7352;31710;31711;31712;31713;31714;31715;36546;36547;36548;36549;36550;36551;36552;36553;36554;36555;36556;36557;36558;36559</t>
  </si>
  <si>
    <t>3571;15489;15490;15491;17729</t>
  </si>
  <si>
    <t>3571;15489;17729</t>
  </si>
  <si>
    <t>C0H535</t>
  </si>
  <si>
    <t>PFI0610w</t>
  </si>
  <si>
    <t>tr|C0H535|C0H535_PLAF7 SAP domain-containing protein, putative OS=Plasmodium falciparum (isolate 3D7) OX=36329 GN=PF3D7_0912500 PE=4 SV=1</t>
  </si>
  <si>
    <t>445;958;961;1630;2428;2438</t>
  </si>
  <si>
    <t>456;981;984;1660;2476;2487</t>
  </si>
  <si>
    <t>4809;4810;4811;4812;4813;4814;4815;4816;4817;10225;10226;10227;10228;10229;10230;10231;10232;10233;10234;10235;10236;10237;10238;10239;10266;10267;10268;10269;10270;10271;10272;10273;10274;10275;10276;10277;10278;10279;10280;10281;17198;17199;17200;17201;17202;17203;17204;27016;27017;27084;27085;27086;27087;27088;27089;27090;27091;27092;27093;27094;27095;27096;27097;27098;27099</t>
  </si>
  <si>
    <t>2455;2456;4882;4883;4884;4885;4886;4887;4888;4889;4898;4899;4900;4901;4902;4903;4904;4905;4906;4907;4908;4909;4910;4911;4912;8097;8098;8099;13351;13372;13373;13374;13375;13376;13377;13378;13379;13380</t>
  </si>
  <si>
    <t>2455;4887;4909;8098;13351;13372</t>
  </si>
  <si>
    <t>C0H566</t>
  </si>
  <si>
    <t>PFI1335w</t>
  </si>
  <si>
    <t>tr|C0H566|C0H566_PLAF7 Zinc finger protein, putative OS=Plasmodium falciparum (isolate 3D7) OX=36329 GN=PF3D7_0927200 PE=4 SV=1</t>
  </si>
  <si>
    <t>722;950;968;1033;2051;2212;2379;2472;2679;2859;2883;3153;3544;4037;4071;4119;4130;4166</t>
  </si>
  <si>
    <t>True;True;True;True;True;True;True;True;True;True;True;True;True;True;True;True;True;True</t>
  </si>
  <si>
    <t>739;973;991;1056;2086;2257;2427;2522;2735;2920;2944;3216;3613;4116;4150;4198;4209;4246</t>
  </si>
  <si>
    <t>7819;7820;7821;7822;7823;7824;7825;7826;10180;10181;10182;10183;10184;10185;10186;10345;10346;10347;10348;10349;10350;10351;10352;10353;11072;11073;11074;11075;11076;11077;11078;11079;11080;22656;22657;22658;22659;22660;22661;24450;24451;24452;24453;24454;24455;26615;26616;26617;26618;26619;26620;27383;27384;27385;27386;29348;29349;29350;29351;29352;29353;29354;29355;29356;29357;29358;31000;31001;31002;31003;31004;31224;31225;31226;34092;34093;34094;34095;38771;38772;38773;45367;45368;45369;45370;45371;45372;45373;45374;45375;45817;45818;45819;45820;45821;45822;45823;46350;46351;46352;46353;46354;46355;46356;46357;46358;46486;46487;46488;46489;46490;46491;46827;46828;46829;46830;46831;46832;46833</t>
  </si>
  <si>
    <t>3821;3822;3823;4868;4869;4870;4924;5260;5261;5262;5263;10751;10752;11544;11545;13186;13187;13537;13538;14410;14411;14412;14413;14414;14415;14416;15142;15143;15144;15246;16571;19313;19314;19315;22672;22673;22674;22675;22676;22677;22678;22929;23178;23179;23220;23221;23222;23381</t>
  </si>
  <si>
    <t>3821;4869;4924;5260;10752;11545;13186;13538;14410;15142;15246;16571;19314;22677;22929;23179;23220;23381</t>
  </si>
  <si>
    <t>C0H570</t>
  </si>
  <si>
    <t>PFI1435w</t>
  </si>
  <si>
    <t>tr|C0H570|C0H570_PLAF7 RNA-binding protein, putative OS=Plasmodium falciparum (isolate 3D7) OX=36329 GN=PF3D7_0929200 PE=4 SV=1</t>
  </si>
  <si>
    <t>984;1339;1648;2229;2456;2560</t>
  </si>
  <si>
    <t>1007;1366;1678;2276;2505;2610</t>
  </si>
  <si>
    <t>10545;10546;10547;10548;10549;10550;10551;14222;14223;14224;14225;14226;14227;14228;14229;14230;14231;14232;17354;17355;17356;17357;17358;17359;17360;17361;17362;17363;24661;24662;24663;24664;24665;24666;24667;24668;24669;24670;24671;27248;27249;27250;27251;27252;27253;27254;27255;27256;27257;28246;28247;28248;28249;28250;28251;28252;28253;28254;28255;28256;28257;28258;28259;28260;28261;28262;28263</t>
  </si>
  <si>
    <t>5029;6758;6759;6760;6761;8155;8156;8157;11638;11639;11640;11641;11642;11643;11644;13479;13908;13909;13910;13911;13912;13913;13914;13915;13916;13917;13918;13919</t>
  </si>
  <si>
    <t>5029;6759;8155;11643;13479;13909</t>
  </si>
  <si>
    <t>C0H586</t>
  </si>
  <si>
    <t>PFI1610c</t>
  </si>
  <si>
    <t>tr|C0H586|C0H586_PLAF7 Calcyclin-binding protein, putative OS=Plasmodium falciparum (isolate 3D7) OX=36329 GN=PF3D7_0933200 PE=4 SV=2</t>
  </si>
  <si>
    <t>319;1254;3445</t>
  </si>
  <si>
    <t>329;1280;3514</t>
  </si>
  <si>
    <t>3644;3645;3646;3647;13317;13318;37746;37747;37748;37749;37750;37751</t>
  </si>
  <si>
    <t>1974;1975;1976;6318;18838;18839;18840</t>
  </si>
  <si>
    <t>1976;6318;18839</t>
  </si>
  <si>
    <t>C0H5B1</t>
  </si>
  <si>
    <t>MAL13P1.63</t>
  </si>
  <si>
    <t>tr|C0H5B1|C0H5B1_PLAF7 Eukaryotic translation initation factor 4 gamma OS=Plasmodium falciparum (isolate 3D7) OX=36329 GN=PF3D7_1312900 PE=4 SV=1</t>
  </si>
  <si>
    <t>2625;3070</t>
  </si>
  <si>
    <t>2680;3131</t>
  </si>
  <si>
    <t>28884;28885;28886;28887;28888;28889;28890;28891;33207;33208;33209;33210;33211;33212;33213;33214;33215;33216;33217</t>
  </si>
  <si>
    <t>14225;16207</t>
  </si>
  <si>
    <t>C0H5C2</t>
  </si>
  <si>
    <t>MAL13P1.92</t>
  </si>
  <si>
    <t>tr|C0H5C2|C0H5C2_PLAF7 40S ribosomal protein S19 OS=Plasmodium falciparum (isolate 3D7) OX=36329 GN=PF3D7_1317800 PE=1 SV=1</t>
  </si>
  <si>
    <t>1895;2256;2600</t>
  </si>
  <si>
    <t>1929;2304;2655</t>
  </si>
  <si>
    <t>20583;20584;20585;20586;20587;20588;20589;20590;20591;20592;20593;20594;20595;20596;20597;20598;20599;20600;25479;25480;25481;25482;25483;25484;25485;25486;25487;25488;28668;28669;28670;28671;28672;28673;28674;28675</t>
  </si>
  <si>
    <t>9652;9653;9654;9655;9656;9657;9658;9659;9660;9661;9662;9663;9664;9665;9666;12684;12685;12686;12687;12688;12689;12690;12691;14120;14121</t>
  </si>
  <si>
    <t>9666;12686;14120</t>
  </si>
  <si>
    <t>C0H5G2</t>
  </si>
  <si>
    <t>Rab11b</t>
  </si>
  <si>
    <t>tr|C0H5G2|C0H5G2_PLAF7 Ras-related protein Rab-11B OS=Plasmodium falciparum (isolate 3D7) OX=36329 GN=PF3D7_1340700 PE=4 SV=2</t>
  </si>
  <si>
    <t>147;3317;3584;3993</t>
  </si>
  <si>
    <t>154;3384;3653;4071</t>
  </si>
  <si>
    <t>1766;1767;1768;1769;1770;35804;35805;35806;39191;39192;39193;44973;44974;44975</t>
  </si>
  <si>
    <t>952;953;954;955;956;17372;19520;22496;22497;22498</t>
  </si>
  <si>
    <t>953;17372;19520;22498</t>
  </si>
  <si>
    <t>C0H5G9</t>
  </si>
  <si>
    <t>MAL13P1.395</t>
  </si>
  <si>
    <t>tr|C0H5G9|C0H5G9_PLAF7 TLD domain-containing protein, putative OS=Plasmodium falciparum (isolate 3D7) OX=36329 GN=PF3D7_1344100 PE=4 SV=1</t>
  </si>
  <si>
    <t>1903;3060;3420;3677;4054</t>
  </si>
  <si>
    <t>1937;3121;3489;3750;4133</t>
  </si>
  <si>
    <t>20671;20672;20673;20674;20675;33100;33101;33102;36920;36921;36922;36923;36924;40151;40152;40153;40154;40155;40156;45611;45612;45613;45614;45615</t>
  </si>
  <si>
    <t>9707;16144;16145;17873;17874;17875;17876;19974;22798;22799;22800</t>
  </si>
  <si>
    <t>9707;16144;17874;19974;22800</t>
  </si>
  <si>
    <t>C0H5H6</t>
  </si>
  <si>
    <t>MAL13P1.234</t>
  </si>
  <si>
    <t>tr|C0H5H6|C0H5H6_PLAF7 VPS13 domain-containing protein, putative OS=Plasmodium falciparum (isolate 3D7) OX=36329 GN=PF3D7_1346400 PE=4 SV=1</t>
  </si>
  <si>
    <t>161;1015;2136;2885;3172;3968</t>
  </si>
  <si>
    <t>168;1038;2171;2946;3235;4046</t>
  </si>
  <si>
    <t>1958;1959;1960;10843;10844;10845;10846;10847;10848;23451;23452;23453;23454;23455;31231;31232;31233;34278;34279;34280;44732;44733;44734;44735</t>
  </si>
  <si>
    <t>1024;5158;11119;15250;15251;16668;16669;16670;22422;22423</t>
  </si>
  <si>
    <t>1024;5158;11119;15251;16669;22423</t>
  </si>
  <si>
    <t>C0H5I5</t>
  </si>
  <si>
    <t>PF13_0296</t>
  </si>
  <si>
    <t>tr|C0H5I5|C0H5I5_PLAF7 Splicing factor subunit OS=Plasmodium falciparum (isolate 3D7) OX=36329 GN=PF3D7_1355800 PE=3 SV=1</t>
  </si>
  <si>
    <t>525;1760</t>
  </si>
  <si>
    <t>538;1791</t>
  </si>
  <si>
    <t>5691;5692;5693;5694;5695;5696;5697;18643;18644;18645;18646;18647;18648;18649;18650;18651</t>
  </si>
  <si>
    <t>2855;2856;8673;8674;8675;8676;8677</t>
  </si>
  <si>
    <t>2856;8675</t>
  </si>
  <si>
    <t>C0H5I7</t>
  </si>
  <si>
    <t>T-complex protein 1 subunit delta</t>
  </si>
  <si>
    <t>MAL13P1.283</t>
  </si>
  <si>
    <t>tr|C0H5I7|C0H5I7_PLAF7 T-complex protein 1 subunit delta OS=Plasmodium falciparum (isolate 3D7) OX=36329 GN=PF3D7_1357800 PE=3 SV=1</t>
  </si>
  <si>
    <t>195;1124;2044</t>
  </si>
  <si>
    <t>202;1150;2079</t>
  </si>
  <si>
    <t>2336;2337;2338;2339;12055;12056;12057;12058;12059;12060;12061;12062;12063;12064;12065;22586;22587;22588;22589;22590;22591;22592;22593;22594;22595;22596</t>
  </si>
  <si>
    <t>1258;5766;5767;5768;10734;10735;10736</t>
  </si>
  <si>
    <t>1258;5767;10735</t>
  </si>
  <si>
    <t>C0H5J1</t>
  </si>
  <si>
    <t>MAL13P1.410</t>
  </si>
  <si>
    <t>tr|C0H5J1|C0H5J1_PLAF7 Uncharacterized protein OS=Plasmodium falciparum (isolate 3D7) OX=36329 GN=PF3D7_1359500 PE=4 SV=2</t>
  </si>
  <si>
    <t>595;2707</t>
  </si>
  <si>
    <t>612;2764</t>
  </si>
  <si>
    <t>6455;6456;6457;6458;6459;6460;6461;6462;6463;6464;6465;6466;6467;6468;6469;6470;29610;29611;29612;29613;29614;29615;29616;29617;29618;29619;29620;29621;29622</t>
  </si>
  <si>
    <t>3158;3159;3160;3161;3162;3163;14521</t>
  </si>
  <si>
    <t>3162;14521</t>
  </si>
  <si>
    <t>C0H5J5</t>
  </si>
  <si>
    <t>MAL13P1.303</t>
  </si>
  <si>
    <t>tr|C0H5J5|C0H5J5_PLAF7 RNA-binding protein, putative OS=Plasmodium falciparum (isolate 3D7) OX=36329 GN=PF3D7_1360900.1 PE=4 SV=2</t>
  </si>
  <si>
    <t>1090;1674;3543</t>
  </si>
  <si>
    <t>1116;1704;3612</t>
  </si>
  <si>
    <t>11661;11662;11663;11664;11665;11666;11667;11668;11669;11670;11671;11672;11673;11674;11675;11676;11677;11678;17608;17609;17610;17611;17612;17613;17614;17615;38754;38755;38756;38757;38758;38759;38760;38761;38762;38763;38764;38765;38766;38767;38768;38769;38770</t>
  </si>
  <si>
    <t>5562;8257;8258;8259;8260;19302;19303;19304;19305;19306;19307;19308;19309;19310;19311;19312</t>
  </si>
  <si>
    <t>5562;8260;19306</t>
  </si>
  <si>
    <t>C0H5J6</t>
  </si>
  <si>
    <t>PF13_0324</t>
  </si>
  <si>
    <t>tr|C0H5J6|C0H5J6_PLAF7 Protein transport protein Sec24A OS=Plasmodium falciparum (isolate 3D7) OX=36329 GN=PF3D7_1361100 PE=4 SV=1</t>
  </si>
  <si>
    <t>2911;3405</t>
  </si>
  <si>
    <t>2972;3474</t>
  </si>
  <si>
    <t>31457;31458;31459;31460;31461;31462;31463;36749;36750;36751;36752;36753</t>
  </si>
  <si>
    <t>15366;15367;15368;17809</t>
  </si>
  <si>
    <t>15368;17809</t>
  </si>
  <si>
    <t>C0H5K2</t>
  </si>
  <si>
    <t>MAL13P1.313</t>
  </si>
  <si>
    <t>tr|C0H5K2|C0H5K2_PLAF7 Uncharacterized protein OS=Plasmodium falciparum (isolate 3D7) OX=36329 GN=PF3D7_1362700 PE=4 SV=1</t>
  </si>
  <si>
    <t>1385;3393;3482</t>
  </si>
  <si>
    <t>1412;3462;3551</t>
  </si>
  <si>
    <t>14668;14669;14670;14671;14672;14673;14674;14675;14676;14677;14678;14679;36591;36592;36593;38140;38141;38142;38143;38144;38145;38146;38147;38148;38149</t>
  </si>
  <si>
    <t>6974;6975;6976;17737;19033;19034</t>
  </si>
  <si>
    <t>6976;17737;19033</t>
  </si>
  <si>
    <t>C6KSM0</t>
  </si>
  <si>
    <t>PFF0095c</t>
  </si>
  <si>
    <t>tr|C6KSM0|C6KSM0_PLAF7 Zinc finger protein, putative OS=Plasmodium falciparum (isolate 3D7) OX=36329 GN=PF3D7_0602000 PE=4 SV=1</t>
  </si>
  <si>
    <t>87;219;239;288;330;335;437;456;463;616;876;1005;1025;1035;1082;1112;1113;1199;1252;1277;1549;1625;1658;1678;1864;2243;2367;2374;2430;2572;2586;2633;2806;3027;3332;3505;4081;4182</t>
  </si>
  <si>
    <t>True;True;True;True;True;True;True;True;True;True;True;True;True;True;True;True;True;True;True;True;True;True;True;True;True;True;True;True;True;True;True;True;True;True;True;True;True;True</t>
  </si>
  <si>
    <t>88;227;248;298;340;345;448;467;474;633;896;1028;1048;1058;1106;1138;1139;1225;1278;1304;1579;1655;1688;1708;1897;1898;2291;2415;2422;2478;2479;2623;2638;2688;2865;3088;3399;3574;4160;4262</t>
  </si>
  <si>
    <t>1099;1100;1101;1102;1103;1104;1105;1106;1107;1108;2662;2663;2664;2665;2666;2667;2668;2669;2670;2671;2672;2673;2674;2675;2676;2677;2678;2679;2680;2681;2682;2683;2684;2685;2851;2852;2853;2854;3325;3326;3327;3328;3329;3736;3737;3769;3770;3771;3772;3773;3774;4752;4753;4754;4923;4924;4925;4926;4927;4928;4968;4969;4970;4971;4972;4973;4974;4975;4976;4977;4978;6730;6731;6732;6733;6734;6735;6736;6737;9322;9323;9324;9325;9326;9327;9328;9329;9330;9331;10714;10715;10716;10959;10960;10961;10962;10963;10964;10965;10966;10967;10968;10969;10970;10971;10972;10973;10974;10975;10976;10977;10978;10979;10980;11100;11101;11102;11103;11104;11105;11106;11107;11108;11109;11110;11111;11112;11113;11561;11562;11563;11564;11898;11899;11900;11901;11902;11903;11904;11905;11906;11907;11908;11909;11910;11911;11912;11913;11914;11915;11916;11917;11918;11919;11920;11921;11922;11923;12765;12766;12767;12768;12769;12770;13300;13301;13302;13303;13304;13305;13306;13307;13308;13596;13597;13598;13599;13600;13601;13602;13603;13604;16343;16344;16345;16346;16347;16348;16349;16350;16351;16352;16353;17149;17150;17151;17152;17153;17154;17155;17156;17476;17477;17478;17479;17480;17481;17482;17483;17484;17485;17631;17632;17633;17634;17635;17636;17637;17638;17639;17640;17641;20219;20220;20221;20222;20223;20224;20225;20226;20227;24780;24781;26491;26492;26493;26494;26495;26496;26497;26498;26499;26500;26501;26572;26573;26574;26575;26576;26577;26578;26579;26580;26581;26582;26583;27021;27022;27023;27024;27025;27026;27027;27028;27029;27030;27031;27032;28378;28379;28380;28381;28500;28501;28502;28950;28951;28952;28953;28954;28955;28956;28957;28958;28959;28960;28961;28962;28963;28964;28965;28966;30521;32750;32751;32752;32753;32754;32755;32756;35949;35950;35951;35952;35953;35954;35955;35956;35957;35958;35959;35960;35961;35962;35963;35964;35965;35966;35967;35968;35969;35970;38451;38452;38453;38454;38455;38456;38457;38458;45917;45918;45919;46973;46974;46975;46976;46977;46978;46979;46980;46981</t>
  </si>
  <si>
    <t>603;604;605;606;1440;1441;1442;1443;1444;1445;1446;1447;1448;1449;1450;1451;1452;1453;1454;1455;1456;1457;1458;1459;1548;1794;1795;1796;1797;1798;2007;2014;2015;2016;2431;2432;2433;2519;2520;2541;2542;2543;2544;2545;2546;2547;3288;3289;3290;3291;3292;4457;4458;4459;4460;4461;4462;4463;4464;4465;5105;5106;5107;5205;5206;5207;5271;5272;5273;5274;5275;5495;5496;5497;5665;5666;5667;5668;5669;5670;5671;5672;5673;5674;5675;5676;5677;5678;5679;5680;5681;6098;6099;6308;6309;6310;6311;6312;6313;6314;6315;6472;6473;6474;7717;7718;7719;7720;7721;7722;7723;7724;7725;8085;8086;8087;8088;8217;8218;8219;8267;8268;8269;8270;8271;9498;9499;9500;9501;11676;13133;13134;13135;13136;13137;13138;13139;13177;13355;13356;13357;13358;13359;13966;13967;13968;14026;14244;14245;14246;14247;14248;14249;14250;14251;14252;14253;14254;14255;14256;14257;14927;15988;15989;15990;15991;15992;15993;17442;17443;17444;17445;17446;17447;17448;19184;19185;19186;19187;22974;22975;23447</t>
  </si>
  <si>
    <t>604;1444;1548;1796;2007;2014;2433;2520;2541;3290;4464;5107;5205;5271;5495;5671;5677;6098;6314;6474;7724;8087;8219;8267;9499;11676;13133;13177;13355;13966;14026;14245;14927;15992;17445;19184;22975;23447</t>
  </si>
  <si>
    <t>11;12</t>
  </si>
  <si>
    <t>1106;1130</t>
  </si>
  <si>
    <t>C6KSP3</t>
  </si>
  <si>
    <t>PFF0220w</t>
  </si>
  <si>
    <t>tr|C6KSP3|C6KSP3_PLAF7 GYF domain-containing protein OS=Plasmodium falciparum (isolate 3D7) OX=36329 GN=PF3D7_0604500 PE=4 SV=1</t>
  </si>
  <si>
    <t>153;267;312;507;646;843;970;1311;1506;1911;1912;1958;2093;2143;2150;2230;2441;2565;2598;2627;2659;2763;2772;2870;2873;3220;3237;3451</t>
  </si>
  <si>
    <t>True;True;True;True;True;True;True;True;True;True;True;True;True;True;True;True;True;True;True;True;True;True;True;True;True;True;True;True</t>
  </si>
  <si>
    <t>160;277;322;519;663;863;993;1338;1536;1945;1946;1992;2128;2179;2186;2277;2490;2615;2653;2682;2715;2822;2831;2931;2934;3285;3302;3520</t>
  </si>
  <si>
    <t>1839;1840;1841;1842;1843;1844;1845;1846;1847;1848;1849;1850;1851;1852;1853;1854;1855;1856;1857;1858;1859;1860;1861;1862;1863;1864;1865;1866;1867;1868;1869;1870;3162;3163;3164;3165;3166;3167;3168;3169;3170;3171;3586;3587;5474;5475;5476;5477;5478;5479;5480;5481;7095;7096;7097;7098;9000;9001;9002;9003;9004;9005;9006;9007;10358;10359;10360;10361;10362;10363;10364;10365;10366;10367;10368;13963;13964;13965;15927;15928;15929;15930;15931;15932;15933;15934;15935;20755;20756;20757;20758;20759;20760;20761;20762;20763;20764;20765;20766;20767;20768;20769;20770;20771;20772;20773;20774;20775;20776;20777;21397;21398;23131;23132;23133;23134;23135;23136;23137;23138;23139;23140;23141;23142;23143;23714;23715;23716;23717;23718;23719;23760;23761;23762;23763;23764;23765;23766;23767;23768;23769;23770;23771;23772;23773;24672;24673;24674;24675;24676;24677;24678;24679;24680;27122;27123;27124;27125;27126;27127;27128;27129;27130;28306;28307;28308;28309;28310;28311;28645;28646;28647;28648;28649;28650;28651;28652;28653;28654;28655;28901;28902;28903;28904;28905;28906;29215;29216;29217;29218;29219;30133;30134;30135;30136;30137;30138;30139;30140;30141;30142;30143;30144;30219;30220;30221;30222;30223;30224;30225;30226;30227;30228;30229;30230;30231;30232;30233;31090;31091;31092;31093;31094;31095;31096;31097;31098;31099;31100;31101;31102;31103;31121;31122;31123;34744;34745;34746;34915;34916;34917;34918;34919;34920;34921;34922;34923;34924;34925;34926;34927;34928;34929;37826;37827;37828</t>
  </si>
  <si>
    <t>977;978;979;980;981;982;983;984;1720;1721;1722;1942;2781;2782;2783;2784;3456;4315;4928;4929;4930;4931;4932;4933;6638;7524;7525;7526;7527;9744;9745;9746;9747;9748;9749;9750;9751;10142;10965;10966;10967;10968;10969;10970;10971;10972;10973;10974;11231;11232;11233;11234;11255;11256;11257;11258;11259;11645;11646;11647;11648;13393;13394;13395;13396;13931;13932;14101;14102;14103;14104;14105;14106;14107;14108;14109;14232;14233;14346;14347;14348;14735;14781;14782;14783;14784;14785;14786;14787;14788;14789;15190;15191;15192;15193;15194;15195;15196;15197;15198;15204;15205;15206;16877;16878;16963;18870;18871;18872</t>
  </si>
  <si>
    <t>984;1722;1942;2783;3456;4315;4930;6638;7525;9745;9750;10142;10972;11234;11257;11645;13395;13932;14101;14233;14348;14735;14781;15197;15206;16878;16963;18870</t>
  </si>
  <si>
    <t>C6KSP9</t>
  </si>
  <si>
    <t>PFF0250w</t>
  </si>
  <si>
    <t>tr|C6KSP9|C6KSP9_PLAF7 RNA-binding protein, putative OS=Plasmodium falciparum (isolate 3D7) OX=36329 GN=PF3D7_0605100 PE=4 SV=1</t>
  </si>
  <si>
    <t>1788;2063</t>
  </si>
  <si>
    <t>1820;2098</t>
  </si>
  <si>
    <t>18967;18968;18969;18970;18971;18972;18973;18974;22785;22786;22787;22788;22789;22790;22791</t>
  </si>
  <si>
    <t>8832;8833;8834;10815;10816</t>
  </si>
  <si>
    <t>8834;10816</t>
  </si>
  <si>
    <t>C6KSR4</t>
  </si>
  <si>
    <t>PFF0325c</t>
  </si>
  <si>
    <t>tr|C6KSR4|C6KSR4_PLAF7 Uncharacterized protein OS=Plasmodium falciparum (isolate 3D7) OX=36329 GN=PF3D7_0606600 PE=4 SV=1</t>
  </si>
  <si>
    <t>604;809;834;1830;1870;2003;2004;2178;2348;2442;2578;2820;3206;3658;3785;3961;3964;4108</t>
  </si>
  <si>
    <t>621;829;854;1863;1904;2038;2039;2217;2396;2491;2629;2879;3271;3729;3863;4039;4042;4187</t>
  </si>
  <si>
    <t>6555;6556;8691;8692;8693;8694;8695;8907;8908;8909;8910;8911;8912;8913;8914;19513;19514;19515;20306;20307;20308;21987;21988;21989;21990;21991;21992;21993;21994;21995;21996;21997;24061;24062;26300;26301;26302;27131;28408;28409;28410;30667;30668;30669;30670;30671;30672;30673;30674;30675;30676;34630;34631;34632;34633;34634;39945;39946;39947;39948;39949;39950;41843;44671;44672;44673;44674;44675;44696;44697;44698;44699;44700;44701;44702;44703;46257;46258;46259;46260;46261;46262</t>
  </si>
  <si>
    <t>3206;4176;4276;9098;9099;9524;9525;10449;10450;10451;10452;10453;11385;11386;13070;13397;13983;15008;15009;15010;16841;19885;20786;22389;22390;22391;22392;22403;22404;23128</t>
  </si>
  <si>
    <t>3206;4176;4276;9099;9525;10451;10452;11386;13070;13397;13983;15008;16841;19885;20786;22389;22404;23128</t>
  </si>
  <si>
    <t>C6KSR5</t>
  </si>
  <si>
    <t>PFF0330w</t>
  </si>
  <si>
    <t>tr|C6KSR5|C6KSR5_PLAF7 Coatomer alpha subunit, putative OS=Plasmodium falciparum (isolate 3D7) OX=36329 GN=PF3D7_0606700 PE=4 SV=1</t>
  </si>
  <si>
    <t>101;322;1095;2646;3647;3662</t>
  </si>
  <si>
    <t>102;332;1121;2701;3718;3733</t>
  </si>
  <si>
    <t>1235;1236;1237;1238;1239;1240;1241;3673;3674;3675;3676;3677;11717;11718;11719;11720;11721;11722;11723;29071;29072;29073;39868;39869;39870;39871;39970;39971;39972;39973;39974;39975</t>
  </si>
  <si>
    <t>678;679;680;1985;5587;14292;19852;19893</t>
  </si>
  <si>
    <t>678;1985;5587;14292;19852;19893</t>
  </si>
  <si>
    <t>C6KSR8</t>
  </si>
  <si>
    <t>PFF0345w</t>
  </si>
  <si>
    <t>tr|C6KSR8|C6KSR8_PLAF7 Translation initiation factor IF-2, putative OS=Plasmodium falciparum (isolate 3D7) OX=36329 GN=PF3D7_0607000 PE=4 SV=1</t>
  </si>
  <si>
    <t>53;857;1936;3453</t>
  </si>
  <si>
    <t>53;877;1970;3522</t>
  </si>
  <si>
    <t>707;708;709;710;711;712;713;714;715;716;717;718;719;720;9120;9121;9122;9123;9124;9125;9126;9127;9128;9129;9130;21154;21155;21156;21157;21158;21159;21160;21161;21162;21163;21164;37849;37850;37851;37852;37853;37854;37855;37856;37857;37858</t>
  </si>
  <si>
    <t>407;408;409;410;411;412;413;414;415;416;417;418;4369;4370;4371;4372;4373;10034;10035;10036;18893;18894</t>
  </si>
  <si>
    <t>415;4371;10034;18893</t>
  </si>
  <si>
    <t>C6KST4</t>
  </si>
  <si>
    <t>PFF0425w</t>
  </si>
  <si>
    <t>tr|C6KST4|C6KST4_PLAF7 Uncharacterized protein OS=Plasmodium falciparum (isolate 3D7) OX=36329 GN=PF3D7_0608600 PE=4 SV=1</t>
  </si>
  <si>
    <t>700;1037;2187;2315;2514;2767;4044</t>
  </si>
  <si>
    <t>717;1060;2226;2363;2564;2826;4123</t>
  </si>
  <si>
    <t>7590;7591;7592;11132;11133;11134;11135;11136;11137;11138;11139;11140;11141;11142;11143;11144;11145;11146;24138;24139;24140;24141;24142;24143;24144;24145;24146;24147;24148;24149;24150;24151;24152;24153;24154;24155;24156;24157;24158;24159;24160;24161;24162;26014;26015;26016;26017;26018;26019;26020;26021;26022;26023;26024;26025;27819;27820;27821;27822;27823;27824;27825;27826;27827;27828;27829;27830;27831;27832;27833;27834;30156;30157;30158;30159;30160;30161;30162;30163;30164;30165;30166;30167;30168;30169;30170;30171;30172;30173;30174;30175;30176;30177;30178;30179;45421;45422;45423;45424;45425;45426;45427</t>
  </si>
  <si>
    <t>3704;3705;5287;5288;5289;5290;11422;11423;11424;11425;12939;12940;12941;12942;12943;13714;13715;13716;13717;13718;13719;13720;13721;13722;13723;13724;13725;14743;14744;14745;14746;14747;14748;14749;14750;14751;14752;14753;14754;14755;14756;14757;14758;14759;22691;22692;22693;22694;22695</t>
  </si>
  <si>
    <t>3704;5287;11425;12942;13719;14749;22693</t>
  </si>
  <si>
    <t>C6KST5</t>
  </si>
  <si>
    <t>PFF0430w</t>
  </si>
  <si>
    <t>tr|C6KST5|C6KST5_PLAF7 T-complex protein 1 subunit zeta OS=Plasmodium falciparum (isolate 3D7) OX=36329 GN=PF3D7_0608700 PE=3 SV=1</t>
  </si>
  <si>
    <t>2171;3211;3431</t>
  </si>
  <si>
    <t>2210;3276;3500</t>
  </si>
  <si>
    <t>24002;24003;24004;24005;24006;24007;24008;24009;24010;24011;34683;34684;34685;34686;34687;34688;34689;34690;34691;34692;34693;34694;34695;34696;34697;34698;34699;37562;37563;37564;37565;37566;37567;37568;37569;37570;37571;37572;37573;37574</t>
  </si>
  <si>
    <t>11362;16854;16855;16856;16857;16858;16859;16860;16861;18764;18765;18766;18767</t>
  </si>
  <si>
    <t>11362;16855;18764</t>
  </si>
  <si>
    <t>C6KSV0;C6KT19</t>
  </si>
  <si>
    <t>4;3</t>
  </si>
  <si>
    <t>Histone H3</t>
  </si>
  <si>
    <t>PFF0510w;PFF0865w</t>
  </si>
  <si>
    <t>tr|C6KSV0|C6KSV0_PLAF7 Histone H3 OS=Plasmodium falciparum (isolate 3D7) OX=36329 GN=PF3D7_0610400 PE=3 SV=1;tr|C6KT19|C6KT19_PLAF7 Histone H3 OS=Plasmodium falciparum (isolate 3D7) OX=36329 GN=PF3D7_0617900 PE=3 SV=1</t>
  </si>
  <si>
    <t>136;136</t>
  </si>
  <si>
    <t>1013;3099;3410;4186</t>
  </si>
  <si>
    <t>1036;3161;3479;4266</t>
  </si>
  <si>
    <t>10830;33559;33560;33561;33562;33563;33564;33565;33566;33567;33568;33569;33570;33571;36808;36809;36810;36811;36812;36813;36814;36815;36816;36817;47004;47005;47006;47007;47008;47009;47010;47011;47012;47013;47014;47015;47016;47017;47018;47019;47020;47021</t>
  </si>
  <si>
    <t>5156;16373;16374;16375;17823;17824;17825;17826;17827;17828;17829;17830;17831;17832;17833;23467;23468;23469;23470;23471;23472;23473;23474;23475;23476;23477;23478;23479;23480</t>
  </si>
  <si>
    <t>5156;16375;17828;23468</t>
  </si>
  <si>
    <t>C6KSV8</t>
  </si>
  <si>
    <t>PFF0555w</t>
  </si>
  <si>
    <t>tr|C6KSV8|C6KSV8_PLAF7 ATP synthase-associated protein, putative OS=Plasmodium falciparum (isolate 3D7) OX=36329 GN=PF3D7_0611300 PE=4 SV=1</t>
  </si>
  <si>
    <t>3539;4160</t>
  </si>
  <si>
    <t>3608;4240</t>
  </si>
  <si>
    <t>38724;38725;38726;38727;38728;38729;38730;46795;46796;46797;46798</t>
  </si>
  <si>
    <t>19295;23368;23369</t>
  </si>
  <si>
    <t>19295;23369</t>
  </si>
  <si>
    <t>C6KSV9</t>
  </si>
  <si>
    <t>PFF0560c</t>
  </si>
  <si>
    <t>tr|C6KSV9|C6KSV9_PLAF7 SWIB/MDM2 domain-containing protein OS=Plasmodium falciparum (isolate 3D7) OX=36329 GN=PF3D7_0611400 PE=4 SV=1</t>
  </si>
  <si>
    <t>495;3454;3624</t>
  </si>
  <si>
    <t>506;3523;3694</t>
  </si>
  <si>
    <t>5339;5340;5341;37859;37860;37861;37862;37863;37864;39639;39640</t>
  </si>
  <si>
    <t>2697;2698;2699;18895;19725</t>
  </si>
  <si>
    <t>2697;18895;19725</t>
  </si>
  <si>
    <t>C6KSW2</t>
  </si>
  <si>
    <t>PFF0575c</t>
  </si>
  <si>
    <t>tr|C6KSW2|C6KSW2_PLAF7 Uncharacterized protein OS=Plasmodium falciparum (isolate 3D7) OX=36329 GN=PF3D7_0611800 PE=4 SV=1</t>
  </si>
  <si>
    <t>346;436;1380;1526;2172;2186;2218;2219;2378;2440;2447;2601;2732;2791;2838;3176;3566;3804</t>
  </si>
  <si>
    <t>356;447;1407;1556;2211;2225;2263;2264;2426;2489;2496;2656;2789;2850;2897;3239;3635;3882</t>
  </si>
  <si>
    <t>3890;3891;3892;3893;3894;4749;4750;4751;14589;14590;14591;14592;14593;14594;16075;16076;16077;16078;16079;16080;16081;16082;16083;16084;24012;24013;24014;24015;24135;24136;24137;24510;24511;24512;24513;24514;24515;24516;24517;24518;24519;24520;24521;24522;24523;24524;24525;24526;24527;26611;26612;26613;26614;27112;27113;27114;27115;27116;27117;27118;27119;27120;27121;27184;27185;27186;27187;27188;27189;27190;27191;27192;27193;27194;27195;28676;28677;29820;29821;29822;29823;29824;29825;29826;29827;30388;30389;30390;30391;30392;30393;30394;30395;30396;30397;30398;30801;30802;30803;30804;30805;30806;30807;30808;30809;30810;30811;30812;34311;34312;34313;34314;34315;34316;34317;34318;39018;39019;39020;39021;39022;39023;39024;39025;42106;42107;42108;42109;42110</t>
  </si>
  <si>
    <t>2077;2430;6929;6930;7575;7576;7577;11363;11420;11421;11569;11570;11571;11572;13184;13185;13390;13391;13392;13439;13440;13441;13442;13443;13444;13445;14122;14614;14615;14869;14870;14871;15066;15067;15068;16696;16697;16698;19454;20925;20926;20927</t>
  </si>
  <si>
    <t>2077;2430;6929;7577;11363;11420;11569;11571;13185;13390;13444;14122;14614;14870;15068;16698;19454;20926</t>
  </si>
  <si>
    <t>C6KSW3</t>
  </si>
  <si>
    <t>PFF0580w</t>
  </si>
  <si>
    <t>tr|C6KSW3|C6KSW3_PLAF7 Lsm12, putative OS=Plasmodium falciparum (isolate 3D7) OX=36329 GN=PF3D7_0611900 PE=4 SV=1</t>
  </si>
  <si>
    <t>365;2835</t>
  </si>
  <si>
    <t>375;2894</t>
  </si>
  <si>
    <t>4068;4069;4070;4071;30788;30789;30790;30791</t>
  </si>
  <si>
    <t>2168;2169;2170;15058;15059;15060</t>
  </si>
  <si>
    <t>2168;15059</t>
  </si>
  <si>
    <t>C6KSY6</t>
  </si>
  <si>
    <t>PFF0700c</t>
  </si>
  <si>
    <t>tr|C6KSY6|C6KSY6_PLAF7 60S ribosomal protein L19 OS=Plasmodium falciparum (isolate 3D7) OX=36329 GN=PF3D7_0614500 PE=1 SV=1</t>
  </si>
  <si>
    <t>69;1640;1741;3298;3614</t>
  </si>
  <si>
    <t>69;1670;1772;3365;3683</t>
  </si>
  <si>
    <t>881;882;883;884;885;886;887;888;889;890;891;892;893;894;895;896;897;898;17302;17303;17304;17305;17306;17307;17308;17309;17310;18453;18454;18455;18456;18457;18458;18459;18460;18461;18462;18463;18464;18465;35599;35600;35601;35602;35603;35604;35605;35606;35607;35608;35609;35610;39514;39515;39516;39517;39518;39519;39520;39521;39522</t>
  </si>
  <si>
    <t>515;516;517;518;8137;8138;8139;8586;8587;17280;19678;19679;19680;19681;19682;19683;19684;19685;19686</t>
  </si>
  <si>
    <t>517;8138;8587;17280;19685</t>
  </si>
  <si>
    <t>C6KSZ5</t>
  </si>
  <si>
    <t>PFF0745c</t>
  </si>
  <si>
    <t>tr|C6KSZ5|C6KSZ5_PLAF7 Ribonuclease, putative OS=Plasmodium falciparum (isolate 3D7) OX=36329 GN=PF3D7_0615400 PE=4 SV=2</t>
  </si>
  <si>
    <t>410;3422</t>
  </si>
  <si>
    <t>421;3491</t>
  </si>
  <si>
    <t>4519;36930;36931;36932</t>
  </si>
  <si>
    <t>2344;17878</t>
  </si>
  <si>
    <t>C6KT13</t>
  </si>
  <si>
    <t>PFF0835w</t>
  </si>
  <si>
    <t>tr|C6KT13|C6KT13_PLAF7 Uncharacterized protein OS=Plasmodium falciparum (isolate 3D7) OX=36329 GN=PF3D7_0617200 PE=4 SV=1</t>
  </si>
  <si>
    <t>1320;1377;1837;1906;1937;2652;3003;3233;4034</t>
  </si>
  <si>
    <t>1347;1404;1870;1940;1971;2708;3064;3298;4113</t>
  </si>
  <si>
    <t>14049;14050;14051;14052;14053;14054;14055;14056;14057;14058;14059;14060;14061;14062;14063;14064;14546;14547;14548;14549;14550;14551;14552;14553;14554;14555;14556;14557;14558;14559;14560;19566;19567;19568;19569;19570;19571;19572;19573;19574;19575;19576;19577;19578;19579;19580;20701;20702;20703;20704;20705;20706;20707;20708;20709;20710;20711;20712;20713;20714;20715;20716;20717;20718;21165;21166;21167;21168;21169;21170;21171;21172;21173;21174;21175;21176;21177;21178;29131;29132;29133;29134;29135;29136;29137;29138;29139;29140;29141;29142;29143;29144;29145;29146;29147;32441;32442;32443;32444;32445;32446;34864;34865;34866;34867;34868;34869;34870;34871;34872;34873;34874;34875;34876;34877;34878;34879;34880;34881;45334;45335;45336;45337;45338;45339;45340;45341;45342</t>
  </si>
  <si>
    <t>6681;6682;6683;6684;6685;6686;6687;6688;6689;6690;6911;6912;6913;6914;6915;9112;9113;9114;9115;9116;9117;9118;9119;9120;9121;9122;9123;9722;9723;9724;9725;9726;9727;9728;9729;9730;9731;10037;10038;10039;10040;10041;10042;14322;14323;14324;15851;15852;15853;16937;16938;16939;16940;16941;16942;16943;22647;22648;22649;22650;22651;22652;22653;22654;22655</t>
  </si>
  <si>
    <t>6687;6915;9120;9729;10042;14324;15853;16939;22655</t>
  </si>
  <si>
    <t>C6KT18</t>
  </si>
  <si>
    <t>Histone H2A</t>
  </si>
  <si>
    <t>PFF0860c</t>
  </si>
  <si>
    <t>tr|C6KT18|C6KT18_PLAF7 Histone H2A OS=Plasmodium falciparum (isolate 3D7) OX=36329 GN=PF3D7_0617800 PE=3 SV=1</t>
  </si>
  <si>
    <t>57;1284</t>
  </si>
  <si>
    <t>False;True</t>
  </si>
  <si>
    <t>57;1311</t>
  </si>
  <si>
    <t>739;740;741;742;743;744;745;746;747;748;749;750;751;752;753;754;755;756;13688;13689;13690;13691;13692;13693;13694;13695</t>
  </si>
  <si>
    <t>426;427;428;429;430;431;6512;6513;6514;6515;6516</t>
  </si>
  <si>
    <t>430;6513</t>
  </si>
  <si>
    <t>C6KT23</t>
  </si>
  <si>
    <t>PFF0885w</t>
  </si>
  <si>
    <t>tr|C6KT23|C6KT23_PLAF7 60S ribosomal protein L27a, putative OS=Plasmodium falciparum (isolate 3D7) OX=36329 GN=PF3D7_0618300 PE=1 SV=1</t>
  </si>
  <si>
    <t>350;1292;2079;3769;4077</t>
  </si>
  <si>
    <t>360;1319;2114;3847;4156</t>
  </si>
  <si>
    <t>3930;3931;3932;3933;3934;3935;3936;3937;3938;3939;3940;3941;3942;3943;3944;3945;3946;3947;13790;13791;13792;13793;13794;13795;13796;13797;13798;13799;13800;22991;22992;22993;22994;22995;22996;22997;22998;22999;23000;23001;23002;23003;23004;23005;23006;23007;23008;41121;41122;41123;41124;41125;41126;41127;41128;41129;41130;45866;45867;45868;45869;45870;45871;45872;45873;45874;45875;45876;45877;45878;45879</t>
  </si>
  <si>
    <t>2095;2096;2097;2098;2099;2100;2101;2102;2103;2104;2105;6576;10912;10913;10914;20386;20387;20388;20389;20390;20391;20392;20393;20394;20395;20396;20397;20398;20399;22946;22947;22948;22949;22950</t>
  </si>
  <si>
    <t>2100;6576;10912;20386;22947</t>
  </si>
  <si>
    <t>C6KT25</t>
  </si>
  <si>
    <t>MDH</t>
  </si>
  <si>
    <t>tr|C6KT25|C6KT25_PLAF7 Malate dehydrogenase OS=Plasmodium falciparum (isolate 3D7) OX=36329 GN=PF3D7_0618500 PE=1 SV=1</t>
  </si>
  <si>
    <t>152;658;1063;1316;2433;2574</t>
  </si>
  <si>
    <t>159;675;1086;1343;2482;2625</t>
  </si>
  <si>
    <t>1821;1822;1823;1824;1825;1826;1827;1828;1829;1830;1831;1832;1833;1834;1835;1836;1837;1838;7208;7209;7210;7211;7212;7213;7214;7215;11392;14026;14027;14028;14029;14030;14031;27049;27050;27051;27052;27053;27054;27055;27056;27057;27058;27059;27060;27061;27062;27063;28386;28387;28388;28389;28390;28391</t>
  </si>
  <si>
    <t>974;975;976;3503;3504;3505;3506;5404;6674;13362;13363;13971;13972</t>
  </si>
  <si>
    <t>975;3504;5404;6674;13363;13972</t>
  </si>
  <si>
    <t>C6KT33</t>
  </si>
  <si>
    <t>PFF0935c</t>
  </si>
  <si>
    <t>tr|C6KT33|C6KT33_PLAF7 Uncharacterized protein OS=Plasmodium falciparum (isolate 3D7) OX=36329 GN=PF3D7_0619300 PE=4 SV=1</t>
  </si>
  <si>
    <t>209;368;414;1720;2317;2749;3481</t>
  </si>
  <si>
    <t>217;378;425;1751;2365;2808;3550</t>
  </si>
  <si>
    <t>2504;2505;2506;2507;2508;2509;2510;2511;2512;2513;2514;2515;2516;4085;4086;4087;4088;4089;4090;4091;4092;4093;4094;4095;4096;4564;4565;4566;4567;4568;4569;4570;4571;18173;18174;18175;18176;18177;18178;18179;18180;18181;18182;18183;18184;18185;18186;26034;26035;26036;26037;26038;26039;26040;26041;26042;30030;30031;30032;30033;30034;30035;30036;38124;38125;38126;38127;38128;38129;38130;38131;38132;38133;38134;38135;38136;38137;38138;38139</t>
  </si>
  <si>
    <t>1336;2173;2174;2363;8482;8483;8484;12946;12947;12948;14700;14701;19029;19030;19031;19032</t>
  </si>
  <si>
    <t>1336;2173;2363;8482;12947;14700;19032</t>
  </si>
  <si>
    <t>C6KT34</t>
  </si>
  <si>
    <t>PFF0940c</t>
  </si>
  <si>
    <t>tr|C6KT34|C6KT34_PLAF7 Cell division cycle protein 48 homologue, putative OS=Plasmodium falciparum (isolate 3D7) OX=36329 GN=PF3D7_0619400 PE=4 SV=1</t>
  </si>
  <si>
    <t>117;711;1246;1567;1879;2102;2125;3458;3914</t>
  </si>
  <si>
    <t>120;728;1272;1597;1913;2137;2160;3527;3992</t>
  </si>
  <si>
    <t>1445;1446;1447;1448;1449;1450;1451;1452;1453;1454;1455;1456;1457;1458;1459;7710;7711;7712;7713;7714;13239;13240;13241;16483;16484;16485;16486;20375;20376;20377;20378;20379;20380;20381;23192;23193;23194;23195;23377;23378;23379;23380;23381;23382;23383;23384;23385;23386;23387;37881;37882;37883;37884;37885;37886;37887;37888;37889;37890;37891;37892;37893;37894;37895;37896;44086;44087;44088</t>
  </si>
  <si>
    <t>793;3762;3763;6287;6288;7791;9558;9559;9560;10995;11077;11078;11079;18903;18904;22079;22080</t>
  </si>
  <si>
    <t>793;3763;6288;7791;9559;10995;11078;18903;22079</t>
  </si>
  <si>
    <t>C6KT49</t>
  </si>
  <si>
    <t>PFF1020c</t>
  </si>
  <si>
    <t>tr|C6KT49|C6KT49_PLAF7 Uncharacterized protein OS=Plasmodium falciparum (isolate 3D7) OX=36329 GN=PF3D7_0621100 PE=4 SV=1</t>
  </si>
  <si>
    <t>106;1751</t>
  </si>
  <si>
    <t>108;1782</t>
  </si>
  <si>
    <t>1317;1318;1319;18548;18549;18550;18551;18552;18553</t>
  </si>
  <si>
    <t>739;740;741;8627;8628;8629</t>
  </si>
  <si>
    <t>741;8627</t>
  </si>
  <si>
    <t>C6KT50</t>
  </si>
  <si>
    <t>Pyridoxal 5-phosphate synthase subunit Pdx1</t>
  </si>
  <si>
    <t>pdx1</t>
  </si>
  <si>
    <t>sp|C6KT50|PDX1_PLAF7 Pyridoxal 5-phosphate synthase subunit Pdx1 OS=Plasmodium falciparum (isolate 3D7) OX=36329 GN=pdx1 PE=1 SV=1</t>
  </si>
  <si>
    <t>1085;1509;1576;2101;3443;3599</t>
  </si>
  <si>
    <t>1109;1539;1606;2136;3512;3668</t>
  </si>
  <si>
    <t>11574;11575;11576;11577;11578;11579;11580;11581;11582;11583;11584;11585;15952;15953;15954;15955;15956;15957;15958;15959;15960;15961;15962;15963;16581;16582;16583;16584;16585;16586;16587;16588;16589;16590;16591;16592;16593;16594;16595;23186;23187;23188;23189;23190;23191;37726;37727;37728;37729;37730;39369;39370;39371;39372;39373;39374;39375</t>
  </si>
  <si>
    <t>5501;5502;5503;5504;5505;5506;5507;5508;5509;7535;7835;7836;7837;7838;10990;10991;10992;10993;10994;18829;19609;19610;19611</t>
  </si>
  <si>
    <t>5503;7535;7836;10990;18829;19610</t>
  </si>
  <si>
    <t>C6KT55</t>
  </si>
  <si>
    <t>PFF1050w</t>
  </si>
  <si>
    <t>tr|C6KT55|C6KT55_PLAF7 Nascent polypeptide-associated complex subunit alpha, putative OS=Plasmodium falciparum (isolate 3D7) OX=36329 GN=PF3D7_0621800 PE=4 SV=1</t>
  </si>
  <si>
    <t>538;3506;3819</t>
  </si>
  <si>
    <t>552;3575;3897</t>
  </si>
  <si>
    <t>5837;5838;5839;38459;38460;38461;38462;38463;38464;38465;38466;38467;38468;42310;42311;42312;42313;42314;42315;42316;42317;42318;42319;42320</t>
  </si>
  <si>
    <t>2915;19188;21011;21012;21013</t>
  </si>
  <si>
    <t>2915;19188;21011</t>
  </si>
  <si>
    <t>C6KT58</t>
  </si>
  <si>
    <t>PFF1065c</t>
  </si>
  <si>
    <t>tr|C6KT58|C6KT58_PLAF7 Uncharacterized protein OS=Plasmodium falciparum (isolate 3D7) OX=36329 GN=PF3D7_0622100 PE=4 SV=1</t>
  </si>
  <si>
    <t>441;721;807;2694;3480;4049</t>
  </si>
  <si>
    <t>452;738;827;2751;3549;4128</t>
  </si>
  <si>
    <t>4780;4781;4782;4783;4784;7812;7813;7814;7815;7816;7817;7818;8675;8676;8677;8678;8679;29506;29507;29508;29509;38115;38116;38117;38118;38119;38120;38121;38122;38123;45577;45578;45579</t>
  </si>
  <si>
    <t>2449;3819;3820;4174;14478;14479;19028;22782;22783;22784</t>
  </si>
  <si>
    <t>2449;3819;4174;14479;19028;22783</t>
  </si>
  <si>
    <t>C6KT67</t>
  </si>
  <si>
    <t>PFF1110c</t>
  </si>
  <si>
    <t>tr|C6KT67|C6KT67_PLAF7 Nuclear polyadenylated RNA-binding protein NAB2, putative OS=Plasmodium falciparum (isolate 3D7) OX=36329 GN=PF3D7_0623100 PE=4 SV=1</t>
  </si>
  <si>
    <t>1003;1098;3033</t>
  </si>
  <si>
    <t>1026;1124;3094</t>
  </si>
  <si>
    <t>10701;10702;10703;10704;10705;10706;10707;11753;11754;11755;11756;11757;11758;32810;32811;32812;32813;32814;32815;32816;32817;32818</t>
  </si>
  <si>
    <t>5099;5100;5101;5604;16021;16022;16023;16024</t>
  </si>
  <si>
    <t>5101;5604;16024</t>
  </si>
  <si>
    <t>C6KT73</t>
  </si>
  <si>
    <t>PFF1140c</t>
  </si>
  <si>
    <t>tr|C6KT73|C6KT73_PLAF7 ATP-dependent RNA helicase SUV3, putative OS=Plasmodium falciparum (isolate 3D7) OX=36329 GN=PF3D7_0623700 PE=4 SV=1</t>
  </si>
  <si>
    <t>1333;3096</t>
  </si>
  <si>
    <t>1360;3158</t>
  </si>
  <si>
    <t>14166;33523;33524;33525;33526;33527</t>
  </si>
  <si>
    <t>6739;16362</t>
  </si>
  <si>
    <t>C6KT82</t>
  </si>
  <si>
    <t>PFF1185w</t>
  </si>
  <si>
    <t>tr|C6KT82|C6KT82_PLAF7 SNF2 helicase, putative OS=Plasmodium falciparum (isolate 3D7) OX=36329 GN=PF3D7_0624600 PE=4 SV=1</t>
  </si>
  <si>
    <t>206;475;503;1145;1243;1319;2477;3214</t>
  </si>
  <si>
    <t>214;486;515;1171;1269;1346;2527;3279</t>
  </si>
  <si>
    <t>2486;2487;2488;2489;5128;5129;5130;5131;5132;5133;5134;5135;5136;5137;5138;5139;5140;5429;5430;5431;5432;5433;5434;12290;12291;12292;12293;12294;12295;12296;13201;13202;13203;13204;13205;13206;13207;13208;13209;13210;13211;14044;14045;14046;14047;14048;27419;27420;27421;27422;27423;27424;27425;27426;27427;27428;34707;34708;34709;34710;34711;34712</t>
  </si>
  <si>
    <t>1329;2618;2619;2620;2621;2622;2623;2624;2755;2756;5879;5880;6279;6280;6678;6679;6680;13548;13549;16865</t>
  </si>
  <si>
    <t>1329;2623;2755;5880;6279;6678;13548;16865</t>
  </si>
  <si>
    <t>C6KTA1</t>
  </si>
  <si>
    <t>PFF1285w</t>
  </si>
  <si>
    <t>tr|C6KTA1|C6KTA1_PLAF7 Uncharacterized protein OS=Plasmodium falciparum (isolate 3D7) OX=36329 GN=PF3D7_0626500 PE=4 SV=1</t>
  </si>
  <si>
    <t>2839;3634</t>
  </si>
  <si>
    <t>2898;3704</t>
  </si>
  <si>
    <t>30813;30814;30815;30816;30817;30818;30819;30820;30821;39714;39715;39716;39717;39718;39719;39720;39721;39722;39723</t>
  </si>
  <si>
    <t>15069;19766</t>
  </si>
  <si>
    <t>C6KTA4</t>
  </si>
  <si>
    <t>Pyruvate kinase</t>
  </si>
  <si>
    <t>PFF1300w</t>
  </si>
  <si>
    <t>tr|C6KTA4|C6KTA4_PLAF7 Pyruvate kinase OS=Plasmodium falciparum (isolate 3D7) OX=36329 GN=PF3D7_0626800 PE=1 SV=1</t>
  </si>
  <si>
    <t>663;1465;1848;2768;3005;3844;3852</t>
  </si>
  <si>
    <t>680;1494;1881;2827;3066;3922;3930</t>
  </si>
  <si>
    <t>7236;15547;15548;15549;15550;15551;20054;20055;20056;20057;20058;20059;20060;20061;20062;20063;20064;20065;20066;30180;30181;30182;30183;30184;30185;30186;30187;30188;30189;30190;30191;30192;32451;32452;32453;32454;32455;32456;32457;32458;32459;32460;42638;42639;42640;42641;42642;42643;42644;42645;42646;42647;42648;42649;42650;42651;42652;42653;42654;42655;42656;43230;43231;43232;43233;43234;43235;43236;43237</t>
  </si>
  <si>
    <t>3512;7367;7368;7369;9416;9417;9418;9419;14760;14761;14762;14763;14764;14765;14766;14767;14768;15855;21174;21175;21176;21643;21644;21645;21646;21647;21648</t>
  </si>
  <si>
    <t>3512;7369;9416;14766;15855;21174;21646</t>
  </si>
  <si>
    <t>C6KTA7</t>
  </si>
  <si>
    <t>PFF1315w</t>
  </si>
  <si>
    <t>tr|C6KTA7|C6KTA7_PLAF7 Ankyrin-repeat protein, putative OS=Plasmodium falciparum (isolate 3D7) OX=36329 GN=PF3D7_0627100 PE=4 SV=1</t>
  </si>
  <si>
    <t>1045;4106</t>
  </si>
  <si>
    <t>1068;4185</t>
  </si>
  <si>
    <t>11232;11233;11234;11235;11236;46246;46247;46248;46249;46250;46251;46252;46253</t>
  </si>
  <si>
    <t>5323;5324;23121;23122;23123;23124</t>
  </si>
  <si>
    <t>5323;23122</t>
  </si>
  <si>
    <t>C6KTB1</t>
  </si>
  <si>
    <t>PFF1335c</t>
  </si>
  <si>
    <t>tr|C6KTB1|C6KTB1_PLAF7 Protein DJ-1 OS=Plasmodium falciparum (isolate 3D7) OX=36329 GN=PF3D7_0627500 PE=4 SV=1</t>
  </si>
  <si>
    <t>64;1216;1297;1628;2257;2650;2914</t>
  </si>
  <si>
    <t>64;1242;1324;1658;2305;2706;2975</t>
  </si>
  <si>
    <t>817;818;819;820;821;822;823;824;825;826;827;828;829;830;831;832;833;834;835;836;837;838;839;840;841;842;843;844;845;846;847;12933;12934;12935;12936;12937;12938;13851;13852;13853;13854;13855;13856;13857;17175;17176;17177;17178;17179;17180;17181;17182;17183;17184;25489;25490;25491;25492;25493;25494;25495;25496;25497;25498;29108;29109;29110;29111;29112;29113;29114;29115;29116;29117;29118;29119;29120;29121;29122;29123;29124;31486;31487;31488;31489;31490;31491;31492;31493;31494;31495;31496;31497;31498;31499;31500;31501;31502;31503</t>
  </si>
  <si>
    <t>466;467;468;469;470;471;472;473;474;475;476;477;478;479;480;481;482;6156;6157;6158;6159;6160;6605;8092;8093;12692;12693;14314;14315;14316;14317;14318;14319;14320;15377;15378;15379;15380;15381;15382;15383;15384;15385;15386;15387;15388;15389;15390;15391;15392;15393</t>
  </si>
  <si>
    <t>472;6156;6605;8092;12692;14318;15382</t>
  </si>
  <si>
    <t>C6KTB8</t>
  </si>
  <si>
    <t>PfPK4</t>
  </si>
  <si>
    <t>tr|C6KTB8|C6KTB8_PLAF7 Protein kinase PK4 OS=Plasmodium falciparum (isolate 3D7) OX=36329 GN=PF3D7_0628200 PE=4 SV=1</t>
  </si>
  <si>
    <t>559;631;696;796;1175;1401;1412;1572;1626;1804;2111;2271;2324;2500;3536;3826</t>
  </si>
  <si>
    <t>True;True;True;True;True;True;True;True;True;True;True;True;True;True;True;True</t>
  </si>
  <si>
    <t>573;648;713;815;1201;1428;1439;1602;1656;1837;2146;2319;2372;2550;3605;3904</t>
  </si>
  <si>
    <t>6086;6087;6088;6089;6090;6091;6893;6894;6895;7537;7538;7539;8576;8577;8578;8579;8580;12522;12523;14813;14814;14815;14938;16544;16545;16546;16547;16548;16549;16550;16551;16552;17157;17158;17159;17160;17161;17162;19125;19126;19127;19128;19129;19130;23246;23247;23248;23249;23250;23251;25599;25600;25601;25602;25603;25604;26078;26079;26080;26081;26082;26083;27663;27664;27665;27666;27667;27668;27669;27670;27671;38691;38692;38693;38694;38695;38696;42387;42388;42389;42390;42391;42392;42393;42394</t>
  </si>
  <si>
    <t>3006;3382;3383;3680;4113;5998;5999;7037;7038;7039;7100;7818;7819;7820;8089;8090;8902;11027;11028;12723;12724;12725;12726;12727;12728;12961;12962;12963;13651;13652;19287;19288;19289;21047;21048</t>
  </si>
  <si>
    <t>3006;3383;3680;4113;5999;7039;7100;7819;8089;8902;11027;12727;12963;13652;19288;21048</t>
  </si>
  <si>
    <t>C6KTD3</t>
  </si>
  <si>
    <t>PFF1445c</t>
  </si>
  <si>
    <t>tr|C6KTD3|C6KTD3_PLAF7 Cullin-like protein, putative OS=Plasmodium falciparum (isolate 3D7) OX=36329 GN=PF3D7_0629800 PE=3 SV=1</t>
  </si>
  <si>
    <t>2114;2751</t>
  </si>
  <si>
    <t>2149;2810</t>
  </si>
  <si>
    <t>23259;23260;23261;23262;23263;23264;23265;30043;30044;30045</t>
  </si>
  <si>
    <t>11031;11032;14704</t>
  </si>
  <si>
    <t>11032;14704</t>
  </si>
  <si>
    <t>C6S3B0</t>
  </si>
  <si>
    <t>PFB0227c</t>
  </si>
  <si>
    <t>tr|C6S3B0|C6S3B0_PLAF7 Uncharacterized protein OS=Plasmodium falciparum (isolate 3D7) OX=36329 GN=PF3D7_0205100 PE=4 SV=1</t>
  </si>
  <si>
    <t>669;718;818;827;846</t>
  </si>
  <si>
    <t>686;735;838;847;866</t>
  </si>
  <si>
    <t>7263;7264;7265;7266;7267;7764;7765;7766;8780;8781;8782;8783;8784;8785;8786;8856;8857;8858;8859;8860;9023;9024;9025;9026;9027;9028;9029;9030;9031</t>
  </si>
  <si>
    <t>3529;3530;3790;3791;4214;4215;4216;4242;4322;4323;4324;4325;4326;4327</t>
  </si>
  <si>
    <t>3530;3791;4216;4242;4326</t>
  </si>
  <si>
    <t>C6S3B8</t>
  </si>
  <si>
    <t>PFB0850c</t>
  </si>
  <si>
    <t>tr|C6S3B8|C6S3B8_PLAF7 SUZ domain-containing protein, putative OS=Plasmodium falciparum (isolate 3D7) OX=36329 GN=PF3D7_0218200 PE=4 SV=1</t>
  </si>
  <si>
    <t>302;2480;2629;2634;3930</t>
  </si>
  <si>
    <t>312;2530;2684;2689;4008</t>
  </si>
  <si>
    <t>3450;3451;3452;3453;3454;3455;3456;27456;27457;27458;27459;27460;27461;27462;27463;27464;28918;28919;28920;28921;28922;28923;28924;28925;28926;28967;28968;28969;28970;44270;44271;44272;44273;44274;44275;44276;44277;44278</t>
  </si>
  <si>
    <t>1865;1866;1867;1868;1869;13559;13560;13561;14235;14258;22175;22176;22177;22178;22179;22180</t>
  </si>
  <si>
    <t>1867;13560;14235;14258;22175</t>
  </si>
  <si>
    <t>C6S3D2</t>
  </si>
  <si>
    <t>PF10_0195a</t>
  </si>
  <si>
    <t>tr|C6S3D2|C6S3D2_PLAF7 Dynein light chain roadblock OS=Plasmodium falciparum (isolate 3D7) OX=36329 GN=PF3D7_1020100 PE=3 SV=1</t>
  </si>
  <si>
    <t>579;747;3129;3415</t>
  </si>
  <si>
    <t>596;764;3191;3192;3484</t>
  </si>
  <si>
    <t>6305;6306;6307;6308;6309;6310;6311;6312;6313;6314;6315;6316;8052;8053;8054;8055;8056;8057;8058;8059;8060;8061;8062;8063;8064;8065;8066;8067;8068;8069;33849;33850;33851;33852;33853;33854;33855;33856;33857;33858;33859;33860;33861;33862;33863;33864;36882;36883;36884;36885;36886;36887;36888</t>
  </si>
  <si>
    <t>3091;3092;3093;3094;3095;3918;3919;3920;3921;3922;3923;3924;3925;3926;3927;16474;16475;16476;16477;16478;16479;16480;16481;17859;17860;17861</t>
  </si>
  <si>
    <t>3094;3922;16480;17860</t>
  </si>
  <si>
    <t>C6S3F0</t>
  </si>
  <si>
    <t>PF11_0121</t>
  </si>
  <si>
    <t>tr|C6S3F0|C6S3F0_PLAF7 Acylphosphatase OS=Plasmodium falciparum (isolate 3D7) OX=36329 GN=PF3D7_1111500 PE=3 SV=1</t>
  </si>
  <si>
    <t>974;1271;2148;3912;3952</t>
  </si>
  <si>
    <t>997;1297;2184;3990;4030</t>
  </si>
  <si>
    <t>10418;10419;10420;13515;13516;13517;13518;13519;13520;13521;13522;13523;13524;23755;23756;23757;44076;44077;44078;44079;44080;44081;44082;44563;44564;44565;44566;44567;44568;44569;44570;44571;44572;44573;44574;44575;44576;44577;44578</t>
  </si>
  <si>
    <t>4971;6427;6428;6429;6430;6431;6432;6433;11253;22075;22076;22077;22334;22335</t>
  </si>
  <si>
    <t>4971;6431;11253;22077;22334</t>
  </si>
  <si>
    <t>C6S3G5</t>
  </si>
  <si>
    <t>PF11_0464a</t>
  </si>
  <si>
    <t>tr|C6S3G5|C6S3G5_PLAF7 Cysteine-rich PDZ-binding protein, putative OS=Plasmodium falciparum (isolate 3D7) OX=36329 GN=PF3D7_1145300 PE=4 SV=1</t>
  </si>
  <si>
    <t>1974;3590</t>
  </si>
  <si>
    <t>2009;3659</t>
  </si>
  <si>
    <t>21565;21566;21567;21568;21569;21570;21571;39245;39246;39247;39248;39249;39250;39251;39252;39253;39254;39255;39256;39257;39258;39259;39260;39261;39262</t>
  </si>
  <si>
    <t>10220;19542</t>
  </si>
  <si>
    <t>C6S3H3</t>
  </si>
  <si>
    <t>PF14_0031b</t>
  </si>
  <si>
    <t>tr|C6S3H3|C6S3H3_PLAF7 EGF_3 domain-containing protein OS=Plasmodium falciparum (isolate 3D7) OX=36329 GN=PF3D7_1403200 PE=4 SV=1</t>
  </si>
  <si>
    <t>258;2829</t>
  </si>
  <si>
    <t>268;2888</t>
  </si>
  <si>
    <t>3087;3088;3089;3090;3091;3092;3093;3094;30738;30739;30740</t>
  </si>
  <si>
    <t>1679;1680;1681;1682;15033</t>
  </si>
  <si>
    <t>1679;15033</t>
  </si>
  <si>
    <t>C6S3H7</t>
  </si>
  <si>
    <t>PF14_0177b</t>
  </si>
  <si>
    <t>tr|C6S3H7|C6S3H7_PLAF7 ATP synthase-associated protein, putative OS=Plasmodium falciparum (isolate 3D7) OX=36329 GN=PF3D7_1417900 PE=4 SV=1</t>
  </si>
  <si>
    <t>2703;3162;4172</t>
  </si>
  <si>
    <t>2760;3225;4252</t>
  </si>
  <si>
    <t>29570;29571;29572;29573;29574;29575;29576;29577;29578;29579;29580;29581;29582;29583;29584;34177;34178;34179;34180;34181;34182;34183;34184;34185;34186;34187;34188;34189;34190;34191;46868;46869;46870;46871;46872;46873;46874;46875;46876;46877;46878;46879</t>
  </si>
  <si>
    <t>14497;14498;14499;14500;14501;14502;14503;16608;23395;23396;23397;23398;23399;23400;23401;23402;23403;23404;23405;23406;23407;23408</t>
  </si>
  <si>
    <t>14502;16608;23401</t>
  </si>
  <si>
    <t>C6S3I4</t>
  </si>
  <si>
    <t>PF14_0784</t>
  </si>
  <si>
    <t>tr|C6S3I4|C6S3I4_PLAF7 H/ACA ribonucleoprotein complex subunit 3, putative OS=Plasmodium falciparum (isolate 3D7) OX=36329 GN=PF3D7_1433000 PE=4 SV=1</t>
  </si>
  <si>
    <t>3983;4015</t>
  </si>
  <si>
    <t>4061;4094</t>
  </si>
  <si>
    <t>44879;44880;44881;44882;44883;45147;45148;45149;45150;45151;45152;45153;45154;45155;45156;45157;45158;45159;45160;45161;45162;45163;45164;45165</t>
  </si>
  <si>
    <t>22469;22573;22574;22575;22576;22577;22578;22579;22580;22581;22582;22583;22584;22585;22586;22587;22588;22589;22590</t>
  </si>
  <si>
    <t>22469;22582</t>
  </si>
  <si>
    <t>C6S3J6</t>
  </si>
  <si>
    <t>PF14_0575a</t>
  </si>
  <si>
    <t>tr|C6S3J6|C6S3J6_PLAF7 60S ribosomal protein L29 OS=Plasmodium falciparum (isolate 3D7) OX=36329 GN=PF3D7_1460300 PE=1 SV=1</t>
  </si>
  <si>
    <t>1156;1680;4031</t>
  </si>
  <si>
    <t>1182;1710;4110</t>
  </si>
  <si>
    <t>12365;12366;12367;12368;12369;12370;12371;12372;12373;12374;12375;12376;12377;12378;12379;12380;12381;12382;17646;17647;17648;17649;17650;17651;17652;17653;17654;17655;17656;17657;17658;17659;17660;17661;17662;17663;17664;17665;17666;17667;17668;17669;17670;17671;17672;17673;17674;17675;17676;17677;45316;45317;45318;45319;45320;45321;45322;45323</t>
  </si>
  <si>
    <t>5915;5916;5917;5918;5919;5920;5921;5922;5923;5924;5925;5926;5927;5928;5929;5930;8273;8274;8275;8276;8277;8278;8279;8280;8281;8282;8283;8284;8285;8286;8287;8288;8289;8290;8291;8292;8293;22636;22637;22638;22639;22640;22641</t>
  </si>
  <si>
    <t>5926;8285;22639</t>
  </si>
  <si>
    <t>CON__ENSEMBL:ENSBTAP00000007350</t>
  </si>
  <si>
    <t>+</t>
  </si>
  <si>
    <t>831;1492</t>
  </si>
  <si>
    <t>851;1521</t>
  </si>
  <si>
    <t>8875;8876;8877;8878;8879;8880;8881;8882;15773;15774;15775;15776;15777;15778</t>
  </si>
  <si>
    <t>4251;4252;4253;4254;4255;4256;4257;4258;7463;7464</t>
  </si>
  <si>
    <t>4254;7463</t>
  </si>
  <si>
    <t>CON__ENSEMBL:ENSBTAP00000024146</t>
  </si>
  <si>
    <t>3074;3344</t>
  </si>
  <si>
    <t>3135;3411</t>
  </si>
  <si>
    <t>33238;33239;33240;33241;36062;36063;36064;36065;36066;36067;36068;36069;36070;36071;36072;36073;36074;36075</t>
  </si>
  <si>
    <t>16215;16216;16217;17483;17484</t>
  </si>
  <si>
    <t>16216;17484</t>
  </si>
  <si>
    <t>CON__ENSEMBL:ENSBTAP00000024466;CON__ENSEMBL:ENSBTAP00000024462</t>
  </si>
  <si>
    <t>;</t>
  </si>
  <si>
    <t>401;419</t>
  </si>
  <si>
    <t>833;3855</t>
  </si>
  <si>
    <t>853;3933</t>
  </si>
  <si>
    <t>8889;8890;8891;8892;8893;8894;8895;8896;8897;8898;8899;8900;8901;8902;8903;8904;8905;8906;43260;43261;43262;43263;43264;43265;43266;43267;43268;43269;43270;43271;43272;43273;43274;43275;43276;43277;43278;43279;43280;43281;43282;43283;43284;43285;43286;43287;43288;43289;43290;43291;43292;43293;43294;43295;43296;43297</t>
  </si>
  <si>
    <t>4262;4263;4264;4265;4266;4267;4268;4269;4270;4271;4272;4273;4274;4275;21654;21655;21656;21657;21658;21659;21660;21661;21662;21663;21664;21665;21666;21667;21668;21669;21670;21671;21672;21673;21674;21675;21676;21677;21678;21679;21680;21681;21682</t>
  </si>
  <si>
    <t>4273;21678</t>
  </si>
  <si>
    <t>CON__ENSEMBL:ENSBTAP00000025008</t>
  </si>
  <si>
    <t>1008;1759</t>
  </si>
  <si>
    <t>1031;1790</t>
  </si>
  <si>
    <t>10747;10748;10749;10750;10751;10752;10753;10754;10755;10756;10757;10758;10759;10760;10761;10762;10763;18629;18630;18631;18632;18633;18634;18635;18636;18637;18638;18639;18640;18641;18642</t>
  </si>
  <si>
    <t>5120;5121;5122;5123;5124;5125;5126;5127;5128;5129;5130;8670;8671;8672</t>
  </si>
  <si>
    <t>5130;8672</t>
  </si>
  <si>
    <t>CON__ENSEMBL:ENSBTAP00000032840</t>
  </si>
  <si>
    <t>6;1367;3909</t>
  </si>
  <si>
    <t>6;1394;3987</t>
  </si>
  <si>
    <t>71;72;73;74;14482;14483;14484;14485;14486;14487;14488;14489;14490;14491;14492;14493;14494;44048;44049;44050;44051;44052;44053;44054;44055</t>
  </si>
  <si>
    <t>34;35;36;37;38;6881;6882;22064;22065;22066</t>
  </si>
  <si>
    <t>34;6881;22064</t>
  </si>
  <si>
    <t>CON__ENSEMBL:ENSBTAP00000038253</t>
  </si>
  <si>
    <t>150;574;982;1917;2833;3283;3284;3617;3958</t>
  </si>
  <si>
    <t>False;False;False;False;True;False;False;False;False</t>
  </si>
  <si>
    <t>157;589;590;1005;1951;2892;3348;3349;3687;4036</t>
  </si>
  <si>
    <t>1806;1807;1808;1809;1810;1811;1812;1813;1814;1815;1816;6232;6233;6234;6235;6236;6237;6238;6239;6240;6241;6242;6243;6244;6245;6246;6247;6248;6249;6250;6251;6252;6253;6254;6255;6256;6257;6258;6259;6260;6261;6262;6263;6264;10526;10527;10528;10529;10530;10531;10532;10533;10534;10535;10536;10537;10538;10539;10540;10541;20847;20848;20849;20850;30769;30770;30771;35411;35412;35413;35414;35415;35416;35417;35418;35419;35420;35421;35422;35423;35424;35425;35426;35427;35428;35429;39561;39562;39563;39564;39565;39566;39567;39568;39569;39570;39571;39572;39573;39574;39575;39576;39577;39578;44639;44640;44641;44642;44643;44644</t>
  </si>
  <si>
    <t>972;3072;3073;3074;3075;3076;3077;3078;5011;5012;5013;5014;5015;5016;5017;5018;5019;5020;5021;5022;5023;5024;5025;5026;9790;15041;15042;15043;17202;17203;17204;17205;17206;17207;17208;17209;17210;17211;17212;17213;17214;19699;19700;19701;19702;19703;19704;19705;19706;19707;19708;22378</t>
  </si>
  <si>
    <t>972;3072;5013;9790;15043;17209;17213;19708;22378</t>
  </si>
  <si>
    <t>CON__P00735</t>
  </si>
  <si>
    <t>3187;3365</t>
  </si>
  <si>
    <t>3251;3433</t>
  </si>
  <si>
    <t>34449;34450;34451;34452;34453;34454;34455;34456;34457;34458;34459;36268;36269;36270;36271;36272;36273;36274;36275;36276;36277;36278;36279</t>
  </si>
  <si>
    <t>16775;17598;17599;17600</t>
  </si>
  <si>
    <t>16775;17598</t>
  </si>
  <si>
    <t>CON__P00761</t>
  </si>
  <si>
    <t>1455;1456;1568;1824;2026;2027;3109;3790</t>
  </si>
  <si>
    <t>1483;1484;1485;1598;1857;2061;2062;3171;3868</t>
  </si>
  <si>
    <t>15387;15388;15389;15390;15391;15392;15393;15394;15395;15396;15397;15398;15399;15400;15401;15402;15403;15404;15405;15406;15407;15408;15409;15410;15411;15412;15413;15414;15415;15416;15417;15418;15419;15420;15421;15422;15423;15424;15425;15426;15427;15428;15429;15430;15431;15432;15433;15434;15435;15436;15437;15438;15439;15440;15441;15442;15443;15444;15445;15446;15447;15448;15449;15450;15451;15452;15453;15454;15455;15456;15457;15458;15459;15460;15461;15462;15463;15464;15465;15466;15467;15468;15469;15470;15471;15472;15473;15474;15475;15476;15477;15478;16487;16488;16489;16490;16491;16492;16493;16494;16495;16496;16497;16498;16499;16500;16501;16502;16503;16504;16505;16506;16507;16508;16509;16510;16511;19319;19320;19321;19322;19323;19324;19325;19326;19327;19328;19329;19330;19331;19332;19333;19334;19335;19336;19337;19338;19339;19340;19341;19342;19343;19344;19345;19346;19347;19348;19349;19350;19351;19352;19353;19354;19355;19356;19357;19358;19359;19360;19361;19362;19363;19364;19365;19366;19367;19368;19369;19370;19371;19372;19373;19374;19375;19376;19377;19378;19379;19380;19381;19382;19383;19384;19385;19386;19387;19388;19389;19390;19391;19392;19393;19394;19395;19396;19397;19398;19399;19400;19401;19402;19403;19404;19405;19406;19407;19408;19409;19410;19411;19412;19413;19414;19415;19416;19417;19418;19419;19420;19421;19422;19423;19424;19425;19426;19427;19428;19429;19430;19431;19432;19433;19434;19435;19436;19437;19438;19439;19440;19441;19442;19443;19444;19445;19446;19447;19448;19449;19450;19451;19452;19453;19454;19455;22257;22258;22259;22260;22261;22262;22263;22264;22265;22266;22267;22268;22269;22270;22271;22272;22273;22274;22275;22276;22277;22278;22279;22280;22281;22282;22283;22284;22285;22286;22287;22288;22289;22290;22291;22292;22293;22294;22295;22296;22297;22298;22299;22300;22301;22302;22303;22304;22305;22306;22307;22308;22309;22310;22311;22312;22313;22314;22315;22316;22317;22318;22319;22320;22321;22322;22323;22324;22325;22326;22327;22328;22329;22330;22331;22332;22333;22334;22335;22336;22337;22338;22339;22340;22341;22342;22343;22344;22345;22346;22347;22348;22349;22350;22351;22352;22353;22354;22355;22356;22357;22358;22359;22360;22361;22362;22363;22364;22365;22366;22367;22368;22369;22370;22371;22372;22373;22374;22375;22376;22377;22378;22379;22380;22381;22382;22383;22384;22385;22386;22387;22388;22389;22390;22391;22392;22393;22394;22395;22396;22397;22398;22399;22400;22401;22402;22403;22404;22405;22406;22407;22408;22409;22410;22411;22412;22413;22414;22415;22416;22417;22418;22419;22420;22421;22422;22423;22424;22425;22426;22427;22428;22429;22430;22431;33663;33664;33665;33666;41885;41886;41887;41888;41889;41890;41891;41892;41893;41894;41895;41896;41897;41898;41899;41900;41901;41902;41903;41904;41905;41906;41907;41908;41909;41910;41911;41912;41913;41914;41915;41916;41917;41918;41919;41920;41921;41922;41923;41924;41925;41926;41927;41928;41929;41930;41931;41932;41933;41934;41935;41936;41937;41938;41939;41940;41941;41942;41943;41944;41945;41946;41947;41948;41949;41950;41951;41952;41953;41954;41955;41956;41957;41958;41959;41960;41961;41962</t>
  </si>
  <si>
    <t>7288;7289;7290;7291;7292;7293;7294;7295;7296;7297;7298;7299;7300;7301;7302;7303;7304;7305;7306;7307;7308;7309;7310;7311;7312;7313;7314;7315;7316;7317;7318;7319;7320;7321;7322;7323;7324;7325;7326;7327;7328;7329;7330;7331;7332;7333;7334;7335;7336;7337;7338;7339;7340;7341;7342;7343;7344;7345;7346;7792;7793;7794;7795;7796;7797;7798;7799;7800;7801;7802;8988;8989;8990;8991;8992;8993;8994;8995;8996;8997;8998;8999;9000;9001;9002;9003;9004;9005;9006;9007;9008;9009;9010;9011;9012;9013;9014;9015;9016;9017;9018;9019;9020;9021;9022;9023;9024;9025;9026;9027;9028;9029;9030;9031;9032;9033;9034;9035;9036;9037;9038;9039;9040;9041;9042;9043;9044;9045;9046;9047;9048;9049;9050;9051;9052;9053;9054;9055;9056;9057;9058;9059;9060;9061;9062;9063;9064;10557;10558;10559;10560;10561;10562;10563;10564;10565;10566;10567;10568;10569;10570;10571;10572;10573;10574;10575;10576;10577;10578;10579;10580;10581;10582;10583;10584;10585;10586;10587;10588;10589;10590;10591;10592;10593;10594;10595;10596;10597;10598;10599;10600;10601;10602;10603;10604;10605;10606;10607;10608;10609;10610;10611;10612;10613;10614;10615;10616;10617;10618;10619;10620;10621;10622;10623;10624;10625;10626;10627;10628;10629;10630;10631;10632;10633;10634;10635;10636;10637;10638;10639;10640;10641;10642;10643;10644;10645;10646;10647;10648;10649;10650;10651;10652;10653;10654;10655;10656;10657;10658;10659;10660;10661;10662;10663;10664;16413;20812;20813;20814;20815;20816;20817;20818;20819;20820;20821;20822;20823;20824;20825;20826;20827;20828;20829;20830;20831;20832;20833;20834;20835;20836;20837;20838;20839;20840;20841;20842;20843;20844;20845;20846;20847;20848;20849;20850;20851;20852;20853;20854;20855;20856;20857;20858;20859;20860;20861;20862</t>
  </si>
  <si>
    <t>7305;7346;7792;8992;10561;10663;16413;20834</t>
  </si>
  <si>
    <t>CON__P01966</t>
  </si>
  <si>
    <t>14;977;1997;2137;3775;3807;3846</t>
  </si>
  <si>
    <t>14;1000;2032;2172;2173;3853;3885;3924</t>
  </si>
  <si>
    <t>158;159;160;161;162;163;164;165;166;167;168;169;170;171;172;173;174;175;176;177;178;179;180;10464;10465;10466;10467;10468;10469;10470;10471;10472;21792;21793;21794;21795;21796;21797;21798;21799;21800;21801;21802;21803;21804;21805;21806;21807;21808;21809;21810;21811;21812;21813;21814;21815;21816;21817;21818;21819;21820;21821;21822;21823;21824;21825;21826;21827;21828;21829;21830;21831;21832;21833;21834;21835;21836;21837;21838;21839;21840;21841;21842;21843;21844;21845;21846;21847;21848;21849;21850;21851;21852;21853;21854;21855;21856;21857;21858;21859;21860;21861;21862;21863;21864;21865;21866;21867;21868;21869;21870;21871;21872;21873;21874;21875;21876;21877;21878;21879;21880;21881;21882;21883;21884;21885;21886;21887;21888;21889;21890;21891;21892;21893;21894;21895;21896;21897;21898;21899;21900;21901;21902;21903;21904;21905;21906;21907;21908;21909;21910;21911;21912;21913;21914;21915;21916;21917;21918;23456;23457;23458;23459;23460;23461;23462;23463;23464;23465;23466;23467;23468;23469;23470;23471;23472;23473;23474;23475;23476;23477;23478;23479;23480;23481;23482;23483;23484;23485;23486;23487;23488;23489;23490;23491;23492;23493;23494;23495;23496;23497;23498;23499;23500;23501;23502;23503;23504;23505;23506;23507;23508;23509;23510;23511;23512;23513;23514;23515;23516;23517;23518;23519;23520;23521;23522;23523;23524;23525;23526;23527;23528;23529;23530;23531;23532;23533;23534;23535;23536;23537;23538;23539;23540;23541;23542;23543;23544;23545;23546;23547;23548;23549;23550;23551;23552;23553;23554;23555;23556;23557;23558;23559;23560;23561;23562;23563;23564;23565;23566;23567;23568;23569;23570;23571;23572;23573;23574;23575;23576;23577;23578;23579;23580;23581;23582;23583;23584;23585;23586;23587;23588;23589;23590;23591;23592;23593;23594;23595;23596;23597;23598;23599;23600;23601;23602;23603;23604;23605;23606;23607;23608;23609;23610;23611;23612;23613;23614;23615;23616;23617;23618;23619;23620;23621;23622;23623;23624;23625;23626;23627;23628;23629;23630;23631;23632;23633;23634;23635;23636;23637;23638;23639;23640;23641;23642;23643;23644;23645;23646;23647;23648;23649;23650;23651;23652;23653;23654;23655;23656;23657;23658;23659;23660;23661;23662;23663;23664;23665;23666;23667;23668;23669;23670;23671;23672;23673;23674;41202;41203;41204;41205;41206;41207;41208;41209;41210;41211;41212;41213;41214;41215;41216;41217;41218;41219;41220;41221;41222;41223;41224;41225;41226;41227;41228;41229;41230;41231;41232;41233;41234;41235;41236;41237;41238;41239;41240;41241;41242;41243;41244;41245;41246;41247;41248;41249;41250;41251;41252;41253;41254;41255;41256;41257;41258;41259;41260;41261;41262;41263;41264;41265;41266;41267;41268;41269;41270;41271;41272;41273;41274;41275;41276;41277;41278;41279;41280;41281;41282;41283;41284;41285;41286;41287;41288;41289;41290;41291;41292;41293;41294;41295;41296;41297;41298;41299;41300;41301;41302;41303;41304;41305;41306;41307;41308;41309;41310;41311;41312;41313;41314;41315;41316;41317;41318;41319;41320;41321;41322;41323;41324;41325;41326;41327;41328;41329;41330;41331;41332;41333;41334;41335;41336;41337;41338;41339;41340;41341;41342;41343;41344;41345;41346;41347;41348;41349;41350;41351;41352;41353;41354;41355;41356;41357;41358;41359;41360;41361;41362;41363;41364;41365;41366;41367;41368;41369;41370;41371;41372;41373;41374;41375;41376;41377;41378;41379;41380;41381;41382;41383;41384;41385;41386;41387;41388;41389;41390;41391;41392;41393;41394;41395;41396;41397;41398;41399;41400;41401;41402;41403;41404;41405;41406;41407;41408;41409;41410;41411;41412;41413;41414;41415;41416;41417;41418;41419;41420;41421;41422;41423;41424;41425;41426;41427;41428;41429;41430;41431;41432;41433;41434;41435;41436;41437;41438;41439;41440;41441;41442;41443;41444;41445;41446;41447;41448;41449;41450;41451;41452;41453;41454;41455;41456;41457;41458;41459;41460;41461;41462;41463;41464;41465;41466;41467;41468;41469;41470;41471;41472;41473;41474;41475;41476;41477;41478;41479;41480;41481;41482;41483;41484;41485;41486;41487;41488;41489;41490;41491;41492;41493;41494;41495;41496;41497;41498;41499;41500;41501;41502;41503;41504;41505;41506;41507;41508;41509;41510;41511;41512;41513;41514;41515;41516;41517;41518;41519;41520;41521;41522;41523;41524;41525;41526;41527;41528;41529;41530;41531;41532;41533;41534;41535;41536;41537;41538;41539;41540;41541;41542;41543;41544;41545;41546;41547;41548;41549;41550;41551;41552;41553;41554;41555;41556;41557;41558;41559;41560;41561;41562;41563;41564;41565;41566;41567;41568;41569;41570;41571;41572;41573;41574;41575;41576;41577;41578;41579;41580;41581;41582;41583;41584;41585;41586;41587;41588;41589;41590;41591;41592;41593;41594;41595;41596;41597;41598;41599;41600;41601;41602;41603;41604;41605;41606;41607;41608;41609;41610;41611;41612;41613;41614;41615;41616;41617;41618;41619;41620;41621;41622;41623;41624;41625;41626;41627;41628;41629;41630;41631;41632;41633;41634;41635;41636;41637;41638;41639;41640;41641;41642;41643;41644;41645;41646;41647;41648;41649;41650;41651;41652;41653;41654;41655;41656;41657;41658;41659;41660;41661;41662;41663;41664;41665;41666;41667;41668;41669;41670;41671;41672;41673;41674;41675;41676;41677;41678;41679;41680;41681;41682;41683;41684;41685;41686;41687;41688;41689;41690;41691;41692;41693;41694;41695;41696;41697;41698;41699;41700;41701;41702;41703;41704;41705;41706;41707;41708;41709;41710;41711;41712;41713;41714;41715;41716;41717;41718;41719;41720;41721;41722;41723;41724;41725;41726;41727;41728;41729;41730;41731;41732;41733;41734;41735;41736;41737;41738;41739;41740;41741;41742;41743;41744;41745;41746;41747;41748;41749;41750;41751;41752;41753;41754;42141;42142;42143;42144;42145;42146;42147;42148;42149;42150;42151;42152;42153;42154;42155;42156;42157;42158;42159;42160;42161;42162;42163;42164;42165;42166;42167;42168;42169;42170;42171;42172;42173;42174;42175;42176;42177;42178;42179;42180;42181;42182;42183;42184;42185;42186;42187;42188;42189;42190;42191;42192;42193;42194;42195;42196;42197;42198;42199;42200;42201;42202;42203;42204;42205;42206;42207;42208;42209;42665;42666;42667;42668;42669;42670;42671;42672;42673;42674;42675;42676;42677;42678;42679;42680;42681;42682;42683;42684;42685;42686;42687;42688;42689;42690;42691;42692;42693;42694;42695;42696;42697;42698;42699;42700;42701;42702;42703;42704;42705;42706;42707;42708;42709;42710;42711;42712;42713;42714;42715;42716;42717;42718;42719;42720;42721;42722;42723;42724;42725;42726;42727;42728;42729;42730;42731;42732;42733;42734;42735;42736;42737;42738;42739;42740;42741;42742;42743;42744;42745;42746;42747;42748;42749;42750;42751;42752;42753;42754;42755;42756;42757;42758;42759;42760;42761;42762;42763;42764;42765;42766;42767;42768;42769;42770;42771;42772;42773;42774;42775;42776;42777;42778;42779;42780;42781;42782;42783;42784;42785;42786;42787;42788;42789;42790;42791;42792;42793;42794;42795;42796;42797;42798;42799;42800;42801;42802;42803;42804;42805;42806;42807;42808;42809;42810;42811;42812;42813;42814;42815;42816;42817;42818;42819;42820;42821;42822;42823;42824;42825;42826;42827;42828;42829;42830;42831;42832;42833;42834;42835;42836;42837;42838;42839;42840;42841;42842;42843;42844;42845;42846;42847;42848;42849;42850;42851;42852;42853;42854;42855;42856;42857;42858;42859;42860;42861;42862;42863;42864;42865;42866;42867;42868;42869;42870;42871;42872;42873;42874;42875;42876;42877;42878;42879;42880;42881;42882;42883;42884;42885;42886;42887;42888;42889;42890;42891;42892;42893;42894;42895;42896;42897;42898;42899;42900;42901;42902;42903;42904;42905;42906;42907;42908;42909;42910;42911;42912;42913;42914;42915;42916;42917;42918;42919;42920;42921;42922;42923;42924;42925;42926;42927;42928;42929;42930;42931;42932;42933;42934;42935;42936;42937;42938;42939;42940;42941;42942;42943;42944;42945;42946;42947;42948;42949;42950;42951;42952;42953;42954;42955;42956;42957;42958;42959;42960;42961;42962;42963;42964;42965;42966;42967;42968;42969;42970;42971;42972;42973;42974;42975;42976;42977;42978;42979;42980;42981;42982;42983;42984;42985;42986;42987;42988;42989;42990;42991;42992;42993;42994;42995;42996;42997;42998;42999;43000;43001;43002;43003;43004;43005;43006;43007;43008;43009;43010;43011;43012;43013;43014;43015;43016;43017;43018;43019;43020;43021;43022;43023;43024;43025;43026;43027;43028;43029;43030;43031;43032;43033;43034;43035;43036;43037;43038;43039;43040;43041;43042;43043;43044;43045;43046;43047;43048;43049;43050;43051;43052;43053;43054;43055;43056;43057;43058;43059;43060;43061;43062;43063;43064;43065;43066;43067;43068;43069;43070;43071;43072;43073;43074;43075;43076;43077;43078;43079;43080;43081;43082;43083;43084;43085;43086;43087;43088;43089;43090;43091;43092;43093;43094;43095;43096;43097;43098;43099;43100;43101;43102;43103;43104;43105;43106;43107;43108;43109;43110;43111;43112;43113;43114;43115;43116;43117;43118;43119;43120;43121;43122;43123;43124;43125;43126;43127;43128;43129;43130;43131;43132;43133;43134;43135;43136;43137;43138;43139;43140;43141;43142;43143;43144;43145;43146;43147;43148;43149;43150;43151;43152;43153;43154;43155;43156;43157;43158;43159;43160;43161;43162;43163;43164;43165;43166;43167;43168;43169;43170;43171;43172;43173;43174;43175;43176;43177;43178;43179</t>
  </si>
  <si>
    <t>84;85;86;87;88;89;90;91;92;93;94;95;96;97;98;4989;4990;4991;4992;10311;10312;10313;10314;10315;10316;10317;10318;10319;10320;10321;10322;10323;10324;10325;10326;10327;10328;10329;10330;10331;10332;10333;10334;10335;10336;10337;10338;10339;10340;10341;10342;10343;10344;10345;10346;10347;10348;10349;10350;10351;10352;10353;10354;10355;10356;10357;10358;10359;10360;10361;10362;10363;10364;10365;10366;10367;10368;10369;10370;10371;10372;10373;10374;10375;10376;10377;10378;10379;10380;10381;10382;10383;10384;10385;10386;10387;10388;10389;10390;10391;10392;10393;10394;10395;10396;10397;10398;10399;10400;10401;10402;10403;10404;10405;10406;10407;10408;10409;10410;10411;10412;10413;10414;10415;10416;10417;10418;10419;10420;11120;11121;11122;11123;11124;11125;11126;11127;11128;11129;11130;11131;11132;11133;11134;11135;11136;11137;11138;11139;11140;11141;11142;11143;11144;11145;11146;11147;11148;11149;11150;11151;11152;11153;11154;11155;11156;11157;11158;11159;11160;11161;11162;11163;11164;11165;11166;11167;11168;11169;11170;11171;11172;11173;11174;11175;11176;11177;11178;11179;11180;11181;11182;11183;11184;11185;11186;11187;11188;11189;11190;11191;11192;11193;11194;11195;11196;11197;11198;11199;11200;11201;11202;11203;11204;11205;11206;11207;11208;11209;11210;11211;11212;11213;11214;11215;11216;11217;11218;11219;11220;11221;20436;20437;20438;20439;20440;20441;20442;20443;20444;20445;20446;20447;20448;20449;20450;20451;20452;20453;20454;20455;20456;20457;20458;20459;20460;20461;20462;20463;20464;20465;20466;20467;20468;20469;20470;20471;20472;20473;20474;20475;20476;20477;20478;20479;20480;20481;20482;20483;20484;20485;20486;20487;20488;20489;20490;20491;20492;20493;20494;20495;20496;20497;20498;20499;20500;20501;20502;20503;20504;20505;20506;20507;20508;20509;20510;20511;20512;20513;20514;20515;20516;20517;20518;20519;20520;20521;20522;20523;20524;20525;20526;20527;20528;20529;20530;20531;20532;20533;20534;20535;20536;20537;20538;20539;20540;20541;20542;20543;20544;20545;20546;20547;20548;20549;20550;20551;20552;20553;20554;20555;20556;20557;20558;20559;20560;20561;20562;20563;20564;20565;20566;20567;20568;20569;20570;20571;20572;20573;20574;20575;20576;20577;20578;20579;20580;20581;20582;20583;20584;20585;20586;20587;20588;20589;20590;20591;20592;20593;20594;20595;20596;20597;20598;20599;20600;20601;20602;20603;20604;20605;20606;20607;20608;20609;20610;20611;20612;20613;20614;20615;20616;20617;20618;20619;20620;20621;20622;20623;20624;20625;20626;20627;20628;20629;20630;20631;20632;20633;20634;20635;20636;20637;20638;20639;20640;20641;20642;20643;20644;20645;20646;20647;20648;20649;20650;20651;20652;20653;20654;20655;20656;20657;20658;20659;20660;20661;20662;20663;20664;20665;20666;20667;20668;20669;20670;20671;20672;20673;20674;20675;20676;20677;20678;20679;20680;20681;20682;20683;20684;20685;20686;20687;20688;20689;20690;20691;20692;20693;20694;20695;20696;20697;20698;20699;20700;20701;20702;20703;20704;20705;20706;20707;20708;20709;20710;20711;20712;20713;20714;20715;20716;20717;20718;20719;20720;20721;20722;20723;20724;20725;20726;20727;20728;20729;20730;20731;20732;20733;20734;20735;20736;20737;20738;20739;20740;20741;20742;20743;20744;20745;20746;20747;20748;20749;20939;20940;20941;20942;20943;20944;20945;20946;20947;20948;20949;20950;20951;20952;20953;20954;20955;20956;20957;20958;20959;20960;20961;20962;20963;21178;21179;21180;21181;21182;21183;21184;21185;21186;21187;21188;21189;21190;21191;21192;21193;21194;21195;21196;21197;21198;21199;21200;21201;21202;21203;21204;21205;21206;21207;21208;21209;21210;21211;21212;21213;21214;21215;21216;21217;21218;21219;21220;21221;21222;21223;21224;21225;21226;21227;21228;21229;21230;21231;21232;21233;21234;21235;21236;21237;21238;21239;21240;21241;21242;21243;21244;21245;21246;21247;21248;21249;21250;21251;21252;21253;21254;21255;21256;21257;21258;21259;21260;21261;21262;21263;21264;21265;21266;21267;21268;21269;21270;21271;21272;21273;21274;21275;21276;21277;21278;21279;21280;21281;21282;21283;21284;21285;21286;21287;21288;21289;21290;21291;21292;21293;21294;21295;21296;21297;21298;21299;21300;21301;21302;21303;21304;21305;21306;21307;21308;21309;21310;21311;21312;21313;21314;21315;21316;21317;21318;21319;21320;21321;21322;21323;21324;21325;21326;21327;21328;21329;21330;21331;21332;21333;21334;21335;21336;21337;21338;21339;21340;21341;21342;21343;21344;21345;21346;21347;21348;21349;21350;21351;21352;21353;21354;21355;21356;21357;21358;21359;21360;21361;21362;21363;21364;21365;21366;21367;21368;21369;21370;21371;21372;21373;21374;21375;21376;21377;21378;21379;21380;21381;21382;21383;21384;21385;21386;21387;21388;21389;21390;21391;21392;21393;21394;21395;21396;21397;21398;21399;21400;21401;21402;21403;21404;21405;21406;21407;21408;21409;21410;21411;21412;21413;21414;21415;21416;21417;21418;21419;21420;21421;21422;21423;21424;21425;21426;21427;21428;21429;21430;21431;21432;21433;21434;21435;21436;21437;21438;21439;21440;21441;21442;21443;21444;21445;21446;21447;21448;21449;21450;21451;21452;21453;21454;21455;21456;21457;21458;21459;21460;21461;21462;21463;21464;21465;21466;21467;21468;21469;21470;21471;21472;21473;21474;21475;21476;21477;21478;21479;21480;21481;21482;21483;21484;21485;21486;21487;21488;21489;21490;21491;21492;21493;21494;21495;21496;21497;21498;21499;21500;21501;21502;21503;21504;21505;21506;21507;21508;21509;21510;21511;21512;21513;21514;21515;21516;21517;21518;21519;21520;21521;21522;21523;21524;21525;21526;21527;21528;21529;21530;21531;21532;21533;21534;21535;21536;21537;21538;21539;21540;21541;21542;21543;21544;21545;21546;21547;21548;21549;21550;21551;21552;21553;21554;21555;21556;21557;21558;21559;21560;21561;21562;21563;21564;21565;21566;21567;21568;21569;21570;21571;21572;21573;21574;21575;21576;21577;21578;21579;21580;21581;21582;21583;21584;21585;21586;21587;21588;21589;21590;21591;21592;21593;21594;21595;21596;21597;21598;21599;21600;21601;21602;21603;21604;21605;21606;21607;21608;21609;21610;21611;21612;21613;21614;21615;21616;21617;21618;21619;21620;21621;21622;21623;21624;21625</t>
  </si>
  <si>
    <t>85;4991;10405;11127;20542;20952;21555</t>
  </si>
  <si>
    <t>CON__P02070</t>
  </si>
  <si>
    <t>949;1845;1921;3795;3883</t>
  </si>
  <si>
    <t>True;True;False;False;False</t>
  </si>
  <si>
    <t>972;1878;1955;3873;3961</t>
  </si>
  <si>
    <t>10176;10177;10178;10179;19635;19636;19637;19638;19639;19640;19641;19642;19643;19644;19645;19646;19647;19648;19649;19650;19651;19652;19653;19654;19655;19656;19657;19658;19659;20877;20878;20879;20880;20881;20882;20883;20884;20885;20886;20887;20888;20889;20890;20891;20892;20893;20894;20895;20896;20897;20898;20899;20900;20901;20902;20903;20904;20905;20906;20907;20908;20909;20910;20911;20912;20913;20914;20915;20916;20917;20918;20919;20920;20921;20922;20923;20924;20925;20926;20927;20928;20929;20930;20931;20932;20933;20934;20935;20936;20937;20938;20939;20940;20941;20942;20943;20944;20945;20946;20947;20948;20949;20950;20951;20952;20953;20954;20955;20956;20957;20958;20959;20960;20961;20962;20963;20964;20965;20966;20967;20968;20969;20970;20971;20972;20973;20974;20975;20976;20977;20978;20979;20980;20981;20982;20983;20984;20985;20986;20987;20988;20989;20990;20991;20992;20993;20994;20995;20996;20997;20998;20999;21000;21001;21002;21003;21004;21005;21006;21007;21008;21009;21010;21011;21012;21013;21014;42007;42008;42009;42010;42011;42012;42013;42014;42015;42016;42017;43751;43752;43753;43754;43755;43756;43757</t>
  </si>
  <si>
    <t>4867;9143;9144;9145;9146;9147;9148;9149;9150;9151;9152;9153;9800;9801;9802;9803;9804;9805;9806;9807;9808;9809;9810;9811;9812;9813;9814;9815;9816;9817;9818;9819;9820;9821;9822;9823;9824;9825;9826;9827;9828;9829;9830;9831;9832;9833;9834;9835;9836;9837;9838;9839;9840;9841;9842;9843;9844;9845;9846;9847;9848;9849;9850;9851;9852;9853;9854;9855;9856;9857;9858;9859;9860;9861;9862;9863;9864;9865;9866;9867;9868;9869;9870;9871;9872;9873;9874;9875;9876;9877;9878;9879;9880;9881;9882;9883;9884;9885;9886;9887;9888;9889;9890;9891;9892;9893;9894;9895;9896;9897;9898;9899;9900;9901;9902;9903;9904;9905;9906;9907;9908;9909;9910;9911;9912;9913;9914;9915;9916;9917;9918;9919;9920;9921;9922;9923;9924;9925;9926;9927;9928;9929;9930;9931;9932;9933;9934;9935;9936;9937;9938;9939;9940;9941;9942;9943;9944;9945;9946;9947;9948;9949;9950;9951;9952;9953;9954;9955;9956;9957;9958;9959;9960;9961;9962;9963;9964;9965;9966;9967;9968;9969;20883;20884;20885;20886;20887;20888;20889;20890;20891;20892;21932;21933;21934;21935;21936</t>
  </si>
  <si>
    <t>4867;9151;9839;20883;21936</t>
  </si>
  <si>
    <t>CON__P02533;CON__P19012;CON__A2A4G1;CON__Q9Z2K1;CON__Q3ZAW8;CON__P35900;CON__Q9D312;CON__Q8N1A0</t>
  </si>
  <si>
    <t>CON__P02533</t>
  </si>
  <si>
    <t>22;7;7;7;7;3;3;1</t>
  </si>
  <si>
    <t>18;4;3;5;5;3;3;1</t>
  </si>
  <si>
    <t>2;0;0;0;0;0;0;0</t>
  </si>
  <si>
    <t>472;456;456;469;474;424;431;295</t>
  </si>
  <si>
    <t>96;142;159;247;576;881;1198;1203;1599;1740;1756;1757;1805;1806;1899;2401;3140;3141;3717;3886;3990;4006</t>
  </si>
  <si>
    <t>True;True;True;True;True;True;True;True;True;False;False;False;True;True;True;True;True;True;True;True;False;True</t>
  </si>
  <si>
    <t>97;148;166;256;593;901;1224;1229;1629;1771;1787;1788;1838;1839;1933;2449;3203;3204;3791;3964;4068;4084</t>
  </si>
  <si>
    <t>1184;1185;1186;1187;1188;1189;1190;1701;1702;1703;1704;1705;1706;1707;1708;1709;1710;1711;1712;1713;1714;1715;1716;1717;1718;1945;1946;1947;1948;1949;1950;2940;2941;2942;2943;2944;2945;6286;6287;6288;6289;6290;6291;6292;6293;6294;6295;6296;6297;6298;6299;9382;9383;9384;9385;9386;9387;9388;9389;9390;9391;9392;9393;9394;9395;9396;9397;9398;12760;12761;12762;12763;12764;12808;12809;12810;12811;12812;12813;12814;12815;16894;16895;16896;16897;16898;16899;16900;16901;16902;16903;18438;18439;18440;18441;18442;18443;18444;18445;18446;18447;18448;18449;18450;18451;18452;18584;18585;18586;18587;18588;18589;18590;18591;18592;18593;18594;18595;18596;18597;18598;18599;18600;18601;18602;18603;18604;18605;18606;18607;18608;18609;18610;19131;19132;19133;19134;19135;19136;19137;19138;19139;19140;19141;19142;19143;19144;19145;19146;19147;19148;19149;19150;19151;19152;19153;19154;20624;20625;20626;20627;20628;20629;26816;26817;26818;26819;26820;26821;33925;33926;33927;33928;33929;33930;33931;33932;33933;33934;33935;33936;33937;33938;33939;33940;33941;33942;33943;33944;33945;33946;33947;33948;33949;33950;33951;33952;33953;33954;40587;40588;40589;40590;40591;40592;40593;40594;40595;40596;40597;40598;43784;43785;43786;43787;43788;43789;43790;43791;43792;43793;43794;43795;43796;43797;43798;43799;43800;43801;44947;44948;44949;44950;44951;44952;44953;44954;44955;44956;44957;44958;44959;45083;45084;45085;45086;45087;45088</t>
  </si>
  <si>
    <t>639;640;641;642;643;644;645;909;910;911;912;913;914;915;916;1019;1594;3082;3083;3084;4494;4495;4496;4497;4498;4499;4500;4501;4502;4503;4504;4505;4506;4507;4508;4509;4510;4511;4512;4513;4514;6097;6114;6115;6116;6117;7975;7976;7977;7978;7979;7980;8580;8581;8582;8583;8584;8585;8649;8650;8651;8652;8653;8654;8655;8656;8657;8658;8659;8660;8661;8662;8663;8664;8665;8666;8903;8904;8905;8906;8907;8908;8909;8910;8911;8912;8913;8914;8915;8916;8917;8918;8919;9680;9681;9682;9683;9684;9685;9686;13270;13271;13272;16519;16520;20185;20186;20187;20188;21950;21951;21952;21953;21954;21955;21956;22488;22489;22547;22548</t>
  </si>
  <si>
    <t>643;914;1019;1594;3083;4504;6097;6115;7978;8580;8651;8663;8903;8918;9682;13270;16519;16520;20187;21953;22489;22547</t>
  </si>
  <si>
    <t>-1;-1;-1;-1;-1;-1;-1;-1</t>
  </si>
  <si>
    <t>CON__P02538</t>
  </si>
  <si>
    <t>22;26;74;150;535;913;921;1173;1200;1209;1584;1789;1901;2502;2509;2983;3021;3183;3304;3493;3494;4019;4059</t>
  </si>
  <si>
    <t>False;False;False;False;False;False;False;True;False;False;False;False;False;False;False;False;False;True;False;False;False;False;False</t>
  </si>
  <si>
    <t>22;26;74;157;548;934;942;1199;1226;1235;1614;1821;1935;2552;2559;3044;3082;3247;3371;3562;3563;4098;4138</t>
  </si>
  <si>
    <t>329;330;331;332;333;334;335;336;337;338;377;378;379;380;381;382;383;945;946;947;948;949;950;1806;1807;1808;1809;1810;1811;1812;1813;1814;1815;1816;5796;5797;5798;5799;5800;5801;9706;9707;9708;9709;9710;9711;9712;9713;9714;9715;9716;9717;9718;9719;9720;9721;9722;9723;9785;9786;9787;9788;9789;9790;9791;9792;9793;9794;9795;9796;9797;9798;9799;9800;9801;9802;9803;9804;9805;9806;9807;9808;12518;12519;12520;12771;12772;12773;12774;12775;12776;12777;12778;12779;12780;12781;12782;12861;12862;12863;12864;12865;12866;12867;12868;12869;12870;12871;12872;16709;16710;16711;16712;16713;16714;18975;18976;18977;18978;18979;18980;20658;20659;20660;20661;20662;20663;20664;27675;27676;27677;27678;27679;27680;27681;27682;27683;27684;27685;27686;27759;27760;27761;27762;27763;27764;27765;27766;27767;27768;27769;27770;27771;27772;27773;27774;27775;32152;32153;32154;32155;32156;32157;32158;32159;32160;32161;32162;32675;32676;32677;32678;32679;32680;34398;34399;34400;34401;34402;34403;34404;34405;34406;35707;35708;35709;35710;35711;38263;38264;38265;38266;38267;38268;38269;38270;38271;38272;38273;38274;38275;38276;38277;38278;38279;38280;38281;38282;38283;38284;38285;38286;38287;38288;38289;38290;38291;38292;38293;38294;38295;38296;38297;38298;38299;38300;38301;45191;45192;45193;45194;45195;45196;45197;45198;45199;45200;45201;45202;45203;45204;45668;45669;45670;45671;45672;45673;45674;45675;45676;45677;45678;45679;45680;45681</t>
  </si>
  <si>
    <t>200;201;202;219;220;221;222;223;224;532;533;534;535;536;537;972;2902;4673;4674;4675;4676;4713;4714;4715;4716;4717;4718;4719;4720;4721;4722;4723;5994;5995;5996;6100;6101;6129;6130;6131;6132;6133;6134;6135;6136;7894;7895;7896;7897;7898;7899;8835;9704;9705;13656;13657;13658;13659;13695;13696;13697;13698;13699;15705;15955;15956;15957;15958;15959;16740;16741;16742;17326;17327;19085;19086;19087;19088;19089;19090;19091;19092;19093;19094;19095;19096;19097;22601;22602;22835;22836;22837;22838;22839;22840;22841</t>
  </si>
  <si>
    <t>202;219;537;972;2902;4676;4720;5994;6101;6130;7895;8835;9704;13659;13696;15705;15955;16742;17326;19088;19096;22602;22837</t>
  </si>
  <si>
    <t>CON__P02584</t>
  </si>
  <si>
    <t>508;512;3639</t>
  </si>
  <si>
    <t>520;524;3709</t>
  </si>
  <si>
    <t>5482;5483;5484;5485;5486;5487;5488;5489;5490;5491;5492;5493;5494;5495;5496;5497;5498;5537;39750;39751;39752;39753;39754;39755;39756;39757;39758;39759;39760;39761;39762;39763</t>
  </si>
  <si>
    <t>2785;2786;2797;19781</t>
  </si>
  <si>
    <t>2786;2797;19781</t>
  </si>
  <si>
    <t>19;20</t>
  </si>
  <si>
    <t>86;114</t>
  </si>
  <si>
    <t>CON__P02768-1</t>
  </si>
  <si>
    <t>1;2;3;5;15;16;31;32;196;215;216;218;289;405;540;607;677;879;972;1011;1294;1708;1722;1733;1739;1764;1772;1773;1885;2023;2055;2066;2073;2074;2078;2195;2299;2300;2984;2985;3004;3042;3067;3087;3089;3094;3196;3261;3262;3773;3835;3857;3858;3942;4096;4121;4142;4204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</si>
  <si>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</si>
  <si>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1;2;3;5;15;16;31;32;203;204;223;224;226;299;416;554;624;694;899;995;1034;1321;1738;1753;1764;1770;1795;1804;1805;1919;2058;2090;2101;2108;2109;2113;2236;2347;2348;3045;3046;3065;3103;3128;3149;3151;3156;3261;3326;3327;3851;3913;3935;3936;4020;4175;4200;4221;4284</t>
  </si>
  <si>
    <t>10;11;12;13;14;15;16;17;18;19;20;21;22;23;24;25;26;27;28;29;30;31;32;33;34;35;36;37;38;39;40;41;53;54;55;56;57;58;59;60;61;62;63;64;65;66;67;68;69;70;181;182;183;184;185;186;187;188;189;190;191;192;193;194;195;196;197;198;199;200;201;202;203;204;205;206;207;208;209;210;211;212;213;214;215;216;217;218;219;220;221;222;223;224;225;226;227;228;229;230;231;232;233;234;235;236;237;238;239;240;241;242;243;244;245;246;247;248;249;250;251;252;253;254;255;256;257;258;259;433;434;435;436;437;438;439;440;441;442;443;444;445;446;447;448;449;450;451;452;453;454;455;456;457;458;459;460;461;462;463;464;465;466;467;468;469;470;471;472;473;474;475;476;477;2340;2341;2342;2343;2344;2345;2346;2347;2348;2349;2350;2351;2352;2353;2354;2355;2356;2357;2358;2359;2360;2361;2362;2363;2364;2365;2366;2367;2368;2369;2370;2371;2372;2373;2374;2375;2376;2377;2378;2379;2380;2381;2382;2383;2384;2385;2386;2387;2388;2389;2390;2391;2586;2587;2588;2589;2590;2591;2592;2593;2594;2595;2596;2597;2598;2599;2600;2601;2602;2603;2604;2605;2606;2607;2608;2609;2610;2611;2612;2613;2614;2615;2616;2617;2618;2619;2620;2621;2622;2623;2624;2625;2626;2627;2628;2629;2630;2631;2632;2633;2634;2635;2636;2637;2638;2644;2645;2646;2647;2648;2649;2650;2651;2652;2653;2654;2655;2656;2657;2658;2659;2660;2661;3330;3331;3332;3333;3334;3335;3336;3337;3338;3339;3340;3341;3342;3343;3344;3345;3346;3347;4461;4462;4463;4464;4465;4466;4467;4468;4469;4470;4471;4472;4473;4474;4475;4476;4477;4478;4479;4480;4481;4482;4483;4484;4485;4486;4487;4488;4489;4490;4491;4492;4493;4494;4495;5855;5856;5857;6601;6602;6603;6604;6605;6606;6607;6608;6609;6610;6611;6612;6613;6614;6615;6616;6617;6618;6619;6620;6621;6622;6623;6624;6625;6626;6627;6628;6629;6630;6631;6632;6633;6634;6635;6636;7319;7320;7321;7322;7323;7324;7325;7326;7327;7328;7329;7330;7331;7332;7333;7334;7335;7336;7337;7338;7339;7340;7341;7342;7343;7344;7345;9354;9355;9356;9357;9358;9359;9360;9361;9362;9363;9364;9365;9366;9367;9368;9369;10372;10373;10374;10375;10376;10377;10378;10379;10380;10381;10382;10383;10384;10385;10386;10387;10388;10389;10390;10391;10392;10393;10394;10395;10396;10397;10398;10399;10400;10401;10402;10403;10404;10405;10406;10407;10783;10784;10785;10786;10787;10788;10789;10790;10791;10792;10793;10794;10795;10796;10797;10798;10799;10800;10801;10802;10803;10804;10805;10806;10807;10808;10809;10810;10811;10812;10813;10814;10815;10816;10817;13807;13808;13809;13810;13811;13812;13813;13814;13815;13816;13817;13818;13819;13820;13821;13822;13823;13824;18037;18038;18039;18040;18041;18042;18043;18044;18045;18046;18047;18048;18049;18050;18208;18209;18210;18211;18212;18213;18214;18215;18216;18217;18218;18219;18220;18221;18222;18223;18224;18225;18226;18227;18228;18331;18332;18333;18334;18335;18336;18337;18338;18339;18340;18341;18342;18343;18344;18345;18346;18347;18348;18349;18350;18351;18352;18353;18354;18355;18356;18357;18358;18359;18360;18361;18362;18363;18364;18365;18366;18367;18368;18369;18370;18371;18372;18373;18374;18375;18376;18377;18378;18379;18380;18381;18382;18383;18384;18385;18386;18387;18388;18389;18422;18423;18424;18425;18426;18427;18428;18429;18430;18431;18432;18433;18434;18435;18436;18437;18676;18677;18678;18679;18680;18681;18682;18683;18684;18685;18686;18687;18688;18689;18690;18691;18692;18693;18694;18695;18696;18697;18698;18699;18700;18701;18702;18703;18704;18705;18706;18707;18708;18709;18756;18757;18758;18759;18760;18761;18762;18763;18764;18765;18766;18767;18768;18769;18770;18771;18772;18773;18774;18775;18776;18777;18778;18779;18780;18781;18782;18783;18784;18785;18786;18787;18788;18789;18790;18791;18792;18793;18794;18795;18796;18797;18798;18799;18800;18801;18802;18803;18804;20416;20417;20418;20419;20420;20421;20422;20423;20424;20425;20426;20427;20428;20429;20430;20431;20432;20433;20434;20435;20436;20437;20438;20439;20440;20441;20442;20443;20444;20445;20446;20447;20448;20449;20450;20451;20452;20453;20454;20455;20456;20457;20458;20459;20460;20461;20462;20463;20464;20465;20466;20467;20468;20469;20470;22225;22226;22227;22228;22229;22230;22231;22232;22233;22697;22698;22699;22700;22701;22702;22703;22704;22705;22706;22707;22708;22709;22710;22711;22712;22713;22714;22809;22810;22811;22812;22813;22814;22815;22816;22817;22818;22819;22820;22821;22822;22823;22824;22825;22826;22903;22904;22905;22906;22907;22908;22909;22910;22911;22912;22913;22914;22915;22916;22917;22918;22919;22920;22921;22922;22923;22924;22955;22956;22957;22958;22959;22960;22961;22962;22963;22964;22965;22966;22967;22968;22969;22970;22971;22972;22973;22974;22975;22976;22977;22978;22979;22980;22981;22982;22983;22984;22985;22986;22987;22988;22989;22990;24240;24241;24242;24243;24244;24245;24246;24247;24248;24249;24250;24251;25833;25834;25835;25836;25837;25838;25839;25840;25841;25842;25843;25844;25845;25846;25847;25848;25849;25850;25851;25852;25853;25854;25855;25856;25857;25858;25859;25860;25861;25862;25863;25864;25865;25866;25867;25868;25869;25870;25871;25872;25873;25874;25875;25876;25877;25878;25879;25880;25881;25882;25883;25884;25885;25886;25887;25888;25889;25890;25891;25892;25893;25894;25895;25896;25897;25898;25899;25900;25901;25902;25903;25904;25905;25906;25907;25908;32163;32164;32165;32166;32167;32168;32169;32170;32171;32172;32173;32174;32175;32176;32177;32178;32179;32180;32181;32182;32183;32184;32185;32186;32187;32188;32189;32190;32191;32192;32193;32194;32195;32196;32197;32198;32199;32200;32201;32202;32203;32204;32205;32206;32207;32208;32209;32210;32211;32212;32213;32214;32215;32216;32217;32218;32219;32220;32221;32222;32223;32224;32225;32226;32227;32447;32448;32449;32450;32902;32903;32904;32905;32906;32907;32908;32909;32910;32911;32912;32913;32914;32915;32916;32917;32918;32919;32920;32921;32922;32923;32924;32925;32926;32927;32928;32929;32930;32931;32932;32933;32934;32935;32936;32937;33171;33172;33173;33174;33175;33176;33177;33178;33179;33180;33181;33182;33183;33184;33185;33186;33187;33347;33348;33349;33350;33351;33352;33353;33354;33355;33356;33357;33358;33359;33360;33361;33362;33363;33364;33365;33366;33367;33368;33369;33385;33386;33387;33388;33389;33390;33391;33392;33393;33394;33432;33433;33434;33435;33436;33437;33438;33439;33440;33441;33442;33443;33444;33445;33446;33447;33448;33449;33450;33451;33452;33453;33454;33455;33456;33457;33458;33459;33460;33461;33462;33463;33464;33465;33466;33467;33468;33469;33470;33471;33472;33473;33474;33475;33476;33477;33478;33479;33480;33481;33482;33483;33484;33485;33486;33487;33488;33489;33490;33491;33492;33493;33494;33495;33496;34554;34555;34556;34557;34558;34559;34560;34561;35185;35186;35187;35188;35189;35190;35191;35192;35193;35194;35195;35196;35197;35198;35199;35200;35201;35202;35203;35204;35205;35206;35207;35208;35209;35210;35211;35212;35213;35214;35215;35216;41159;41160;41161;41162;41163;41164;41165;41166;41167;41168;41169;41170;41171;41172;41173;41174;41175;41176;41177;41178;41179;41180;41181;41182;41183;41184;41185;41186;41187;41188;41189;41190;41191;41192;41193;41194;42499;42500;42501;42502;42503;42504;42505;42506;42507;42508;42509;42510;42511;42512;42513;42514;42515;42516;42517;42518;42519;42520;42521;42522;42523;42524;42525;42526;43330;43331;43332;43333;43334;43335;43336;43337;43338;43339;43340;43341;43342;43343;43344;43345;43346;43347;43348;43349;43350;43351;43352;43353;43354;43355;43356;43357;43358;43359;43360;43361;43362;43363;43364;43365;43366;43367;43368;43369;43370;43371;43372;43373;43374;43375;43376;43377;43378;43379;43380;43381;43382;43383;43384;43385;43386;43387;43388;43389;43390;43391;43392;43393;43394;43395;43396;43397;43398;43399;43400;43401;43402;43403;43404;44446;44447;44448;44449;44450;44451;44452;44453;44454;44455;44456;44457;44458;44459;44460;44461;44462;44463;46113;46114;46115;46116;46117;46118;46119;46120;46121;46122;46123;46124;46125;46126;46127;46128;46129;46130;46131;46132;46133;46134;46135;46136;46137;46138;46361;46362;46363;46364;46365;46366;46367;46368;46369;46370;46371;46372;46373;46374;46375;46376;46377;46378;46379;46380;46381;46382;46383;46384;46385;46595;46596;46597;46598;46599;46600;46601;46602;46603;46604;46605;46606;46607;46608;46609;46610;46611;46612;46613;46614;46615;46616;46617;46618;46619;46620;46621;46622;46623;46624;47177;47178;47179;47180;47181;47182;47183;47184;47185;47186</t>
  </si>
  <si>
    <t>2;3;4;5;6;7;8;9;10;11;12;13;14;15;16;17;18;19;20;21;22;29;30;31;32;33;99;100;101;102;103;104;105;106;107;108;109;110;111;112;113;114;115;116;117;118;119;120;121;122;123;124;125;126;127;128;129;130;131;132;133;134;135;136;137;138;139;140;141;142;143;144;145;146;147;148;149;150;151;152;153;154;155;156;157;158;159;160;161;162;163;164;165;166;167;168;169;250;251;252;253;254;255;256;257;258;259;260;261;262;263;264;265;266;267;268;269;270;271;272;273;274;275;276;277;278;279;280;281;282;283;1259;1260;1261;1262;1263;1264;1265;1266;1267;1268;1269;1270;1271;1272;1273;1274;1275;1276;1277;1278;1279;1280;1281;1282;1283;1284;1285;1286;1287;1288;1289;1290;1291;1292;1293;1294;1295;1370;1371;1372;1373;1374;1375;1376;1377;1378;1379;1380;1381;1382;1383;1384;1385;1386;1387;1388;1389;1390;1391;1392;1393;1394;1395;1396;1397;1398;1399;1400;1401;1402;1403;1404;1405;1406;1407;1408;1409;1410;1411;1412;1413;1414;1415;1416;1417;1418;1419;1420;1421;1422;1423;1424;1431;1432;1433;1434;1435;1436;1437;1438;1439;1799;1800;1801;1802;2322;2323;2324;2325;2326;2327;2328;2329;2330;2331;2332;2333;2917;3223;3224;3225;3226;3227;3228;3229;3230;3231;3232;3233;3234;3235;3236;3237;3238;3239;3558;3559;3560;3561;3562;3563;3564;3565;3566;3567;3568;3569;3570;4477;4478;4479;4480;4481;4482;4483;4484;4485;4486;4487;4488;4935;4936;4937;4938;4939;4940;4941;4942;4943;4944;4945;4946;4947;4948;4949;4950;4951;4952;4953;4954;4955;4956;4957;4958;4959;4960;4961;4962;4963;4964;4965;4966;4967;4968;4969;5134;5135;5136;5137;5138;5139;5140;5141;5142;5143;5144;5145;5146;5147;5148;5149;5150;5151;5152;5153;6581;6582;6583;6584;6585;6586;6587;6588;6589;6590;6591;6592;8416;8417;8418;8419;8490;8491;8492;8493;8494;8495;8496;8497;8498;8499;8500;8501;8502;8503;8504;8505;8506;8528;8529;8530;8531;8532;8533;8534;8535;8536;8537;8538;8539;8540;8541;8542;8543;8544;8545;8546;8547;8548;8549;8550;8551;8552;8553;8554;8555;8556;8557;8558;8559;8560;8561;8562;8571;8572;8573;8574;8575;8576;8577;8578;8579;8689;8690;8691;8692;8693;8694;8695;8696;8697;8698;8699;8700;8701;8702;8703;8704;8705;8706;8707;8708;8709;8710;8731;8732;8733;8734;8735;8736;8737;8738;8739;8740;8741;8742;8743;8744;8745;8746;8747;8748;8749;8750;8751;8752;8753;9572;9573;9574;9575;9576;9577;9578;9579;9580;9581;9582;9583;9584;9585;9586;9587;9588;9589;9590;9591;9592;9593;9594;9595;9596;9597;9598;9599;9600;9601;9602;9603;9604;9605;9606;9607;9608;9609;9610;9611;9612;9613;9614;9615;9616;9617;10543;10544;10767;10768;10769;10770;10771;10772;10773;10774;10775;10776;10829;10830;10831;10832;10833;10834;10835;10836;10837;10838;10839;10840;10841;10867;10868;10869;10870;10871;10872;10873;10894;10895;10896;10897;10898;10899;10900;10901;10902;10903;10904;10905;10906;10907;10908;10909;10910;10911;11460;11461;12843;12844;12845;12846;12847;12848;12849;12850;12851;12852;12853;12854;12855;12856;12857;12858;12859;12860;12861;12862;12863;12864;12865;12866;12867;12868;12869;12870;12871;12872;12873;12874;12875;12876;12877;12878;12879;12880;12881;12882;12883;12884;12885;12886;12887;12888;12889;12890;12891;12892;12893;12894;12895;15706;15707;15708;15709;15710;15711;15712;15713;15714;15715;15716;15717;15718;15719;15720;15721;15722;15723;15724;15725;15726;15727;15728;15729;15730;15731;15732;15733;15734;15735;15854;16058;16059;16060;16061;16062;16063;16064;16065;16066;16067;16068;16069;16070;16071;16072;16073;16074;16075;16076;16077;16078;16079;16080;16081;16082;16083;16084;16085;16086;16087;16088;16089;16090;16091;16092;16093;16187;16188;16189;16190;16191;16192;16193;16194;16195;16196;16197;16198;16199;16255;16256;16257;16258;16259;16260;16261;16262;16263;16264;16271;16302;16303;16304;16305;16306;16307;16308;16309;16310;16311;16312;16313;16314;16315;16316;16317;16318;16319;16320;16321;16322;16323;16324;16325;16326;16327;16328;16329;16330;16331;16332;16333;16334;16335;16336;16812;16813;17077;17078;17079;17080;17081;17082;17083;17084;17085;17086;17087;17088;17089;17090;17091;17092;17093;17094;17095;17096;17097;17098;17099;17100;17101;17102;17103;17104;17105;17106;17107;17108;17109;17110;17111;17112;17113;17114;17115;17116;17117;20407;20408;20409;20410;20411;20412;20413;20414;20415;20416;20417;20418;20419;20420;20421;20422;20423;20424;20425;20426;20427;20428;20429;20430;21099;21100;21101;21102;21103;21104;21105;21106;21107;21108;21109;21110;21111;21112;21113;21114;21115;21116;21117;21118;21119;21120;21121;21122;21123;21124;21693;21694;21695;21696;21697;21698;21699;21700;21701;21702;21703;21704;21705;21706;21707;21708;21709;21710;21711;21712;21713;21714;21715;21716;21717;21718;21719;21720;21721;21722;21723;21724;21725;21726;21727;21728;21729;21730;21731;21732;21733;21734;21735;21736;21737;21738;21739;21740;21741;21742;21743;21744;21745;21746;21747;21748;21749;21750;21751;21752;21753;21754;21755;21756;21757;21758;21759;21760;21761;21762;21763;21764;21765;21766;21767;21768;22264;22265;22266;22267;22268;22269;22270;22271;22272;22273;22274;22275;22276;22277;22278;22279;22280;22281;22282;22283;22284;23049;23050;23051;23052;23053;23054;23055;23056;23057;23058;23059;23060;23061;23062;23063;23181;23182;23183;23184;23185;23186;23187;23188;23189;23190;23272;23273;23274;23275;23276;23277;23278;23279;23280;23281;23282;23283;23284;23285;23286;23287;23288;23289;23290;23291;23292;23293;23294;23532;23533;23534;23535;23536;23537;23538;23539;23540</t>
  </si>
  <si>
    <t>2;20;22;31;117;136;255;283;1272;1375;1392;1433;1802;2323;2917;3225;3564;4485;4961;5146;6581;8418;8499;8551;8578;8705;8731;8752;9581;10543;10772;10832;10867;10871;10898;11460;12850;12887;15710;15732;15854;16084;16188;16257;16271;16310;16813;17077;17117;20411;21115;21704;21755;22282;23061;23188;23282;23533</t>
  </si>
  <si>
    <t>21;22</t>
  </si>
  <si>
    <t>353;572</t>
  </si>
  <si>
    <t>CON__P02769</t>
  </si>
  <si>
    <t>34;218;251;293;404;589;606;608;878;907;971;1057;1290;1721;1733;1766;1826;1884;1889;2021;2064;2078;2196;2301;2302;3066;3095;3195;3260;3756;3942;4095;4142;4152</t>
  </si>
  <si>
    <t>True;False;True;True;True;True;True;True;True;True;True;True;True;True;False;True;True;True;True;True;True;False;True;True;True;True;True;True;True;True;False;True;False;True</t>
  </si>
  <si>
    <t>34;226;260;303;415;606;623;625;898;928;994;1080;1317;1752;1764;1797;1859;1918;1923;2056;2099;2113;2237;2238;2349;2350;3127;3157;3260;3325;3832;3833;4020;4174;4221;4232</t>
  </si>
  <si>
    <t>489;490;491;492;493;494;495;496;497;498;499;500;501;502;503;504;505;506;507;508;509;510;511;512;513;514;515;516;517;518;519;520;521;522;523;524;525;526;527;528;2644;2645;2646;2647;2648;2649;2650;2651;2652;2653;2654;2655;2656;2657;2658;2659;2660;2661;2954;2955;2956;2957;2958;2959;2960;2961;2962;2963;2964;2965;2966;2967;2968;2969;3372;3373;3374;3375;3376;3377;3378;3379;3380;3381;3382;3383;3384;3385;3386;3387;3388;3389;3390;3391;3392;3393;3394;3395;3396;3397;3398;3399;3400;3401;3402;3403;3404;3405;4447;4448;4449;4450;4451;4452;4453;4454;4455;4456;4457;4458;4459;4460;6397;6398;6399;6400;6401;6402;6403;6404;6405;6406;6407;6408;6409;6410;6411;6412;6413;6414;6566;6567;6568;6569;6570;6571;6572;6573;6574;6575;6576;6577;6578;6579;6580;6581;6582;6583;6584;6585;6586;6587;6588;6589;6590;6591;6592;6593;6594;6595;6596;6597;6598;6599;6600;6637;6638;6639;6640;6641;6642;6643;6644;6645;6646;6647;6648;6649;6650;6651;6652;6653;6654;6655;6656;6657;6658;6659;6660;6661;6662;6663;6664;6665;9338;9339;9340;9341;9342;9343;9344;9345;9346;9347;9348;9349;9350;9351;9352;9353;9651;9652;9653;9654;9655;9656;9657;9658;9659;9660;9661;9662;9663;9664;9665;10369;10370;10371;11351;11352;11353;11354;11355;11356;11357;11358;11359;11360;11361;11362;11363;11364;13767;13768;13769;13770;13771;13772;13773;13774;13775;13776;13777;13778;13779;13780;13781;13782;13783;13784;13785;13786;13787;18187;18188;18189;18190;18191;18192;18193;18194;18195;18196;18197;18198;18199;18200;18201;18202;18203;18204;18205;18206;18207;18331;18332;18333;18334;18335;18336;18337;18338;18339;18340;18341;18342;18343;18344;18345;18346;18347;18348;18349;18350;18351;18352;18353;18354;18355;18356;18357;18358;18359;18360;18361;18362;18363;18364;18365;18366;18367;18368;18369;18370;18371;18372;18373;18374;18375;18376;18377;18378;18379;18380;18381;18382;18383;18384;18385;18386;18387;18388;18389;18713;18714;18715;18716;18717;18718;18719;18720;18721;18722;18723;18724;18725;18726;19462;19463;19464;19465;19466;19467;19468;19469;19470;19471;19472;19473;19474;19475;19476;19477;19478;19479;20414;20415;20500;20501;20502;20503;20504;20505;20506;20507;20508;20509;20510;20511;20512;20513;20514;20515;20516;20517;20518;20519;22210;22211;22212;22213;22214;22215;22216;22217;22792;22793;22794;22795;22796;22797;22798;22799;22800;22801;22802;22803;22804;22805;22806;22807;22955;22956;22957;22958;22959;22960;22961;22962;22963;22964;22965;22966;22967;22968;22969;22970;22971;22972;22973;22974;22975;22976;22977;22978;22979;22980;22981;22982;22983;22984;22985;22986;22987;22988;22989;22990;24252;24253;24254;24255;24256;24257;24258;24259;24260;24261;24262;24263;24264;24265;24266;24267;24268;24269;24270;24271;24272;24273;24274;24275;24276;24277;24278;24279;25909;25910;25911;25912;25913;25914;25915;25916;25917;25918;25919;25920;25921;25922;25923;25924;25925;25926;25927;25928;25929;25930;25931;25932;25933;25934;25935;25936;25937;25938;33154;33155;33156;33157;33158;33159;33160;33161;33162;33163;33164;33165;33166;33167;33168;33169;33170;33497;33498;33499;33500;33501;33502;33503;33504;33505;33506;33507;33508;33509;33510;33511;33512;33513;33514;33515;33516;33517;33518;33519;33520;33521;33522;34551;34552;34553;35154;35155;35156;35157;35158;35159;35160;35161;35162;35163;35164;35165;35166;35167;35168;35169;35170;35171;35172;35173;35174;35175;35176;35177;35178;35179;35180;35181;35182;35183;35184;40966;40967;40968;40969;40970;40971;40972;40973;40974;40975;40976;40977;40978;40979;40980;40981;40982;40983;40984;40985;40986;44446;44447;44448;44449;44450;44451;44452;44453;44454;44455;44456;44457;44458;44459;44460;44461;44462;44463;46100;46101;46102;46103;46104;46105;46106;46107;46108;46109;46110;46111;46112;46595;46596;46597;46598;46599;46600;46601;46602;46603;46604;46605;46606;46607;46608;46609;46610;46611;46612;46613;46614;46615;46616;46617;46618;46619;46620;46621;46622;46623;46624;46713;46714;46715;46716;46717;46718;46719;46720;46721;46722;46723;46724;46725;46726;46727;46728;46729;46730</t>
  </si>
  <si>
    <t>287;288;289;290;291;292;293;294;295;296;297;298;299;300;301;302;303;304;1431;1432;1433;1434;1435;1436;1437;1438;1439;1600;1601;1602;1603;1604;1814;1815;1816;1817;1818;1819;1820;1821;1822;1823;1824;1825;1826;1827;1828;1829;1830;1831;1832;1833;2319;2320;2321;3125;3126;3127;3128;3129;3130;3131;3132;3133;3134;3212;3213;3214;3215;3216;3217;3218;3219;3220;3221;3222;3240;3241;3242;3243;3244;4468;4469;4470;4471;4472;4473;4474;4475;4476;4647;4648;4649;4650;4651;4652;4653;4654;4655;4656;4657;4658;4659;4660;4934;5382;5383;5384;5385;5386;5387;5388;5389;5390;6562;6563;6564;6565;6566;6567;6568;6569;6570;6571;6572;6573;6574;8485;8486;8487;8488;8489;8528;8529;8530;8531;8532;8533;8534;8535;8536;8537;8538;8539;8540;8541;8542;8543;8544;8545;8546;8547;8548;8549;8550;8551;8552;8553;8554;8555;8556;8557;8558;8559;8560;8561;8562;8712;8713;8714;8715;8716;9067;9068;9069;9070;9071;9072;9073;9074;9075;9076;9077;9078;9079;9080;9571;9622;9623;9624;9625;9626;9627;9628;9629;9630;9631;9632;9633;9634;9635;9636;9637;10537;10538;10539;10540;10541;10817;10818;10819;10820;10821;10822;10823;10824;10825;10826;10827;10894;10895;10896;10897;10898;10899;10900;10901;10902;10903;10904;10905;10906;10907;10908;10909;10910;10911;11462;11463;11464;11465;11466;11467;11468;11469;11470;11471;12896;12897;12898;12899;12900;12901;12902;12903;12904;12905;12906;12907;16181;16182;16183;16184;16185;16186;16337;16338;16339;16340;16341;16342;16343;16344;16345;16346;16347;16348;16349;16350;16351;16352;16353;16354;16355;16356;16357;16358;16359;16360;16361;16811;17059;17060;17061;17062;17063;17064;17065;17066;17067;17068;17069;17070;17071;17072;17073;17074;17075;17076;20317;20318;20319;20320;20321;20322;20323;20324;20325;20326;20327;22264;22265;22266;22267;22268;22269;22270;22271;22272;22273;22274;22275;22276;22277;22278;22279;22280;22281;22282;22283;22284;23036;23037;23038;23039;23040;23041;23042;23043;23044;23045;23046;23047;23048;23272;23273;23274;23275;23276;23277;23278;23279;23280;23281;23282;23283;23284;23285;23286;23287;23288;23289;23290;23291;23292;23293;23294;23324;23325;23326;23327;23328;23329;23330;23331;23332;23333;23334;23335</t>
  </si>
  <si>
    <t>299;1433;1602;1833;2319;3126;3221;3244;4469;4648;4934;5388;6565;8489;8551;8714;9074;9571;9623;10537;10821;10898;11465;12901;12903;16183;16346;16811;17068;20318;22282;23040;23282;23325</t>
  </si>
  <si>
    <t>23;24</t>
  </si>
  <si>
    <t>469;571</t>
  </si>
  <si>
    <t>CON__P04259</t>
  </si>
  <si>
    <t>22;26;150;172;535;913;921;1200;1209;1584;1789;1901;2502;2509;2594;2983;3021;3182;3304;3493;3494;4019;4059</t>
  </si>
  <si>
    <t>False;False;False;True;False;False;False;False;False;False;False;False;False;False;False;False;False;False;False;False;False;False;False</t>
  </si>
  <si>
    <t>22;26;157;179;548;934;942;1226;1235;1614;1821;1935;2552;2559;2647;3044;3082;3246;3371;3562;3563;4098;4138</t>
  </si>
  <si>
    <t>329;330;331;332;333;334;335;336;337;338;377;378;379;380;381;382;383;1806;1807;1808;1809;1810;1811;1812;1813;1814;1815;1816;2064;2065;2066;2067;2068;2069;2070;2071;5796;5797;5798;5799;5800;5801;9706;9707;9708;9709;9710;9711;9712;9713;9714;9715;9716;9717;9718;9719;9720;9721;9722;9723;9785;9786;9787;9788;9789;9790;9791;9792;9793;9794;9795;9796;9797;9798;9799;9800;9801;9802;9803;9804;9805;9806;9807;9808;12771;12772;12773;12774;12775;12776;12777;12778;12779;12780;12781;12782;12861;12862;12863;12864;12865;12866;12867;12868;12869;12870;12871;12872;16709;16710;16711;16712;16713;16714;18975;18976;18977;18978;18979;18980;20658;20659;20660;20661;20662;20663;20664;27675;27676;27677;27678;27679;27680;27681;27682;27683;27684;27685;27686;27759;27760;27761;27762;27763;27764;27765;27766;27767;27768;27769;27770;27771;27772;27773;27774;27775;28565;28566;28567;28568;28569;32152;32153;32154;32155;32156;32157;32158;32159;32160;32161;32162;32675;32676;32677;32678;32679;32680;34387;34388;34389;34390;34391;34392;34393;34394;34395;34396;34397;35707;35708;35709;35710;35711;38263;38264;38265;38266;38267;38268;38269;38270;38271;38272;38273;38274;38275;38276;38277;38278;38279;38280;38281;38282;38283;38284;38285;38286;38287;38288;38289;38290;38291;38292;38293;38294;38295;38296;38297;38298;38299;38300;38301;45191;45192;45193;45194;45195;45196;45197;45198;45199;45200;45201;45202;45203;45204;45668;45669;45670;45671;45672;45673;45674;45675;45676;45677;45678;45679;45680;45681</t>
  </si>
  <si>
    <t>200;201;202;219;220;221;222;223;224;972;1100;1101;2902;4673;4674;4675;4676;4713;4714;4715;4716;4717;4718;4719;4720;4721;4722;4723;6100;6101;6129;6130;6131;6132;6133;6134;6135;6136;7894;7895;7896;7897;7898;7899;8835;9704;9705;13656;13657;13658;13659;13695;13696;13697;13698;13699;14052;14053;14054;15705;15955;15956;15957;15958;15959;16734;16735;16736;16737;16738;16739;17326;17327;19085;19086;19087;19088;19089;19090;19091;19092;19093;19094;19095;19096;19097;22601;22602;22835;22836;22837;22838;22839;22840;22841</t>
  </si>
  <si>
    <t>202;219;972;1101;2902;4676;4720;6101;6130;7895;8835;9704;13659;13696;14052;15705;15955;16734;17326;19088;19096;22602;22837</t>
  </si>
  <si>
    <t>CON__P04264</t>
  </si>
  <si>
    <t>24;574;982;1026;1046;1116;1223;1374;1375;1717;1917;1933;1995;1996;2211;2488;2502;2595;2790;3013;3184;3228;3239;3250;3283;3284;3303;3617;3644;3645;3958;4017;4055</t>
  </si>
  <si>
    <t>True;True;True;True;True;True;True;True;True;True;True;True;True;True;True;True;True;True;True;True;True;True;True;True;True;True;True;True;True;True;True;True;True</t>
  </si>
  <si>
    <t>24;589;590;1005;1049;1069;1142;1249;1401;1402;1748;1951;1967;2030;2031;2255;2256;2538;2552;2648;2649;2650;2849;3074;3248;3293;3304;3315;3348;3349;3370;3687;3715;3716;4036;4096;4134</t>
  </si>
  <si>
    <t>347;348;349;350;351;352;353;354;355;356;357;358;359;360;361;362;6232;6233;6234;6235;6236;6237;6238;6239;6240;6241;6242;6243;6244;6245;6246;6247;6248;6249;6250;6251;6252;6253;6254;6255;6256;6257;6258;6259;6260;6261;6262;6263;6264;10526;10527;10528;10529;10530;10531;10532;10533;10534;10535;10536;10537;10538;10539;10540;10541;10981;10982;10983;10984;10985;10986;10987;10988;10989;10990;10991;10992;10993;10994;10995;10996;10997;10998;10999;11000;11001;11002;11003;11004;11005;11006;11007;11237;11238;11239;11240;11241;11242;11243;11244;11940;11941;11942;11943;11944;11945;11946;11947;11948;11949;11950;11951;11952;11953;11954;11955;11956;11957;11958;11959;11960;13013;13014;13015;13016;14521;14522;14523;14524;14525;14526;14527;14528;14529;14530;14531;14532;14533;14534;14535;14536;14537;14538;14539;14540;14541;14542;18151;18152;18153;18154;18155;18156;18157;18158;18159;18160;18161;18162;20847;20848;20849;20850;21114;21115;21116;21117;21118;21119;21120;21121;21122;21123;21124;21125;21126;21127;21128;21129;21769;21770;21771;21772;21773;21774;21775;21776;21777;21778;21779;21780;21781;21782;21783;21784;21785;21786;21787;21788;21789;21790;21791;24432;24433;24434;24435;24436;24437;24438;24439;24440;24441;24442;24443;24444;24445;24446;24447;24448;24449;27530;27531;27532;27533;27534;27535;27536;27537;27538;27539;27540;27541;27542;27543;27544;27545;27546;27547;27548;27549;27550;27675;27676;27677;27678;27679;27680;27681;27682;27683;27684;27685;27686;28570;28571;28572;28573;28574;28575;28576;28577;28578;28579;28580;28581;28582;28583;28584;28585;28586;28587;28588;28589;28590;28591;28592;28593;28594;28595;28596;28597;28598;28599;28600;28601;28602;28603;28604;28605;28606;28607;28608;28609;28610;28611;28612;28613;28614;28615;28616;28617;28618;28619;28620;28621;28622;28623;28624;28625;30382;30383;30384;30385;30386;30387;32535;32536;32537;32538;32539;32540;32541;32542;32543;32544;32545;32546;32547;32548;32549;32550;32551;32552;32553;32554;32555;32556;32557;32558;32559;32560;34407;34408;34409;34410;34411;34412;34413;34414;34415;34416;34417;34418;34419;34814;34815;34816;34817;34818;34819;34820;34821;34822;34823;34824;34825;34826;34827;34828;34829;34830;34831;34942;34943;34944;34945;34946;34947;34948;34949;34950;34951;34952;34953;34954;34955;34956;34957;34958;34959;34960;34961;34962;34963;34964;35057;35058;35059;35060;35061;35062;35063;35064;35065;35066;35067;35068;35069;35070;35071;35411;35412;35413;35414;35415;35416;35417;35418;35419;35420;35421;35422;35423;35424;35425;35426;35427;35428;35429;35675;35676;35677;35678;35679;35680;35681;35682;35683;35684;35685;35686;35687;35688;35689;35690;35691;35692;35693;35694;35695;35696;35697;35698;35699;35700;35701;35702;35703;35704;35705;35706;39561;39562;39563;39564;39565;39566;39567;39568;39569;39570;39571;39572;39573;39574;39575;39576;39577;39578;39807;39808;39809;39810;39811;39812;39813;39814;39815;39816;39817;39818;39819;39820;39821;39822;39823;39824;39825;39826;39827;39828;39829;39830;39831;39832;39833;39834;39835;39836;39837;39838;39839;39840;39841;39842;39843;39844;39845;39846;39847;39848;39849;39850;39851;39852;39853;39854;39855;39856;39857;39858;39859;39860;44639;44640;44641;44642;44643;44644;45174;45175;45176;45177;45178;45179;45180;45181;45182;45183;45616;45617;45618;45619;45620;45621;45622;45623;45624;45625;45626;45627;45628;45629;45630;45631;45632;45633</t>
  </si>
  <si>
    <t>210;211;212;213;214;215;216;217;3072;3073;3074;3075;3076;3077;3078;5011;5012;5013;5014;5015;5016;5017;5018;5019;5020;5021;5022;5023;5024;5025;5026;5208;5209;5210;5211;5212;5213;5214;5215;5216;5217;5218;5219;5220;5221;5222;5223;5224;5225;5226;5227;5228;5229;5230;5231;5232;5325;5326;5692;5693;5694;5695;5696;5697;5698;5699;5700;5701;5702;5703;5704;5705;5706;5707;5708;5709;6197;6896;6897;6898;6899;6900;6901;6902;6903;6904;6905;6906;6907;6908;6909;8469;8470;8471;8472;8473;8474;8475;8476;8477;9790;10012;10013;10014;10015;10016;10017;10018;10019;10020;10021;10022;10023;10024;10025;10308;10309;10310;11534;11535;11536;11537;11538;11539;11540;11541;11542;11543;13594;13595;13596;13597;13598;13599;13600;13601;13602;13603;13656;13657;13658;13659;14055;14056;14057;14058;14059;14060;14061;14062;14063;14064;14065;14066;14067;14068;14069;14070;14071;14072;14073;14074;14075;14076;14077;14078;14079;14080;14081;14082;14083;14084;14085;14086;14087;14868;15882;15883;15884;15885;15886;15887;15888;15889;15890;15891;15892;15893;15894;15895;15896;15897;15898;15899;15900;15901;15902;15903;15904;15905;15906;15907;16743;16744;16745;16746;16747;16748;16749;16750;16751;16752;16753;16754;16755;16914;16915;16916;16917;16918;16919;16920;16921;16922;16923;16924;16925;16926;16965;16966;16967;16968;16969;16970;16971;16972;16973;16974;16975;17005;17006;17007;17008;17009;17010;17011;17012;17013;17014;17015;17016;17202;17203;17204;17205;17206;17207;17208;17209;17210;17211;17212;17213;17214;17307;17308;17309;17310;17311;17312;17313;17314;17315;17316;17317;17318;17319;17320;17321;17322;17323;17324;17325;19699;19700;19701;19702;19703;19704;19705;19706;19707;19708;19801;19802;19803;19804;19805;19806;19807;19808;19809;19810;19811;19812;19813;19814;19815;19816;19817;19818;19819;19820;19821;19822;19823;19824;19825;19826;19827;19828;19829;19830;19831;19832;19833;19834;19835;19836;19837;19838;19839;19840;19841;19842;19843;19844;22378;22592;22593;22594;22595;22596;22597;22598;22801;22802;22803;22804;22805;22806;22807;22808;22809;22810;22811;22812;22813;22814;22815;22816;22817</t>
  </si>
  <si>
    <t>214;3072;5013;5229;5325;5699;6197;6904;6909;8474;9790;10023;10308;10310;11538;13599;13659;14062;14868;15905;16745;16924;16968;17005;17209;17213;17313;19708;19811;19830;22378;22595;22810</t>
  </si>
  <si>
    <t>15;25;26;27</t>
  </si>
  <si>
    <t>259;262;469;493</t>
  </si>
  <si>
    <t>CON__P05787;CON__H-INV:HIT000292931;CON__Q9H552;CON__H-INV:HIT000016045</t>
  </si>
  <si>
    <t>CON__P05787;CON__H-INV:HIT000292931</t>
  </si>
  <si>
    <t>15;9;3;2</t>
  </si>
  <si>
    <t>11;8;2;1</t>
  </si>
  <si>
    <t>10;7;1;1</t>
  </si>
  <si>
    <t>483;443;499;99</t>
  </si>
  <si>
    <t>25;148;158;769;913;921;1790;1978;2002;2075;2502;3252;3331;3528;4057</t>
  </si>
  <si>
    <t>True;False;True;True;False;False;True;True;True;True;False;True;True;True;True</t>
  </si>
  <si>
    <t>25;155;165;787;934;942;1822;2013;2037;2110;2552;3317;3398;3597;4136</t>
  </si>
  <si>
    <t>363;364;365;366;367;368;369;370;371;372;373;374;375;376;1771;1772;1773;1774;1775;1776;1777;1778;1779;1780;1781;1782;1783;1784;1785;1786;1787;1788;1927;1928;1929;1930;1931;1932;1933;1934;1935;1936;1937;1938;1939;1940;1941;1942;1943;1944;8291;8292;9706;9707;9708;9709;9710;9711;9712;9713;9714;9715;9716;9717;9718;9719;9720;9721;9722;9723;9785;9786;9787;9788;9789;9790;9791;9792;9793;9794;9795;9796;9797;9798;9799;9800;9801;9802;9803;9804;9805;9806;9807;9808;18981;18982;18983;18984;18985;18986;18987;18988;18989;18990;18991;18992;18993;18994;18995;18996;18997;18998;21602;21603;21604;21605;21606;21607;21608;21609;21610;21611;21612;21613;21614;21615;21616;21617;21969;21970;21971;21972;21973;21974;21975;21976;21977;21978;21979;21980;21981;21982;21983;21984;21985;21986;22925;22926;22927;22928;22929;22930;22931;22932;22933;22934;22935;22936;22937;22938;22939;22940;22941;22942;27675;27676;27677;27678;27679;27680;27681;27682;27683;27684;27685;27686;35083;35084;35085;35086;35087;35088;35089;35090;35091;35092;35093;35094;35095;35096;35097;35098;35099;35100;35940;35941;35942;35943;35944;35945;35946;35947;35948;38628;38629;38630;38631;38632;38633;38634;38635;38636;38637;38638;38639;38640;38641;38642;38643;45650;45651;45652;45653;45654;45655;45656;45657</t>
  </si>
  <si>
    <t>218;957;958;959;960;961;962;963;964;965;966;967;968;969;970;1003;1004;1005;1006;1007;1008;1009;1010;1011;1012;1013;1014;1015;1016;1017;1018;4011;4673;4674;4675;4676;4713;4714;4715;4716;4717;4718;4719;4720;4721;4722;4723;8836;8837;8838;8839;10228;10229;10230;10231;10232;10233;10234;10235;10236;10237;10238;10239;10240;10439;10440;10441;10442;10443;10444;10445;10446;10447;10448;10874;10875;10876;10877;10878;10879;10880;10881;10882;10883;10884;10885;10886;10887;13656;13657;13658;13659;17020;17021;17022;17023;17024;17025;17026;17027;17028;17029;17030;17031;17032;17033;17438;17439;17440;17441;19262;19263;22825;22826;22827;22828;22829;22830</t>
  </si>
  <si>
    <t>218;967;1009;4011;4676;4720;8838;10237;10445;10878;13659;17031;17440;19263;22827</t>
  </si>
  <si>
    <t>18;28;29;30;31;32;33</t>
  </si>
  <si>
    <t>136;139;189;248;256;281;378</t>
  </si>
  <si>
    <t>-1;-1;-1;-1</t>
  </si>
  <si>
    <t>CON__P06868</t>
  </si>
  <si>
    <t>3690;3691</t>
  </si>
  <si>
    <t>3763;3764</t>
  </si>
  <si>
    <t>40277;40278;40279;40280;40281;40282;40283;40284;40285;40286;40287;40288;40289;40290;40291;40292;40293;40294;40295;40296;40297;40298;40299;40300;40301;40302;40303</t>
  </si>
  <si>
    <t>20027;20028;20029;20030;20031;20032;20033;20034;20035;20036;20037;20038;20039;20040</t>
  </si>
  <si>
    <t>20027;20037</t>
  </si>
  <si>
    <t>CON__P08727;CON__P05784</t>
  </si>
  <si>
    <t>CON__P08727</t>
  </si>
  <si>
    <t>9;3</t>
  </si>
  <si>
    <t>3;1</t>
  </si>
  <si>
    <t>2;0</t>
  </si>
  <si>
    <t>400;423</t>
  </si>
  <si>
    <t>7;1632;1740;1756;1757;1805;3267;3511;3886</t>
  </si>
  <si>
    <t>True;True;False;False;False;False;True;False;False</t>
  </si>
  <si>
    <t>7;1662;1771;1787;1788;1838;3332;3580;3964</t>
  </si>
  <si>
    <t>75;76;77;78;79;80;81;82;83;84;85;86;87;88;17212;17213;17214;17215;17216;17217;18438;18439;18440;18441;18442;18443;18444;18445;18446;18447;18448;18449;18450;18451;18452;18584;18585;18586;18587;18588;18589;18590;18591;18592;18593;18594;18595;18596;18597;18598;18599;18600;18601;18602;18603;18604;18605;18606;18607;18608;18609;18610;19131;19132;19133;19134;19135;19136;19137;19138;19139;19140;19141;19142;19143;19144;19145;19146;19147;19148;35259;35260;35261;35262;35263;35264;35265;35266;35267;35268;35269;35270;35271;38493;38494;38495;38496;43784;43785;43786;43787;43788;43789;43790;43791;43792;43793;43794;43795;43796;43797;43798;43799;43800;43801</t>
  </si>
  <si>
    <t>39;40;41;42;43;44;45;46;8104;8105;8106;8107;8580;8581;8582;8583;8584;8585;8649;8650;8651;8652;8653;8654;8655;8656;8657;8658;8659;8660;8661;8662;8663;8664;8665;8666;8903;8904;8905;8906;8907;8908;8909;8910;8911;8912;8913;8914;8915;17134;19201;19202;19203;21950;21951;21952;21953;21954;21955;21956</t>
  </si>
  <si>
    <t>39;8107;8580;8651;8663;8903;17134;19202;21953</t>
  </si>
  <si>
    <t>CON__P08779</t>
  </si>
  <si>
    <t>96;141;159;250;576;880;1203;1428;1599;1740;1756;1757;1805;1806;3073;3511;3717;3886;3990</t>
  </si>
  <si>
    <t>False;True;False;True;False;True;False;True;False;False;False;False;False;False;True;True;False;False;False</t>
  </si>
  <si>
    <t>97;147;166;259;593;900;1229;1455;1629;1771;1787;1788;1838;1839;3134;3580;3791;3964;4068</t>
  </si>
  <si>
    <t>1184;1185;1186;1187;1188;1189;1190;1692;1693;1694;1695;1696;1697;1698;1699;1700;1945;1946;1947;1948;1949;1950;2952;2953;6286;6287;6288;6289;6290;6291;6292;6293;6294;6295;6296;6297;6298;6299;9370;9371;9372;9373;9374;9375;9376;9377;9378;9379;9380;9381;12808;12809;12810;12811;12812;12813;12814;12815;15107;15108;15109;15110;15111;15112;16894;16895;16896;16897;16898;16899;16900;16901;16902;16903;18438;18439;18440;18441;18442;18443;18444;18445;18446;18447;18448;18449;18450;18451;18452;18584;18585;18586;18587;18588;18589;18590;18591;18592;18593;18594;18595;18596;18597;18598;18599;18600;18601;18602;18603;18604;18605;18606;18607;18608;18609;18610;19131;19132;19133;19134;19135;19136;19137;19138;19139;19140;19141;19142;19143;19144;19145;19146;19147;19148;19149;19150;19151;19152;19153;19154;33233;33234;33235;33236;33237;38493;38494;38495;38496;40587;40588;40589;40590;40591;40592;40593;40594;40595;40596;40597;40598;43784;43785;43786;43787;43788;43789;43790;43791;43792;43793;43794;43795;43796;43797;43798;43799;43800;43801;44947;44948;44949;44950;44951;44952;44953;44954;44955;44956;44957;44958;44959</t>
  </si>
  <si>
    <t>639;640;641;642;643;644;645;907;908;1019;1599;3082;3083;3084;4489;4490;4491;4492;4493;6114;6115;6116;6117;7179;7975;7976;7977;7978;7979;7980;8580;8581;8582;8583;8584;8585;8649;8650;8651;8652;8653;8654;8655;8656;8657;8658;8659;8660;8661;8662;8663;8664;8665;8666;8903;8904;8905;8906;8907;8908;8909;8910;8911;8912;8913;8914;8915;8916;8917;8918;8919;16212;16213;16214;19201;19202;19203;20185;20186;20187;20188;21950;21951;21952;21953;21954;21955;21956;22488;22489</t>
  </si>
  <si>
    <t>643;908;1019;1599;3083;4490;6115;7179;7978;8580;8651;8663;8903;8918;16214;19202;20187;21953;22489</t>
  </si>
  <si>
    <t>CON__P12763</t>
  </si>
  <si>
    <t>232;1301;2977;3696</t>
  </si>
  <si>
    <t>241;1328;3038;3769</t>
  </si>
  <si>
    <t>2789;2790;2791;2792;2793;2794;2795;2796;2797;2798;2799;2800;2801;2802;2803;2804;13886;13887;13888;13889;13890;13891;13892;13893;13894;13895;13896;13897;13898;13899;13900;13901;13902;13903;32056;32057;32058;32059;32060;32061;32062;32063;32064;32065;32066;32067;32068;32069;32070;32071;32072;32073;40355;40356;40357;40358;40359;40360;40361;40362;40363;40364;40365;40366;40367;40368;40369</t>
  </si>
  <si>
    <t>1514;1515;1516;1517;1518;1519;1520;1521;1522;1523;1524;1525;1526;6612;6613;6614;6615;15667;15668;15669;15670;15671;15672;15673;20068;20069;20070;20071;20072;20073;20074;20075;20076;20077;20078;20079</t>
  </si>
  <si>
    <t>1521;6615;15672;20070</t>
  </si>
  <si>
    <t>CON__P13645;CON__P02535-1;CON__Q7Z3Y7;CON__Q148H6;CON__Q7Z3Y8;CON__Q7Z3Z0;CON__Q99456;CON__A2AB72;CON__Q497I4;CON__O76015;CON__Q92764;CON__O76013;CON__Q7Z3Y9;CON__O76014;CON__REFSEQ:XP_986630;CON__Q14532;CON__A2A5Y0</t>
  </si>
  <si>
    <t>CON__P13645</t>
  </si>
  <si>
    <t>25;9;3;3;2;2;2;1;1;1;1;1;1;1;1;1;1</t>
  </si>
  <si>
    <t>19;5;1;1;1;1;0;0;0;0;0;0;0;0;0;0;0</t>
  </si>
  <si>
    <t>593;570;486;464;459;450;494;453;455;456;425;467;468;471;476;448;416</t>
  </si>
  <si>
    <t>38;98;244;775;1212;1220;1570;1740;1756;1757;1803;1891;3061;3064;3065;3097;3142;3143;3185;3266;3382;3383;3887;3990;4066</t>
  </si>
  <si>
    <t>True;True;True;True;True;True;True;True;True;True;True;True;True;True;True;True;True;True;True;True;True;True;True;True;True</t>
  </si>
  <si>
    <t>38;99;253;793;1238;1246;1600;1771;1787;1788;1836;1925;3122;3125;3126;3159;3205;3206;3249;3331;3450;3451;3965;4068;4145</t>
  </si>
  <si>
    <t>567;568;569;570;571;572;573;574;575;1208;1209;1210;1211;1212;1213;1214;1215;1216;1217;1218;1219;1220;1221;1222;1223;1224;2906;2907;2908;2909;2910;2911;2912;2913;2914;2915;2916;2917;2918;2919;2920;2921;8345;8346;8347;8348;8349;8350;8351;8352;8353;8354;8355;8356;12891;12892;12893;12894;12895;12896;12897;12898;12899;12900;12901;12902;12903;12904;12905;12906;12983;12984;12985;12986;12987;12988;16513;16514;16515;16516;16517;16518;16519;16520;16521;16522;16523;16524;16525;16526;16527;16528;16529;16530;16531;16532;16533;16534;16535;16536;16537;16538;18438;18439;18440;18441;18442;18443;18444;18445;18446;18447;18448;18449;18450;18451;18452;18584;18585;18586;18587;18588;18589;18590;18591;18592;18593;18594;18595;18596;18597;18598;18599;18600;18601;18602;18603;18604;18605;18606;18607;18608;18609;18610;19107;19108;19109;19110;19111;19112;19113;19114;19115;19116;19117;19118;19119;19120;19121;19122;19123;19124;20524;20525;20526;20527;20528;20529;20530;20531;20532;20533;20534;20535;20536;20537;20538;20539;20540;20541;20542;20543;20544;20545;20546;20547;20548;20549;20550;20551;20552;20553;20554;20555;20556;20557;20558;20559;33103;33104;33105;33106;33107;33108;33109;33110;33111;33112;33113;33114;33115;33116;33125;33126;33127;33128;33129;33130;33131;33132;33133;33134;33135;33136;33137;33138;33139;33140;33141;33142;33143;33144;33145;33146;33147;33148;33149;33150;33151;33152;33153;33528;33529;33530;33531;33532;33533;33534;33535;33536;33537;33538;33539;33540;33541;33542;33543;33544;33955;33956;33957;33958;33959;33960;33961;33962;33963;33964;33965;33966;33967;33968;33969;33970;33971;33972;33973;33974;33975;33976;33977;33978;33979;33980;33981;33982;33983;33984;33985;33986;33987;34420;34421;34422;34423;34424;34425;34426;34427;34428;34429;34430;34431;34432;35237;35238;35239;35240;35241;35242;35243;35244;35245;35246;35247;35248;35249;35250;35251;35252;35253;35254;35255;35256;35257;35258;36433;36434;36435;36436;36437;36438;36439;36440;36441;36442;36443;36444;36445;36446;36447;36448;36449;36450;36451;36452;36453;36454;36455;36456;36457;36458;36459;36460;36461;36462;36463;36464;36465;36466;36467;36468;36469;36470;36471;36472;36473;36474;36475;36476;36477;36478;36479;36480;36481;36482;36483;43802;43803;43804;43805;43806;43807;43808;43809;43810;43811;43812;43813;44947;44948;44949;44950;44951;44952;44953;44954;44955;44956;44957;44958;44959;45770;45771;45772;45773;45774;45775</t>
  </si>
  <si>
    <t>325;326;327;328;329;330;656;657;658;659;660;661;662;663;664;665;666;667;668;669;670;671;672;673;1580;1581;1582;1583;1584;1585;1586;1587;1588;4026;4027;4028;4029;4030;4031;6141;6142;6143;6144;6145;6146;6147;6148;6149;6186;6187;6188;6189;6190;6191;6192;6193;7804;7805;7806;7807;7808;7809;7810;7811;7812;7813;7814;8580;8581;8582;8583;8584;8585;8649;8650;8651;8652;8653;8654;8655;8656;8657;8658;8659;8660;8661;8662;8663;8664;8665;8666;8887;8888;8889;8890;8891;8892;8893;8894;8895;8896;8897;8898;8899;8900;8901;9640;9641;9642;9643;9644;9645;9646;16146;16147;16148;16149;16150;16151;16152;16153;16154;16155;16156;16157;16158;16162;16163;16164;16165;16166;16167;16168;16169;16170;16171;16172;16173;16174;16175;16176;16177;16178;16179;16180;16363;16364;16365;16366;16367;16368;16369;16370;16521;16522;16523;16524;16756;16757;16758;16759;16760;17124;17125;17126;17127;17128;17129;17130;17131;17132;17133;17659;17660;17661;17662;17663;17664;17665;17666;17667;17668;17669;17670;17671;17672;17673;17674;17675;17676;17677;17678;17679;17680;17681;17682;17683;17684;17685;17686;17687;17688;17689;17690;17691;17692;17693;17694;17695;17696;17697;17698;17699;17700;17701;21957;21958;21959;21960;21961;22488;22489;22899;22900;22901;22902;22903;22904;22905;22906</t>
  </si>
  <si>
    <t>326;671;1580;4029;6141;6190;7805;8580;8651;8663;8898;9646;16153;16171;16179;16364;16521;16524;16757;17132;17674;17677;21959;22489;22906</t>
  </si>
  <si>
    <t>-1;-1;-1;-1;-1;-1;-1;-1;-1;-1;-1;-1;-1;-1;-1;-1;-1</t>
  </si>
  <si>
    <t>CON__P13646-1</t>
  </si>
  <si>
    <t>56;96;248;396;891;1494;1805;1991;2147;3064;3065;3526;3527;3717</t>
  </si>
  <si>
    <t>True;False;True;True;True;True;False;True;True;False;False;True;True;False</t>
  </si>
  <si>
    <t>56;97;257;407;912;1523;1838;2026;2183;3125;3126;3595;3596;3791</t>
  </si>
  <si>
    <t>737;738;1184;1185;1186;1187;1188;1189;1190;2946;2947;2948;4375;4376;4377;9518;9519;9520;15787;15788;15789;15790;15791;19131;19132;19133;19134;19135;19136;19137;19138;19139;19140;19141;19142;19143;19144;19145;19146;19147;19148;21744;21745;21746;23752;23753;23754;33125;33126;33127;33128;33129;33130;33131;33132;33133;33134;33135;33136;33137;33138;33139;33140;33141;33142;33143;33144;33145;33146;33147;33148;33149;33150;33151;33152;33153;38612;38613;38614;38615;38616;38617;38618;38619;38620;38621;38622;38623;38624;38625;38626;38627;40587;40588;40589;40590;40591;40592;40593;40594;40595;40596;40597;40598</t>
  </si>
  <si>
    <t>425;639;640;641;642;643;644;645;1595;1596;2298;4581;4582;4583;4584;4585;7466;7467;8903;8904;8905;8906;8907;8908;8909;8910;8911;8912;8913;8914;8915;10291;10292;10293;11251;11252;16162;16163;16164;16165;16166;16167;16168;16169;16170;16171;16172;16173;16174;16175;16176;16177;16178;16179;16180;19260;19261;20185;20186;20187;20188</t>
  </si>
  <si>
    <t>425;643;1596;2298;4581;7466;8903;10292;11251;16171;16179;19260;19261;20187</t>
  </si>
  <si>
    <t>CON__P13647;CON__Q9DCV7;CON__Q3KNV1;CON__P08729;CON__Q9NSB2;CON__Q6ISB0</t>
  </si>
  <si>
    <t>CON__P13647</t>
  </si>
  <si>
    <t>21;1;1;1;1;1</t>
  </si>
  <si>
    <t>13;0;0;0;0;0</t>
  </si>
  <si>
    <t>5;0;0;0;0;0</t>
  </si>
  <si>
    <t>590;457;469;469;600;600</t>
  </si>
  <si>
    <t>149;535;912;921;1163;1200;1586;1744;1901;2502;2509;2593;2974;3021;3169;3305;3518;3739;3965;4019;4056</t>
  </si>
  <si>
    <t>True;False;True;False;True;False;True;True;False;False;False;True;True;False;True;True;True;True;True;False;True</t>
  </si>
  <si>
    <t>156;548;933;942;1189;1226;1616;1775;1935;2552;2559;2645;2646;3035;3082;3232;3372;3587;3814;3815;4043;4098;4135</t>
  </si>
  <si>
    <t>1789;1790;1791;1792;1793;1794;1795;1796;1797;1798;1799;1800;1801;1802;1803;1804;1805;5796;5797;5798;5799;5800;5801;9697;9698;9699;9700;9701;9702;9703;9704;9705;9785;9786;9787;9788;9789;9790;9791;9792;9793;9794;9795;9796;9797;9798;9799;9800;9801;9802;9803;9804;9805;9806;9807;9808;12433;12434;12435;12436;12437;12771;12772;12773;12774;12775;12776;12777;12778;12779;12780;12781;12782;16723;16724;16725;16726;16727;16728;16729;16730;16731;16732;16733;16734;16735;16736;16737;16738;16739;16740;18478;18479;18480;18481;18482;18483;18484;18485;18486;18487;18488;18489;18490;18491;20658;20659;20660;20661;20662;20663;20664;27675;27676;27677;27678;27679;27680;27681;27682;27683;27684;27685;27686;27759;27760;27761;27762;27763;27764;27765;27766;27767;27768;27769;27770;27771;27772;27773;27774;27775;28554;28555;28556;28557;28558;28559;28560;28561;28562;28563;28564;32031;32032;32033;32034;32035;32675;32676;32677;32678;32679;32680;34243;34244;34245;34246;34247;34248;34249;34250;34251;34252;34253;34254;34255;34256;34257;35712;35713;35714;35715;35716;35717;35718;35719;35720;35721;35722;35723;35724;38538;38539;38540;38541;38542;38543;38544;38545;40801;40802;40803;40804;40805;40806;40807;40808;40809;40810;40811;40812;40813;40814;40815;40816;40817;40818;40819;40820;40821;40822;44704;44705;44706;44707;44708;44709;44710;44711;44712;44713;44714;44715;45191;45192;45193;45194;45195;45196;45197;45198;45199;45200;45201;45202;45203;45204;45634;45635;45636;45637;45638;45639;45640;45641;45642;45643;45644;45645;45646;45647;45648;45649</t>
  </si>
  <si>
    <t>971;2902;4671;4672;4713;4714;4715;4716;4717;4718;4719;4720;4721;4722;4723;5947;5948;5949;6100;6101;7902;7903;7904;7905;7906;7907;7908;7909;7910;7911;7912;7913;7914;7915;7916;8597;8598;8599;8600;8601;8602;9704;9705;13656;13657;13658;13659;13695;13696;13697;13698;13699;14044;14045;14046;14047;14048;14049;14050;14051;15644;15645;15646;15647;15648;15649;15955;15956;15957;15958;15959;16641;16642;16643;16644;16645;16646;16647;16648;16649;16650;16651;16652;16653;16654;16655;17328;17329;17330;19220;19221;19222;19223;19224;20252;20253;20254;22405;22406;22407;22408;22409;22410;22411;22601;22602;22818;22819;22820;22821;22822;22823;22824</t>
  </si>
  <si>
    <t>971;2902;4672;4720;5948;6101;7914;8599;9704;13659;13696;14048;15648;15955;16654;17330;19222;20252;22410;22602;22823</t>
  </si>
  <si>
    <t>34;35</t>
  </si>
  <si>
    <t>247;274</t>
  </si>
  <si>
    <t>-1;-1;-1;-1;-1;-1</t>
  </si>
  <si>
    <t>CON__P15497</t>
  </si>
  <si>
    <t>580;842</t>
  </si>
  <si>
    <t>597;862</t>
  </si>
  <si>
    <t>6317;6318;6319;6320;6321;6322;6323;6324;6325;6326;6327;6328;6329;8988;8989;8990;8991;8992;8993;8994;8995;8996;8997;8998;8999</t>
  </si>
  <si>
    <t>3096;4312;4313;4314</t>
  </si>
  <si>
    <t>3096;4313</t>
  </si>
  <si>
    <t>CON__P19013</t>
  </si>
  <si>
    <t>150;921;1061;1105;3230;3492;3643</t>
  </si>
  <si>
    <t>False;False;True;True;True;True;True</t>
  </si>
  <si>
    <t>157;942;1084;1131;3295;3561;3713;3714</t>
  </si>
  <si>
    <t>1806;1807;1808;1809;1810;1811;1812;1813;1814;1815;1816;9785;9786;9787;9788;9789;9790;9791;9792;9793;9794;9795;9796;9797;9798;9799;9800;9801;9802;9803;9804;9805;9806;9807;9808;11379;11380;11381;11828;11829;11830;34843;34844;34845;38260;38261;38262;39801;39802;39803;39804;39805;39806</t>
  </si>
  <si>
    <t>972;4713;4714;4715;4716;4717;4718;4719;4720;4721;4722;4723;5394;5395;5635;16929;19081;19082;19083;19084;19798;19799;19800</t>
  </si>
  <si>
    <t>972;4720;5394;5635;16929;19082;19799</t>
  </si>
  <si>
    <t>CON__P34955</t>
  </si>
  <si>
    <t>8;2009</t>
  </si>
  <si>
    <t>8;2044</t>
  </si>
  <si>
    <t>89;22069;22070;22071;22072;22073;22074;22075;22076;22077;22078;22079;22080;22081;22082;22083;22084</t>
  </si>
  <si>
    <t>47;10489;10490;10491;10492;10493;10494;10495;10496</t>
  </si>
  <si>
    <t>47;10495</t>
  </si>
  <si>
    <t>CON__P35527</t>
  </si>
  <si>
    <t>353;490;652;715;947;1117;1122;1417;1461;1556;1557;1756;2221;2953;2989;2991;2996;3076;3186;3427;3616;3620;3945</t>
  </si>
  <si>
    <t>True;True;True;True;True;True;True;True;True;True;True;False;True;True;True;True;True;True;True;True;True;True;True</t>
  </si>
  <si>
    <t>363;501;669;732;969;970;1143;1148;1444;1490;1586;1587;1787;2266;2267;3014;3050;3052;3057;3137;3138;3250;3496;3686;3690;4023</t>
  </si>
  <si>
    <t>3956;3957;3958;3959;3960;3961;5296;5297;5298;5299;5300;5301;5302;7152;7153;7154;7155;7156;7733;7734;7735;7736;7737;7738;7739;7740;7741;7742;7743;7744;7745;7746;7747;7748;7749;7750;7751;7752;10123;10124;10125;10126;10127;10128;10129;10130;10131;10132;10133;10134;10135;10136;10137;10138;10139;10140;10141;10142;10143;10144;10145;10146;10147;10148;10149;10150;10151;10152;10153;10154;10155;10156;10157;10158;10159;10160;10161;10162;10163;10164;10165;11961;11962;11963;11964;11965;11966;11967;11968;11969;11970;11971;11972;11973;11974;11975;12028;12029;12030;12031;12032;12033;12034;12035;12036;12037;12038;12039;12040;12041;12042;14990;14991;14992;14993;14994;14995;14996;14997;14998;14999;15000;15001;15002;15501;15502;15503;15504;15505;15506;15507;15508;15509;15510;15511;15512;16401;16402;16403;16404;16405;16406;16407;16408;16409;16410;16411;16412;16413;16414;16415;16416;16417;16418;16419;18584;18585;18586;18587;18588;18589;18590;18591;18592;18593;18594;18595;18596;18597;18598;18599;18600;18601;24538;24539;24540;24541;24542;24543;24544;24545;24546;24547;24548;24549;24550;24551;24552;24553;24554;24555;24556;24557;24558;24559;24560;24561;24562;31865;31866;31867;31868;31869;31870;31871;31872;31873;32278;32279;32280;32281;32282;32283;32284;32285;32286;32287;32288;32289;32290;32291;32292;32293;32294;32305;32306;32307;32308;32309;32310;32311;32312;32313;32314;32315;32316;32317;32318;32319;32320;32364;32365;32366;32367;32368;32369;32370;32371;32372;32373;32374;32375;32376;32377;32378;32379;32380;32381;33259;33260;33261;33262;33263;33264;33265;33266;33267;33268;33269;33270;33271;33272;33273;33274;33275;34433;34434;34435;34436;34437;34438;34439;34440;34441;34442;34443;34444;34445;34446;34447;34448;37514;37515;37516;37517;37518;37519;37520;37521;37522;37523;37524;39546;39547;39548;39549;39550;39551;39552;39553;39554;39555;39556;39557;39558;39559;39560;39591;39592;39593;39594;39595;39596;44485;44486;44487;44488;44489;44490;44491;44492;44493;44494;44495;44496;44497;44498;44499</t>
  </si>
  <si>
    <t>2112;2113;2114;2115;2116;2117;2118;2119;2120;2683;2684;2685;2686;2687;2688;3481;3482;3483;3776;3777;3778;3779;3780;3781;3782;3783;3784;3785;3786;4858;4859;4860;4861;4862;4863;4864;4865;5710;5711;5712;5713;5714;5715;5716;5717;5718;5719;5720;5721;5749;5750;5751;5752;5753;5754;5755;5756;5757;5758;5759;5760;5761;5762;5763;7139;7140;7352;7749;7750;7751;7752;7753;7754;8649;8650;8651;8652;8653;8654;8655;8656;8657;8658;8659;8660;11582;11583;11584;11585;11586;11587;11588;11589;11590;15560;15561;15562;15563;15564;15565;15566;15567;15775;15776;15777;15778;15779;15780;15781;15783;15784;15785;15786;15787;15810;15811;15812;15813;15814;15815;15816;15817;15818;15819;15820;15821;15822;15823;15824;15825;16229;16230;16231;16232;16233;16234;16235;16761;16762;16763;16764;16765;16766;16767;16768;16769;16770;16771;16772;16773;16774;18741;18742;18743;18744;18745;19695;19696;19697;19698;19711;19712;22295;22296;22297;22298;22299;22300;22301;22302;22303;22304;22305;22306;22307;22308;22309</t>
  </si>
  <si>
    <t>2119;2684;3483;3786;4865;5712;5759;7139;7352;7752;7754;8651;11589;15563;15779;15783;15820;16233;16762;18744;19696;19711;22296</t>
  </si>
  <si>
    <t>37;38;39</t>
  </si>
  <si>
    <t>234;245;269</t>
  </si>
  <si>
    <t>CON__P35908v2;CON__P35908;CON__Q6NXH9;CON__Q7Z794;CON__Q01546</t>
  </si>
  <si>
    <t>CON__P35908v2;CON__P35908</t>
  </si>
  <si>
    <t>28;27;4;3;3</t>
  </si>
  <si>
    <t>24;23;2;1;3</t>
  </si>
  <si>
    <t>16;15;0;0;0</t>
  </si>
  <si>
    <t>639;645;539;578;638</t>
  </si>
  <si>
    <t>150;537;575;921;982;1106;1107;1115;1121;1280;1374;1375;1901;1934;1984;2210;2509;2905;3301;3433;3490;3491;3730;3731;3805;3958;4060;4127</t>
  </si>
  <si>
    <t>True;True;True;True;False;True;True;True;True;True;False;False;True;True;True;True;True;True;True;True;True;True;True;True;True;False;True;True</t>
  </si>
  <si>
    <t>157;550;551;591;592;942;1005;1132;1133;1141;1147;1307;1401;1402;1935;1968;2019;2253;2254;2559;2966;3368;3502;3559;3560;3804;3805;3806;3883;4036;4139;4206</t>
  </si>
  <si>
    <t>1806;1807;1808;1809;1810;1811;1812;1813;1814;1815;1816;5813;5814;5815;5816;5817;5818;5819;5820;5821;5822;5823;5824;5825;5826;5827;5828;5829;5830;5831;5832;5833;5834;5835;5836;6265;6266;6267;6268;6269;6270;6271;6272;6273;6274;6275;6276;6277;6278;6279;6280;6281;6282;6283;6284;6285;9785;9786;9787;9788;9789;9790;9791;9792;9793;9794;9795;9796;9797;9798;9799;9800;9801;9802;9803;9804;9805;9806;9807;9808;10526;10527;10528;10529;10530;10531;10532;10533;10534;10535;10536;10537;10538;10539;10540;10541;11831;11832;11833;11834;11835;11836;11837;11838;11839;11840;11841;11842;11843;11844;11845;11846;11847;11848;11849;11850;11851;11852;11853;11854;11855;11856;11857;11858;11859;11934;11935;11936;11937;11938;11939;12012;12013;12014;12015;12016;12017;12018;12019;12020;12021;12022;12023;12024;12025;12026;12027;13647;13648;13649;13650;13651;13652;14521;14522;14523;14524;14525;14526;14527;14528;14529;14530;14531;14532;14533;14534;14535;14536;14537;14538;14539;14540;14541;14542;20658;20659;20660;20661;20662;20663;20664;21130;21131;21132;21133;21134;21135;21136;21137;21138;21139;21140;21141;21142;21143;21144;21145;21146;21147;21667;21668;21669;21670;21671;21672;21673;21674;24425;24426;24427;24428;24429;24430;24431;27759;27760;27761;27762;27763;27764;27765;27766;27767;27768;27769;27770;27771;27772;27773;27774;27775;31408;31409;31410;31411;31412;31413;31414;31415;31416;31417;31418;31419;31420;31421;35636;35637;35638;35639;35640;35641;35642;35643;35644;35645;35646;35647;35648;35649;35650;35651;35652;35653;35654;35655;35656;35657;35658;35659;35660;35661;35662;35663;35664;35665;37593;37594;37595;37596;37597;37598;37599;37600;37601;37602;37603;37604;37605;38224;38225;38226;38227;38228;38229;38230;38231;38232;38233;38234;38235;38236;38237;38238;38239;38240;38241;38242;38243;38244;38245;38246;38247;38248;38249;38250;38251;38252;38253;38254;38255;38256;38257;38258;38259;40688;40689;40690;40691;40692;40693;40694;40695;40696;40697;40698;40699;40700;40701;40702;42111;42112;42113;42114;42115;42116;42117;42118;42119;42120;42121;42122;42123;42124;42125;42126;42127;42128;44639;44640;44641;44642;44643;44644;45682;45683;45684;45685;45686;45687;45688;45689;45690;45691;45692;45693;45694;45695;45696;45697;45698;45699;46459;46460;46461;46462;46463;46464;46465;46466;46467</t>
  </si>
  <si>
    <t>972;2910;2911;2912;2913;2914;3079;3080;3081;4713;4714;4715;4716;4717;4718;4719;4720;4721;4722;4723;5011;5012;5013;5014;5015;5016;5017;5018;5019;5020;5021;5022;5023;5024;5025;5026;5636;5637;5638;5639;5640;5641;5642;5643;5644;5645;5646;5647;5648;5649;5650;5651;5652;5653;5689;5690;5691;5748;6489;6490;6896;6897;6898;6899;6900;6901;6902;6903;6904;6905;6906;6907;6908;6909;9704;9705;10026;10027;10028;10029;10030;10031;10258;10259;10260;10261;11531;11532;11533;13695;13696;13697;13698;13699;15343;15344;15345;15346;15347;15348;15349;15350;15351;15352;15353;17297;17298;17299;17300;17301;17302;17303;18778;18779;18780;18781;18782;18783;18784;18785;19060;19061;19062;19063;19064;19065;19066;19067;19068;19069;19070;19071;19072;19073;19074;19075;19076;19077;19078;19079;19080;20212;20213;20214;20215;20216;20217;20218;20219;20220;20221;20928;20929;20930;20931;20932;20933;20934;20935;20936;22378;22842;22843;22844;22845;22846;22847;22848;22849;22850;22851;22852;22853;22854;22855;22856;22857;23207;23208;23209</t>
  </si>
  <si>
    <t>972;2912;3079;4720;5013;5639;5653;5691;5748;6490;6904;6909;9704;10030;10260;11532;13696;15347;17301;18779;19063;19079;20214;20221;20935;22378;22855;23208</t>
  </si>
  <si>
    <t>40;41;42;43</t>
  </si>
  <si>
    <t>257;294;467;491</t>
  </si>
  <si>
    <t>-1;-1;-1;-1;-1</t>
  </si>
  <si>
    <t>CON__P48668</t>
  </si>
  <si>
    <t>22;26;74;150;535;913;921;1200;1209;1584;1789;1901;2502;2509;2594;2983;3021;3182;3304;3493;3494;4019;4059</t>
  </si>
  <si>
    <t>True;True;True;False;True;True;False;True;True;True;True;False;False;False;True;True;True;True;True;True;True;True;True</t>
  </si>
  <si>
    <t>22;26;74;157;548;934;942;1226;1235;1614;1821;1935;2552;2559;2647;3044;3082;3246;3371;3562;3563;4098;4138</t>
  </si>
  <si>
    <t>329;330;331;332;333;334;335;336;337;338;377;378;379;380;381;382;383;945;946;947;948;949;950;1806;1807;1808;1809;1810;1811;1812;1813;1814;1815;1816;5796;5797;5798;5799;5800;5801;9706;9707;9708;9709;9710;9711;9712;9713;9714;9715;9716;9717;9718;9719;9720;9721;9722;9723;9785;9786;9787;9788;9789;9790;9791;9792;9793;9794;9795;9796;9797;9798;9799;9800;9801;9802;9803;9804;9805;9806;9807;9808;12771;12772;12773;12774;12775;12776;12777;12778;12779;12780;12781;12782;12861;12862;12863;12864;12865;12866;12867;12868;12869;12870;12871;12872;16709;16710;16711;16712;16713;16714;18975;18976;18977;18978;18979;18980;20658;20659;20660;20661;20662;20663;20664;27675;27676;27677;27678;27679;27680;27681;27682;27683;27684;27685;27686;27759;27760;27761;27762;27763;27764;27765;27766;27767;27768;27769;27770;27771;27772;27773;27774;27775;28565;28566;28567;28568;28569;32152;32153;32154;32155;32156;32157;32158;32159;32160;32161;32162;32675;32676;32677;32678;32679;32680;34387;34388;34389;34390;34391;34392;34393;34394;34395;34396;34397;35707;35708;35709;35710;35711;38263;38264;38265;38266;38267;38268;38269;38270;38271;38272;38273;38274;38275;38276;38277;38278;38279;38280;38281;38282;38283;38284;38285;38286;38287;38288;38289;38290;38291;38292;38293;38294;38295;38296;38297;38298;38299;38300;38301;45191;45192;45193;45194;45195;45196;45197;45198;45199;45200;45201;45202;45203;45204;45668;45669;45670;45671;45672;45673;45674;45675;45676;45677;45678;45679;45680;45681</t>
  </si>
  <si>
    <t>200;201;202;219;220;221;222;223;224;532;533;534;535;536;537;972;2902;4673;4674;4675;4676;4713;4714;4715;4716;4717;4718;4719;4720;4721;4722;4723;6100;6101;6129;6130;6131;6132;6133;6134;6135;6136;7894;7895;7896;7897;7898;7899;8835;9704;9705;13656;13657;13658;13659;13695;13696;13697;13698;13699;14052;14053;14054;15705;15955;15956;15957;15958;15959;16734;16735;16736;16737;16738;16739;17326;17327;19085;19086;19087;19088;19089;19090;19091;19092;19093;19094;19095;19096;19097;22601;22602;22835;22836;22837;22838;22839;22840;22841</t>
  </si>
  <si>
    <t>202;219;537;972;2902;4676;4720;6101;6130;7895;8835;9704;13659;13696;14052;15705;15955;16734;17326;19088;19096;22602;22837</t>
  </si>
  <si>
    <t>CON__Q03247</t>
  </si>
  <si>
    <t>1977;3467</t>
  </si>
  <si>
    <t>2012;3536</t>
  </si>
  <si>
    <t>21587;21588;21589;21590;21591;21592;21593;21594;21595;21596;21597;21598;21599;21600;21601;37962;37963;37964;37965;37966;37967;37968;37969;37970;37971;37972;37973</t>
  </si>
  <si>
    <t>10225;10226;10227;18945;18946</t>
  </si>
  <si>
    <t>10227;18946</t>
  </si>
  <si>
    <t>CON__Q04695;CON__Q9QWL7</t>
  </si>
  <si>
    <t>18;13</t>
  </si>
  <si>
    <t>7;2</t>
  </si>
  <si>
    <t>5;1</t>
  </si>
  <si>
    <t>432;433</t>
  </si>
  <si>
    <t>97;577;881;1495;1740;1756;1757;1805;1806;1900;2007;2030;2401;3140;3141;3596;3717;3886</t>
  </si>
  <si>
    <t>True;True;False;True;False;False;False;False;False;True;True;True;False;False;False;True;False;False</t>
  </si>
  <si>
    <t>98;594;901;1524;1771;1787;1788;1838;1839;1934;2042;2065;2449;3203;3204;3665;3791;3964</t>
  </si>
  <si>
    <t>1191;1192;1193;1194;1195;1196;1197;1198;1199;1200;1201;1202;1203;1204;1205;1206;1207;6300;6301;9382;9383;9384;9385;9386;9387;9388;9389;9390;9391;9392;9393;9394;9395;9396;9397;9398;15792;15793;15794;15795;15796;15797;15798;15799;15800;15801;15802;15803;15804;15805;15806;15807;18438;18439;18440;18441;18442;18443;18444;18445;18446;18447;18448;18449;18450;18451;18452;18584;18585;18586;18587;18588;18589;18590;18591;18592;18593;18594;18595;18596;18597;18598;18599;18600;18601;18602;18603;18604;18605;18606;18607;18608;18609;18610;19131;19132;19133;19134;19135;19136;19137;19138;19139;19140;19141;19142;19143;19144;19145;19146;19147;19148;19149;19150;19151;19152;19153;19154;20630;20631;20632;20633;20634;20635;20636;20637;20638;20639;20640;20641;20642;20643;20644;20645;20646;20647;20648;20649;20650;20651;20652;20653;20654;20655;20656;20657;22045;22046;22047;22048;22049;22050;22051;22052;22053;22054;22055;22056;22057;22058;22059;22455;22456;22457;22458;22459;22460;22461;22462;22463;22464;22465;22466;22467;22468;26816;26817;26818;26819;26820;26821;33925;33926;33927;33928;33929;33930;33931;33932;33933;33934;33935;33936;33937;33938;33939;33940;33941;33942;33943;33944;33945;33946;33947;33948;33949;33950;33951;33952;33953;33954;39311;39312;39313;39314;39315;39316;39317;39318;39319;39320;39321;39322;39323;39324;39325;40587;40588;40589;40590;40591;40592;40593;40594;40595;40596;40597;40598;43784;43785;43786;43787;43788;43789;43790;43791;43792;43793;43794;43795;43796;43797;43798;43799;43800;43801</t>
  </si>
  <si>
    <t>646;647;648;649;650;651;652;653;654;655;3085;3086;4494;4495;4496;4497;4498;4499;4500;4501;4502;4503;4504;4505;4506;4507;4508;4509;4510;4511;4512;4513;4514;7468;7469;7470;8580;8581;8582;8583;8584;8585;8649;8650;8651;8652;8653;8654;8655;8656;8657;8658;8659;8660;8661;8662;8663;8664;8665;8666;8903;8904;8905;8906;8907;8908;8909;8910;8911;8912;8913;8914;8915;8916;8917;8918;8919;9687;9688;9689;9690;9691;9692;9693;9694;9695;9696;9697;9698;9699;9700;9701;9702;9703;10481;10482;10483;10484;10485;10669;10670;13270;13271;13272;16519;16520;19571;19572;19573;19574;19575;19576;19577;19578;19579;19580;19581;19582;19583;19584;19585;20185;20186;20187;20188;21950;21951;21952;21953;21954;21955;21956</t>
  </si>
  <si>
    <t>650;3086;4504;7469;8580;8651;8663;8903;8918;9694;10483;10670;13270;16519;16520;19572;20187;21953</t>
  </si>
  <si>
    <t>CON__Q0IIK2;CON__Q29443;CON__Q2HJF0</t>
  </si>
  <si>
    <t>CON__Q0IIK2;CON__Q29443</t>
  </si>
  <si>
    <t>5;5;1</t>
  </si>
  <si>
    <t>704;685;622</t>
  </si>
  <si>
    <t>228;928;1266;1471;3771</t>
  </si>
  <si>
    <t>237;949;1292;1500;3849</t>
  </si>
  <si>
    <t>2755;2756;2757;2758;2759;2760;2761;9881;9882;9883;9884;9885;9886;9887;9888;9889;9890;9891;13470;13471;13472;13473;13474;13475;13476;13477;13478;13479;13480;13481;15600;15601;15602;15603;15604;15605;15606;15607;15608;15609;15610;15611;15612;15613;41138;41139;41140;41141;41142;41143;41144;41145;41146;41147;41148;41149;41150;41151;41152;41153;41154;41155</t>
  </si>
  <si>
    <t>1502;4756;4757;6408;7393;7394;7395;7396;20401;20402;20403;20404</t>
  </si>
  <si>
    <t>1502;4757;6408;7395;20402</t>
  </si>
  <si>
    <t>CON__Q14525;CON__Q9UE12;CON__Q15323;CON__Q6NTB9;CON__O76009</t>
  </si>
  <si>
    <t>2;2;2;1;1</t>
  </si>
  <si>
    <t>1;1;1;1;1</t>
  </si>
  <si>
    <t>;;;;</t>
  </si>
  <si>
    <t>404;416;416;404;404</t>
  </si>
  <si>
    <t>434;1740</t>
  </si>
  <si>
    <t>True;False</t>
  </si>
  <si>
    <t>445;1771</t>
  </si>
  <si>
    <t>4738;18438;18439;18440;18441;18442;18443;18444;18445;18446;18447;18448;18449;18450;18451;18452</t>
  </si>
  <si>
    <t>2426;8580;8581;8582;8583;8584;8585</t>
  </si>
  <si>
    <t>2426;8580</t>
  </si>
  <si>
    <t>CON__Q2M2I5</t>
  </si>
  <si>
    <t>1027;1740;3064</t>
  </si>
  <si>
    <t>True;False;False</t>
  </si>
  <si>
    <t>1050;1771;3125</t>
  </si>
  <si>
    <t>11008;11009;11010;11011;11012;11013;11014;11015;11016;11017;11018;11019;11020;11021;18438;18439;18440;18441;18442;18443;18444;18445;18446;18447;18448;18449;18450;18451;18452;33125;33126;33127;33128;33129;33130;33131;33132;33133;33134;33135;33136</t>
  </si>
  <si>
    <t>5233;8580;8581;8582;8583;8584;8585;16162;16163;16164;16165;16166;16167;16168;16169;16170;16171;16172;16173;16174</t>
  </si>
  <si>
    <t>5233;8580;16171</t>
  </si>
  <si>
    <t>CON__Q2UVX4</t>
  </si>
  <si>
    <t>1240;1270;1480;3597</t>
  </si>
  <si>
    <t>1266;1296;1509;3666</t>
  </si>
  <si>
    <t>13165;13166;13167;13168;13169;13170;13171;13172;13173;13174;13175;13176;13506;13507;13508;13509;13510;13511;13512;13513;13514;15667;15668;15669;15670;15671;15672;15673;15674;39326;39327;39328;39329;39330;39331;39332;39333;39334;39335;39336;39337;39338;39339;39340;39341</t>
  </si>
  <si>
    <t>6269;6422;6423;6424;6425;6426;7419;7420;7421;19586;19587;19588;19589;19590;19591;19592;19593</t>
  </si>
  <si>
    <t>6269;6422;7420;19586</t>
  </si>
  <si>
    <t>CON__Q32PJ2</t>
  </si>
  <si>
    <t>3715;3716</t>
  </si>
  <si>
    <t>3789;3790</t>
  </si>
  <si>
    <t>40566;40567;40568;40569;40570;40571;40572;40573;40574;40575;40576;40577;40578;40579;40580;40581;40582;40583;40584;40585;40586</t>
  </si>
  <si>
    <t>20180;20181;20182;20183;20184</t>
  </si>
  <si>
    <t>20181;20184</t>
  </si>
  <si>
    <t>CON__Q3SX09</t>
  </si>
  <si>
    <t>960;1059;1846;1921;3795;3883;3889</t>
  </si>
  <si>
    <t>983;1082;1879;1955;3873;3961;3967</t>
  </si>
  <si>
    <t>10249;10250;10251;10252;10253;10254;10255;10256;10257;10258;10259;10260;10261;10262;10263;10264;10265;11372;19660;19661;19662;19663;19664;19665;19666;19667;19668;19669;19670;19671;19672;19673;19674;19675;19676;19677;19678;19679;19680;19681;19682;19683;19684;19685;19686;19687;19688;19689;19690;19691;19692;19693;19694;19695;19696;19697;19698;19699;19700;19701;19702;19703;19704;19705;19706;19707;19708;19709;19710;19711;19712;19713;19714;19715;19716;19717;19718;19719;19720;19721;19722;19723;19724;19725;19726;19727;19728;19729;19730;19731;19732;19733;19734;19735;19736;19737;19738;19739;19740;19741;19742;19743;19744;19745;19746;19747;19748;19749;19750;19751;19752;19753;19754;19755;19756;19757;19758;19759;19760;19761;19762;19763;19764;19765;19766;19767;19768;19769;19770;19771;19772;19773;19774;19775;19776;19777;19778;19779;19780;19781;19782;19783;19784;19785;19786;19787;19788;19789;19790;19791;19792;19793;19794;19795;19796;19797;19798;19799;19800;19801;19802;19803;19804;19805;19806;19807;19808;19809;19810;19811;19812;19813;19814;19815;19816;19817;19818;19819;19820;19821;19822;19823;19824;19825;19826;19827;19828;19829;19830;19831;19832;19833;19834;19835;19836;19837;19838;19839;19840;19841;19842;19843;19844;19845;19846;19847;19848;19849;19850;19851;19852;19853;19854;19855;19856;19857;19858;19859;19860;19861;19862;19863;19864;19865;19866;19867;19868;19869;19870;19871;19872;19873;19874;19875;19876;19877;19878;19879;19880;19881;19882;19883;19884;19885;19886;19887;19888;19889;19890;19891;19892;19893;19894;19895;19896;19897;19898;19899;19900;19901;19902;19903;19904;19905;19906;19907;19908;19909;19910;19911;19912;19913;19914;19915;19916;19917;19918;19919;19920;19921;19922;19923;19924;19925;19926;19927;19928;19929;19930;19931;19932;19933;19934;19935;19936;19937;19938;19939;19940;19941;19942;19943;19944;19945;19946;19947;19948;19949;19950;19951;19952;19953;19954;19955;19956;19957;19958;19959;19960;19961;19962;19963;19964;19965;19966;19967;19968;19969;19970;19971;19972;19973;19974;19975;19976;19977;19978;19979;19980;19981;19982;19983;19984;19985;19986;19987;19988;19989;19990;19991;19992;19993;19994;19995;19996;19997;19998;19999;20000;20001;20002;20003;20004;20005;20006;20007;20008;20009;20010;20011;20012;20013;20014;20015;20016;20017;20018;20019;20020;20021;20022;20023;20024;20025;20026;20027;20028;20029;20030;20031;20032;20877;20878;20879;20880;20881;20882;20883;20884;20885;20886;20887;20888;20889;20890;20891;20892;20893;20894;20895;20896;20897;20898;20899;20900;20901;20902;20903;20904;20905;20906;20907;20908;20909;20910;20911;20912;20913;20914;20915;20916;20917;20918;20919;20920;20921;20922;20923;20924;20925;20926;20927;20928;20929;20930;20931;20932;20933;20934;20935;20936;20937;20938;20939;20940;20941;20942;20943;20944;20945;20946;20947;20948;20949;20950;20951;20952;20953;20954;20955;20956;20957;20958;20959;20960;20961;20962;20963;20964;20965;20966;20967;20968;20969;20970;20971;20972;20973;20974;20975;20976;20977;20978;20979;20980;20981;20982;20983;20984;20985;20986;20987;20988;20989;20990;20991;20992;20993;20994;20995;20996;20997;20998;20999;21000;21001;21002;21003;21004;21005;21006;21007;21008;21009;21010;21011;21012;21013;21014;42007;42008;42009;42010;42011;42012;42013;42014;42015;42016;42017;43751;43752;43753;43754;43755;43756;43757;43817;43818;43819;43820;43821;43822;43823;43824;43825;43826;43827;43828;43829;43830</t>
  </si>
  <si>
    <t>4893;4894;4895;4896;4897;5392;9154;9155;9156;9157;9158;9159;9160;9161;9162;9163;9164;9165;9166;9167;9168;9169;9170;9171;9172;9173;9174;9175;9176;9177;9178;9179;9180;9181;9182;9183;9184;9185;9186;9187;9188;9189;9190;9191;9192;9193;9194;9195;9196;9197;9198;9199;9200;9201;9202;9203;9204;9205;9206;9207;9208;9209;9210;9211;9212;9213;9214;9215;9216;9217;9218;9219;9220;9221;9222;9223;9224;9225;9226;9227;9228;9229;9230;9231;9232;9233;9234;9235;9236;9237;9238;9239;9240;9241;9242;9243;9244;9245;9246;9247;9248;9249;9250;9251;9252;9253;9254;9255;9256;9257;9258;9259;9260;9261;9262;9263;9264;9265;9266;9267;9268;9269;9270;9271;9272;9273;9274;9275;9276;9277;9278;9279;9280;9281;9282;9283;9284;9285;9286;9287;9288;9289;9290;9291;9292;9293;9294;9295;9296;9297;9298;9299;9300;9301;9302;9303;9304;9305;9306;9307;9308;9309;9310;9311;9312;9313;9314;9315;9316;9317;9318;9319;9320;9321;9322;9323;9324;9325;9326;9327;9328;9329;9330;9331;9332;9333;9334;9335;9336;9337;9338;9339;9340;9341;9342;9343;9344;9345;9346;9347;9348;9349;9350;9351;9352;9353;9354;9355;9356;9357;9358;9359;9360;9361;9362;9363;9364;9365;9366;9367;9368;9369;9370;9371;9372;9373;9374;9375;9376;9377;9378;9379;9380;9381;9382;9383;9384;9385;9386;9387;9388;9389;9390;9391;9392;9393;9394;9395;9396;9397;9398;9399;9400;9800;9801;9802;9803;9804;9805;9806;9807;9808;9809;9810;9811;9812;9813;9814;9815;9816;9817;9818;9819;9820;9821;9822;9823;9824;9825;9826;9827;9828;9829;9830;9831;9832;9833;9834;9835;9836;9837;9838;9839;9840;9841;9842;9843;9844;9845;9846;9847;9848;9849;9850;9851;9852;9853;9854;9855;9856;9857;9858;9859;9860;9861;9862;9863;9864;9865;9866;9867;9868;9869;9870;9871;9872;9873;9874;9875;9876;9877;9878;9879;9880;9881;9882;9883;9884;9885;9886;9887;9888;9889;9890;9891;9892;9893;9894;9895;9896;9897;9898;9899;9900;9901;9902;9903;9904;9905;9906;9907;9908;9909;9910;9911;9912;9913;9914;9915;9916;9917;9918;9919;9920;9921;9922;9923;9924;9925;9926;9927;9928;9929;9930;9931;9932;9933;9934;9935;9936;9937;9938;9939;9940;9941;9942;9943;9944;9945;9946;9947;9948;9949;9950;9951;9952;9953;9954;9955;9956;9957;9958;9959;9960;9961;9962;9963;9964;9965;9966;9967;9968;9969;20883;20884;20885;20886;20887;20888;20889;20890;20891;20892;21932;21933;21934;21935;21936;21963;21964</t>
  </si>
  <si>
    <t>4893;5392;9354;9839;20883;21936;21964</t>
  </si>
  <si>
    <t>CON__Q3SX14</t>
  </si>
  <si>
    <t>49;1305;3072</t>
  </si>
  <si>
    <t>49;1332;3133</t>
  </si>
  <si>
    <t>658;659;660;661;662;663;664;665;666;667;668;669;670;671;672;673;674;13921;33225;33226;33227;33228;33229;33230;33231;33232</t>
  </si>
  <si>
    <t>382;383;384;385;386;387;388;389;6626;16211</t>
  </si>
  <si>
    <t>387;6626;16211</t>
  </si>
  <si>
    <t>CON__Q3ZBS7</t>
  </si>
  <si>
    <t>236;560</t>
  </si>
  <si>
    <t>245;574</t>
  </si>
  <si>
    <t>2832;2833;2834;2835;2836;2837;2838;2839;2840;2841;2842;2843;6092;6093;6094;6095;6096;6097;6098;6099;6100;6101;6102;6103</t>
  </si>
  <si>
    <t>1540;3007;3008;3009;3010</t>
  </si>
  <si>
    <t>1540;3007</t>
  </si>
  <si>
    <t>CON__Q5XQN5;CON__Q922U2</t>
  </si>
  <si>
    <t>17;13</t>
  </si>
  <si>
    <t>1;1</t>
  </si>
  <si>
    <t>0;0</t>
  </si>
  <si>
    <t>601;580</t>
  </si>
  <si>
    <t>148;535;912;921;1200;1901;1995;1996;2502;2593;2974;3169;3250;3305;3518;3739;4056</t>
  </si>
  <si>
    <t>True;False;False;False;False;False;False;False;False;False;False;False;False;False;False;False;False</t>
  </si>
  <si>
    <t>155;548;933;942;1226;1935;2030;2031;2552;2645;2646;3035;3232;3315;3372;3587;3814;3815;4135</t>
  </si>
  <si>
    <t>1771;1772;1773;1774;1775;1776;1777;1778;1779;1780;1781;1782;1783;1784;1785;1786;1787;1788;5796;5797;5798;5799;5800;5801;9697;9698;9699;9700;9701;9702;9703;9704;9705;9785;9786;9787;9788;9789;9790;9791;9792;9793;9794;9795;9796;9797;9798;9799;9800;9801;9802;9803;9804;9805;9806;9807;9808;12771;12772;12773;12774;12775;12776;12777;12778;12779;12780;12781;12782;20658;20659;20660;20661;20662;20663;20664;21769;21770;21771;21772;21773;21774;21775;21776;21777;21778;21779;21780;21781;21782;21783;21784;21785;21786;21787;21788;21789;21790;21791;27675;27676;27677;27678;27679;27680;27681;27682;27683;27684;27685;27686;28554;28555;28556;28557;28558;28559;28560;28561;28562;28563;28564;32031;32032;32033;32034;32035;34243;34244;34245;34246;34247;34248;34249;34250;34251;34252;34253;34254;34255;34256;34257;35057;35058;35059;35060;35061;35062;35063;35064;35065;35066;35067;35068;35069;35070;35071;35712;35713;35714;35715;35716;35717;35718;35719;35720;35721;35722;35723;35724;38538;38539;38540;38541;38542;38543;38544;38545;40801;40802;40803;40804;40805;40806;40807;40808;40809;40810;40811;40812;40813;40814;40815;40816;40817;40818;40819;40820;40821;40822;45634;45635;45636;45637;45638;45639;45640;45641;45642;45643;45644;45645;45646;45647;45648;45649</t>
  </si>
  <si>
    <t>957;958;959;960;961;962;963;964;965;966;967;968;969;970;2902;4671;4672;4713;4714;4715;4716;4717;4718;4719;4720;4721;4722;4723;6100;6101;9704;9705;10308;10309;10310;13656;13657;13658;13659;14044;14045;14046;14047;14048;14049;14050;14051;15644;15645;15646;15647;15648;15649;16641;16642;16643;16644;16645;16646;16647;16648;16649;16650;16651;16652;16653;16654;16655;17005;17006;17007;17008;17009;17010;17011;17012;17013;17014;17015;17016;17328;17329;17330;19220;19221;19222;19223;19224;20252;20253;20254;22818;22819;22820;22821;22822;22823;22824</t>
  </si>
  <si>
    <t>967;2902;4672;4720;6101;9704;10308;10310;13659;14048;15648;16654;17005;17330;19222;20252;22823</t>
  </si>
  <si>
    <t>248;275</t>
  </si>
  <si>
    <t>CON__Q61782</t>
  </si>
  <si>
    <t>1805;1806;1899;3717;4005</t>
  </si>
  <si>
    <t>False;False;False;False;True</t>
  </si>
  <si>
    <t>1838;1839;1933;3791;4083</t>
  </si>
  <si>
    <t>19131;19132;19133;19134;19135;19136;19137;19138;19139;19140;19141;19142;19143;19144;19145;19146;19147;19148;19149;19150;19151;19152;19153;19154;20624;20625;20626;20627;20628;20629;40587;40588;40589;40590;40591;40592;40593;40594;40595;40596;40597;40598;45076;45077;45078;45079;45080;45081;45082</t>
  </si>
  <si>
    <t>8903;8904;8905;8906;8907;8908;8909;8910;8911;8912;8913;8914;8915;8916;8917;8918;8919;9680;9681;9682;9683;9684;9685;9686;20185;20186;20187;20188;22541;22542;22543;22544;22545;22546</t>
  </si>
  <si>
    <t>8903;8918;9682;20187;22546</t>
  </si>
  <si>
    <t>CON__Q7RTS7;CON__Q3SY84;CON__Q32MB2</t>
  </si>
  <si>
    <t>4;3;3</t>
  </si>
  <si>
    <t>1;1;1</t>
  </si>
  <si>
    <t>0;0;0</t>
  </si>
  <si>
    <t>;;</t>
  </si>
  <si>
    <t>529;523;540</t>
  </si>
  <si>
    <t>921;981;1749;1901</t>
  </si>
  <si>
    <t>False;True;False;False</t>
  </si>
  <si>
    <t>942;1004;1780;1935</t>
  </si>
  <si>
    <t>9785;9786;9787;9788;9789;9790;9791;9792;9793;9794;9795;9796;9797;9798;9799;9800;9801;9802;9803;9804;9805;9806;9807;9808;10520;10521;10522;10523;10524;10525;18529;20658;20659;20660;20661;20662;20663;20664</t>
  </si>
  <si>
    <t>4713;4714;4715;4716;4717;4718;4719;4720;4721;4722;4723;5008;5009;5010;8616;9704;9705</t>
  </si>
  <si>
    <t>4720;5010;8616;9704</t>
  </si>
  <si>
    <t>CON__Q8N1N4-2;CON__Q7RTT2</t>
  </si>
  <si>
    <t>521;521</t>
  </si>
  <si>
    <t>1369;1901;3953</t>
  </si>
  <si>
    <t>True;False;True</t>
  </si>
  <si>
    <t>1396;1935;4031</t>
  </si>
  <si>
    <t>14498;14499;14500;14501;14502;20658;20659;20660;20661;20662;20663;20664;44579;44580;44581;44582</t>
  </si>
  <si>
    <t>6885;9704;9705;22336</t>
  </si>
  <si>
    <t>6885;9704;22336</t>
  </si>
  <si>
    <t>CON__Q86YZ3</t>
  </si>
  <si>
    <t>1193;1210;3062</t>
  </si>
  <si>
    <t>1219;1236;3123</t>
  </si>
  <si>
    <t>12697;12698;12699;12873;12874;12875;12876;12877;12878;12879;12880;12881;33117;33118;33119;33120</t>
  </si>
  <si>
    <t>6061;6137;16159</t>
  </si>
  <si>
    <t>CON__Q8VED5</t>
  </si>
  <si>
    <t>26;921;1749;2502;2509;4058</t>
  </si>
  <si>
    <t>False;False;True;False;False;True</t>
  </si>
  <si>
    <t>26;942;1780;2552;2559;4137</t>
  </si>
  <si>
    <t>377;378;379;380;381;382;383;9785;9786;9787;9788;9789;9790;9791;9792;9793;9794;9795;9796;9797;9798;9799;9800;9801;9802;9803;9804;9805;9806;9807;9808;18529;27675;27676;27677;27678;27679;27680;27681;27682;27683;27684;27685;27686;27759;27760;27761;27762;27763;27764;27765;27766;27767;27768;27769;27770;27771;27772;27773;27774;27775;45658;45659;45660;45661;45662;45663;45664;45665;45666;45667</t>
  </si>
  <si>
    <t>219;220;221;222;223;224;4713;4714;4715;4716;4717;4718;4719;4720;4721;4722;4723;8616;13656;13657;13658;13659;13695;13696;13697;13698;13699;22831;22832;22833;22834</t>
  </si>
  <si>
    <t>219;4720;8616;13659;13696;22834</t>
  </si>
  <si>
    <t>CON__Q9TRI1</t>
  </si>
  <si>
    <t>1052;3579</t>
  </si>
  <si>
    <t>1075;3648</t>
  </si>
  <si>
    <t>11289;11290;11291;11292;11293;11294;11295;11296;11297;11298;39131;39132;39133;39134;39135;39136;39137;39138;39139;39140;39141;39142;39143;39144</t>
  </si>
  <si>
    <t>5346;5347;5348;5349;5350;5351;5352;5353;19503</t>
  </si>
  <si>
    <t>5350;19503</t>
  </si>
  <si>
    <t>CON__Q9U6Y5</t>
  </si>
  <si>
    <t>39;943;1031;1812;3103;3572</t>
  </si>
  <si>
    <t>39;965;1054;1845;3165;3641</t>
  </si>
  <si>
    <t>576;577;578;579;10066;10067;10068;10069;10070;10071;10072;10073;10074;11052;11053;11054;11055;11056;11057;11058;11059;11060;19204;19205;19206;19207;19208;19209;19210;19211;19212;19213;19214;19215;19216;19217;33604;33605;33606;33607;33608;33609;33610;33611;33612;39077;39078;39079;39080;39081;39082;39083;39084</t>
  </si>
  <si>
    <t>331;332;333;4831;4832;4833;4834;4835;4836;4837;4838;4839;5245;5246;5247;5248;5249;5250;5251;5252;5253;8947;8948;8949;8950;8951;16385;16386;16387;16388;16389;19481;19482</t>
  </si>
  <si>
    <t>331;4837;5245;8951;16388;19482</t>
  </si>
  <si>
    <t>CON__Streptavidin</t>
  </si>
  <si>
    <t>1546;1547;2246;3425;4046;4047;4209</t>
  </si>
  <si>
    <t>1576;1577;2294;3494;4125;4126;4290</t>
  </si>
  <si>
    <t>16225;16226;16227;16228;16229;16230;16231;16232;16233;16234;16235;16236;16237;16238;16239;16240;16241;16242;16243;16244;16245;16246;16247;16248;16249;16250;16251;16252;16253;16254;16255;16256;16257;16258;16259;16260;16261;16262;16263;16264;16265;16266;16267;16268;16269;16270;16271;16272;16273;16274;16275;16276;16277;16278;16279;16280;16281;16282;16283;16284;16285;16286;16287;16288;16289;16290;16291;16292;16293;16294;16295;16296;16297;16298;16299;16300;16301;16302;16303;16304;16305;16306;16307;16308;16309;16310;16311;16312;16313;16314;16315;16316;16317;16318;16319;16320;16321;16322;16323;16324;16325;16326;16327;16328;16329;16330;16331;16332;16333;16334;16335;16336;16337;24809;24810;24811;24812;24813;24814;24815;24816;24817;24818;24819;24820;24821;24822;24823;24824;24825;24826;24827;24828;24829;24830;24831;24832;24833;24834;24835;24836;24837;24838;24839;24840;24841;24842;24843;24844;24845;24846;24847;24848;24849;24850;24851;24852;24853;24854;24855;24856;24857;24858;24859;24860;24861;24862;24863;24864;24865;24866;24867;24868;24869;24870;24871;24872;24873;24874;24875;24876;24877;24878;24879;24880;24881;24882;24883;24884;24885;24886;24887;24888;24889;24890;24891;24892;24893;24894;24895;24896;24897;24898;24899;24900;24901;24902;24903;24904;24905;24906;24907;24908;24909;24910;24911;24912;24913;24914;24915;24916;24917;24918;24919;24920;24921;24922;24923;24924;24925;24926;24927;24928;24929;24930;24931;24932;24933;24934;24935;24936;24937;24938;24939;24940;24941;24942;24943;24944;24945;24946;24947;24948;24949;24950;24951;24952;24953;24954;24955;24956;24957;24958;24959;24960;24961;24962;24963;24964;24965;24966;24967;24968;24969;24970;24971;24972;24973;24974;24975;24976;24977;24978;24979;24980;24981;24982;24983;24984;24985;24986;24987;24988;24989;24990;24991;24992;24993;24994;24995;24996;24997;24998;24999;25000;25001;25002;25003;25004;25005;25006;25007;25008;25009;25010;25011;25012;25013;25014;25015;25016;25017;25018;25019;25020;25021;25022;25023;25024;25025;25026;25027;25028;25029;25030;25031;25032;25033;25034;25035;25036;25037;25038;25039;25040;25041;25042;25043;25044;25045;25046;25047;25048;25049;25050;25051;25052;25053;25054;25055;25056;25057;25058;25059;25060;25061;25062;25063;25064;25065;25066;25067;25068;25069;25070;25071;25072;25073;25074;25075;25076;25077;25078;25079;25080;25081;25082;25083;25084;25085;25086;25087;25088;25089;25090;25091;25092;25093;25094;25095;25096;25097;25098;25099;25100;25101;25102;25103;25104;25105;25106;25107;25108;25109;25110;25111;25112;25113;25114;25115;25116;25117;25118;25119;25120;25121;25122;25123;25124;25125;25126;25127;25128;25129;25130;25131;25132;25133;25134;25135;25136;25137;25138;25139;25140;25141;25142;25143;25144;25145;25146;25147;25148;25149;25150;25151;25152;25153;25154;25155;25156;25157;25158;25159;25160;25161;25162;25163;25164;25165;25166;25167;25168;25169;25170;25171;25172;25173;25174;25175;25176;25177;25178;25179;25180;25181;25182;25183;25184;25185;25186;25187;25188;25189;25190;25191;25192;25193;25194;25195;25196;25197;25198;25199;25200;25201;25202;25203;25204;25205;25206;25207;25208;25209;25210;25211;25212;25213;25214;25215;25216;25217;25218;25219;25220;25221;25222;25223;25224;25225;25226;25227;25228;25229;25230;25231;25232;25233;25234;25235;25236;25237;25238;25239;25240;25241;25242;25243;25244;25245;25246;25247;25248;25249;25250;25251;25252;25253;25254;25255;25256;25257;25258;25259;25260;25261;25262;25263;25264;25265;25266;25267;25268;25269;25270;25271;25272;25273;25274;25275;25276;25277;25278;25279;25280;25281;25282;25283;25284;25285;25286;25287;25288;25289;25290;25291;25292;25293;25294;25295;25296;25297;25298;25299;25300;25301;25302;25303;25304;25305;25306;25307;25308;25309;25310;25311;25312;25313;25314;25315;25316;25317;25318;25319;25320;25321;25322;25323;25324;25325;25326;25327;25328;25329;25330;25331;25332;25333;25334;25335;25336;25337;25338;25339;25340;25341;25342;25343;25344;25345;25346;25347;25348;25349;25350;25351;25352;25353;25354;25355;25356;25357;25358;25359;25360;25361;25362;25363;25364;25365;25366;25367;25368;25369;36956;36957;36958;36959;36960;36961;36962;36963;36964;36965;36966;36967;36968;36969;36970;36971;36972;36973;36974;36975;36976;36977;36978;36979;36980;36981;36982;36983;36984;36985;36986;36987;36988;36989;36990;36991;36992;36993;36994;36995;36996;36997;36998;36999;37000;37001;37002;37003;37004;37005;37006;37007;37008;37009;37010;37011;37012;37013;37014;37015;37016;37017;37018;37019;37020;37021;37022;37023;37024;37025;37026;37027;37028;37029;37030;37031;37032;37033;37034;37035;37036;37037;37038;37039;37040;37041;37042;37043;37044;37045;37046;37047;37048;37049;37050;37051;37052;37053;37054;37055;37056;37057;37058;37059;37060;37061;37062;37063;37064;37065;37066;37067;37068;37069;37070;37071;37072;37073;37074;37075;37076;37077;37078;37079;37080;37081;37082;37083;37084;37085;37086;37087;37088;37089;37090;37091;37092;37093;37094;37095;37096;37097;37098;37099;37100;37101;37102;37103;37104;37105;37106;37107;37108;37109;37110;37111;37112;37113;37114;37115;37116;37117;37118;37119;37120;37121;37122;37123;37124;37125;37126;37127;37128;37129;37130;37131;37132;37133;37134;37135;37136;37137;37138;37139;37140;37141;37142;37143;37144;37145;37146;37147;37148;37149;37150;37151;37152;37153;37154;37155;37156;37157;37158;37159;37160;37161;37162;37163;37164;37165;37166;37167;37168;37169;37170;37171;37172;37173;37174;37175;37176;37177;37178;37179;37180;37181;37182;37183;37184;37185;37186;37187;37188;37189;37190;37191;37192;37193;37194;37195;37196;37197;37198;37199;37200;37201;37202;37203;37204;37205;37206;37207;37208;37209;37210;37211;37212;37213;37214;37215;37216;37217;37218;37219;37220;37221;37222;37223;37224;37225;37226;37227;37228;37229;37230;37231;37232;37233;37234;37235;37236;37237;37238;37239;37240;37241;37242;37243;37244;37245;37246;37247;37248;37249;37250;37251;37252;37253;37254;37255;37256;37257;37258;37259;37260;37261;37262;37263;37264;37265;37266;37267;37268;37269;37270;37271;37272;37273;37274;37275;37276;37277;37278;37279;37280;37281;37282;37283;37284;37285;37286;37287;37288;37289;37290;37291;37292;37293;37294;37295;37296;37297;37298;37299;37300;37301;37302;37303;37304;37305;37306;37307;37308;37309;37310;37311;37312;37313;37314;37315;37316;37317;37318;37319;37320;37321;37322;37323;37324;37325;37326;37327;37328;37329;37330;37331;37332;37333;37334;37335;37336;37337;37338;37339;37340;37341;37342;37343;37344;37345;37346;37347;37348;37349;37350;37351;37352;37353;37354;37355;37356;37357;37358;37359;37360;37361;37362;37363;37364;37365;37366;37367;37368;37369;37370;37371;37372;37373;37374;37375;37376;37377;37378;37379;37380;37381;37382;37383;37384;37385;37386;37387;37388;37389;37390;37391;37392;37393;37394;37395;37396;37397;37398;37399;37400;37401;37402;37403;37404;37405;37406;37407;37408;37409;37410;37411;37412;37413;37414;37415;37416;37417;37418;37419;37420;37421;37422;37423;37424;37425;37426;37427;37428;37429;37430;37431;37432;37433;37434;37435;37436;37437;37438;37439;37440;37441;37442;37443;37444;37445;37446;37447;37448;37449;37450;37451;37452;37453;37454;37455;37456;37457;37458;37459;37460;37461;37462;37463;37464;37465;37466;37467;37468;37469;37470;37471;37472;37473;37474;37475;37476;37477;37478;37479;37480;37481;37482;37483;37484;37485;37486;37487;37488;37489;37490;37491;37492;37493;37494;37495;37496;37497;37498;37499;37500;37501;45434;45435;45436;45437;45438;45439;45440;45441;45442;45443;45444;45445;45446;45447;45448;45449;45450;45451;45452;45453;45454;45455;45456;45457;45458;45459;45460;45461;45462;45463;45464;45465;45466;45467;45468;45469;45470;45471;45472;45473;45474;45475;45476;45477;45478;45479;45480;45481;45482;45483;45484;45485;45486;45487;45488;45489;45490;45491;45492;45493;45494;45495;45496;45497;45498;45499;45500;45501;45502;45503;45504;45505;45506;45507;45508;45509;45510;45511;45512;45513;45514;45515;45516;45517;45518;45519;45520;45521;45522;45523;45524;45525;45526;45527;45528;45529;45530;45531;45532;45533;45534;45535;45536;45537;45538;45539;45540;45541;45542;45543;45544;45545;45546;45547;45548;45549;45550;45551;45552;45553;45554;45555;45556;45557;45558;47252;47253</t>
  </si>
  <si>
    <t>7637;7638;7639;7640;7641;7642;7643;7644;7645;7646;7647;7648;7649;7650;7651;7652;7653;7654;7655;7656;7657;7658;7659;7660;7661;7662;7663;7664;7665;7666;7667;7668;7669;7670;7671;7672;7673;7674;7675;7676;7677;7678;7679;7680;7681;7682;7683;7684;7685;7686;7687;7688;7689;7690;7691;7692;7693;7694;7695;7696;7697;7698;7699;7700;7701;7702;7703;7704;7705;7706;7707;7708;7709;7710;7711;7712;7713;11684;11685;11686;11687;11688;11689;11690;11691;11692;11693;11694;11695;11696;11697;11698;11699;11700;11701;11702;11703;11704;11705;11706;11707;11708;11709;11710;11711;11712;11713;11714;11715;11716;11717;11718;11719;11720;11721;11722;11723;11724;11725;11726;11727;11728;11729;11730;11731;11732;11733;11734;11735;11736;11737;11738;11739;11740;11741;11742;11743;11744;11745;11746;11747;11748;11749;11750;11751;11752;11753;11754;11755;11756;11757;11758;11759;11760;11761;11762;11763;11764;11765;11766;11767;11768;11769;11770;11771;11772;11773;11774;11775;11776;11777;11778;11779;11780;11781;11782;11783;11784;11785;11786;11787;11788;11789;11790;11791;11792;11793;11794;11795;11796;11797;11798;11799;11800;11801;11802;11803;11804;11805;11806;11807;11808;11809;11810;11811;11812;11813;11814;11815;11816;11817;11818;11819;11820;11821;11822;11823;11824;11825;11826;11827;11828;11829;11830;11831;11832;11833;11834;11835;11836;11837;11838;11839;11840;11841;11842;11843;11844;11845;11846;11847;11848;11849;11850;11851;11852;11853;11854;11855;11856;11857;11858;11859;11860;11861;11862;11863;11864;11865;11866;11867;11868;11869;11870;11871;11872;11873;11874;11875;11876;11877;11878;11879;11880;11881;11882;11883;11884;11885;11886;11887;11888;11889;11890;11891;11892;11893;11894;11895;11896;11897;11898;11899;11900;11901;11902;11903;11904;11905;11906;11907;11908;11909;11910;11911;11912;11913;11914;11915;11916;11917;11918;11919;11920;11921;11922;11923;11924;11925;11926;11927;11928;11929;11930;11931;11932;11933;11934;11935;11936;11937;11938;11939;11940;11941;11942;11943;11944;11945;11946;11947;11948;11949;11950;11951;11952;11953;11954;11955;11956;11957;11958;11959;11960;11961;11962;11963;11964;11965;11966;11967;11968;11969;11970;11971;11972;11973;11974;11975;11976;11977;11978;11979;11980;11981;11982;11983;11984;11985;11986;11987;11988;11989;11990;11991;11992;11993;11994;11995;11996;11997;11998;11999;12000;12001;12002;12003;12004;12005;12006;12007;12008;12009;12010;12011;12012;12013;12014;12015;12016;12017;12018;12019;12020;12021;12022;12023;12024;12025;12026;12027;12028;12029;12030;12031;12032;12033;12034;12035;12036;12037;12038;12039;12040;12041;12042;12043;12044;12045;12046;12047;12048;12049;12050;12051;12052;12053;12054;12055;12056;12057;12058;12059;12060;12061;12062;12063;12064;12065;12066;12067;12068;12069;12070;12071;12072;12073;12074;12075;12076;12077;12078;12079;12080;12081;12082;12083;12084;12085;12086;12087;12088;12089;12090;12091;12092;12093;12094;12095;12096;12097;12098;12099;12100;12101;12102;12103;12104;12105;12106;12107;12108;12109;12110;12111;12112;12113;12114;12115;12116;12117;12118;12119;12120;12121;12122;12123;12124;12125;12126;12127;12128;12129;12130;12131;12132;12133;12134;12135;12136;12137;12138;12139;12140;12141;12142;12143;12144;12145;12146;12147;12148;12149;12150;12151;12152;12153;12154;12155;12156;12157;12158;12159;12160;12161;12162;12163;12164;12165;12166;12167;12168;12169;12170;12171;12172;12173;12174;12175;12176;12177;12178;12179;12180;12181;12182;12183;12184;12185;12186;12187;12188;12189;12190;12191;12192;12193;12194;12195;12196;12197;12198;12199;12200;12201;12202;12203;12204;12205;12206;12207;12208;12209;12210;12211;12212;12213;12214;12215;12216;12217;12218;12219;12220;12221;12222;12223;12224;12225;12226;12227;12228;12229;12230;12231;12232;12233;12234;12235;12236;12237;12238;12239;12240;12241;12242;12243;12244;12245;12246;12247;12248;12249;12250;12251;12252;12253;12254;12255;12256;12257;12258;12259;12260;12261;12262;12263;12264;12265;12266;12267;12268;12269;12270;12271;12272;12273;12274;12275;12276;12277;12278;12279;12280;12281;12282;12283;12284;12285;12286;12287;12288;12289;12290;12291;12292;12293;12294;12295;12296;12297;12298;12299;12300;12301;12302;12303;12304;12305;12306;12307;12308;12309;12310;12311;12312;12313;12314;12315;12316;12317;12318;12319;12320;12321;12322;12323;12324;12325;12326;12327;12328;12329;12330;12331;12332;12333;12334;12335;12336;12337;12338;12339;12340;12341;12342;12343;12344;12345;12346;12347;12348;12349;12350;12351;12352;12353;12354;12355;12356;12357;12358;12359;12360;12361;12362;12363;12364;12365;12366;12367;12368;12369;12370;12371;12372;12373;12374;12375;12376;12377;12378;12379;12380;12381;12382;12383;12384;12385;12386;12387;12388;12389;12390;12391;12392;12393;12394;12395;12396;12397;12398;12399;12400;12401;12402;12403;12404;12405;12406;12407;12408;12409;12410;12411;12412;12413;12414;12415;12416;12417;12418;12419;12420;12421;12422;12423;12424;12425;12426;12427;12428;12429;12430;12431;12432;12433;12434;12435;12436;12437;12438;12439;12440;12441;12442;12443;12444;12445;12446;12447;12448;12449;12450;12451;12452;12453;12454;12455;12456;12457;12458;12459;12460;12461;12462;12463;12464;12465;12466;12467;12468;12469;12470;12471;12472;12473;12474;12475;12476;12477;12478;12479;12480;12481;12482;12483;12484;12485;12486;12487;12488;12489;12490;12491;12492;12493;12494;12495;12496;12497;12498;12499;12500;12501;12502;12503;12504;12505;12506;12507;12508;12509;12510;12511;12512;12513;12514;12515;12516;12517;12518;12519;12520;12521;12522;12523;12524;12525;12526;12527;12528;12529;12530;12531;12532;12533;12534;12535;12536;12537;12538;12539;12540;12541;12542;12543;12544;12545;12546;12547;12548;12549;12550;12551;12552;12553;12554;12555;12556;12557;12558;12559;12560;12561;12562;12563;12564;12565;12566;12567;12568;12569;12570;12571;12572;12573;12574;12575;12576;12577;12578;12579;12580;12581;12582;12583;12584;12585;12586;12587;12588;12589;12590;12591;12592;12593;12594;12595;12596;12597;12598;12599;12600;12601;12602;12603;12604;12605;12606;12607;12608;12609;12610;12611;12612;12613;12614;12615;12616;12617;12618;12619;12620;12621;12622;12623;12624;12625;12626;12627;12628;12629;12630;12631;12632;12633;12634;12635;12636;12637;12638;12639;17886;17887;17888;17889;17890;17891;17892;17893;17894;17895;17896;17897;17898;17899;17900;17901;17902;17903;17904;17905;17906;17907;17908;17909;17910;17911;17912;17913;17914;17915;17916;17917;17918;17919;17920;17921;17922;17923;17924;17925;17926;17927;17928;17929;17930;17931;17932;17933;17934;17935;17936;17937;17938;17939;17940;17941;17942;17943;17944;17945;17946;17947;17948;17949;17950;17951;17952;17953;17954;17955;17956;17957;17958;17959;17960;17961;17962;17963;17964;17965;17966;17967;17968;17969;17970;17971;17972;17973;17974;17975;17976;17977;17978;17979;17980;17981;17982;17983;17984;17985;17986;17987;17988;17989;17990;17991;17992;17993;17994;17995;17996;17997;17998;17999;18000;18001;18002;18003;18004;18005;18006;18007;18008;18009;18010;18011;18012;18013;18014;18015;18016;18017;18018;18019;18020;18021;18022;18023;18024;18025;18026;18027;18028;18029;18030;18031;18032;18033;18034;18035;18036;18037;18038;18039;18040;18041;18042;18043;18044;18045;18046;18047;18048;18049;18050;18051;18052;18053;18054;18055;18056;18057;18058;18059;18060;18061;18062;18063;18064;18065;18066;18067;18068;18069;18070;18071;18072;18073;18074;18075;18076;18077;18078;18079;18080;18081;18082;18083;18084;18085;18086;18087;18088;18089;18090;18091;18092;18093;18094;18095;18096;18097;18098;18099;18100;18101;18102;18103;18104;18105;18106;18107;18108;18109;18110;18111;18112;18113;18114;18115;18116;18117;18118;18119;18120;18121;18122;18123;18124;18125;18126;18127;18128;18129;18130;18131;18132;18133;18134;18135;18136;18137;18138;18139;18140;18141;18142;18143;18144;18145;18146;18147;18148;18149;18150;18151;18152;18153;18154;18155;18156;18157;18158;18159;18160;18161;18162;18163;18164;18165;18166;18167;18168;18169;18170;18171;18172;18173;18174;18175;18176;18177;18178;18179;18180;18181;18182;18183;18184;18185;18186;18187;18188;18189;18190;18191;18192;18193;18194;18195;18196;18197;18198;18199;18200;18201;18202;18203;18204;18205;18206;18207;18208;18209;18210;18211;18212;18213;18214;18215;18216;18217;18218;18219;18220;18221;18222;18223;18224;18225;18226;18227;18228;18229;18230;18231;18232;18233;18234;18235;18236;18237;18238;18239;18240;18241;18242;18243;18244;18245;18246;18247;18248;18249;18250;18251;18252;18253;18254;18255;18256;18257;18258;18259;18260;18261;18262;18263;18264;18265;18266;18267;18268;18269;18270;18271;18272;18273;18274;18275;18276;18277;18278;18279;18280;18281;18282;18283;18284;18285;18286;18287;18288;18289;18290;18291;18292;18293;18294;18295;18296;18297;18298;18299;18300;18301;18302;18303;18304;18305;18306;18307;18308;18309;18310;18311;18312;18313;18314;18315;18316;18317;18318;18319;18320;18321;18322;18323;18324;18325;18326;18327;18328;18329;18330;18331;18332;18333;18334;18335;18336;18337;18338;18339;18340;18341;18342;18343;18344;18345;18346;18347;18348;18349;18350;18351;18352;18353;18354;18355;18356;18357;18358;18359;18360;18361;18362;18363;18364;18365;18366;18367;18368;18369;18370;18371;18372;18373;18374;18375;18376;18377;18378;18379;18380;18381;18382;18383;18384;18385;18386;18387;18388;18389;18390;18391;18392;18393;18394;18395;18396;18397;18398;18399;18400;18401;18402;18403;18404;18405;18406;18407;18408;18409;18410;18411;18412;18413;18414;18415;18416;18417;18418;18419;18420;18421;18422;18423;18424;18425;18426;18427;18428;18429;18430;18431;18432;18433;18434;18435;18436;18437;18438;18439;18440;18441;18442;18443;18444;18445;18446;18447;18448;18449;18450;18451;18452;18453;18454;18455;18456;18457;18458;18459;18460;18461;18462;18463;18464;18465;18466;18467;18468;18469;18470;18471;18472;18473;18474;18475;18476;18477;18478;18479;18480;18481;18482;18483;18484;18485;18486;18487;18488;18489;18490;18491;18492;18493;18494;18495;18496;18497;18498;18499;18500;18501;18502;18503;18504;18505;18506;18507;18508;18509;18510;18511;18512;18513;18514;18515;18516;18517;18518;18519;18520;18521;18522;18523;18524;18525;18526;18527;18528;18529;18530;18531;18532;18533;18534;18535;18536;18537;18538;18539;18540;18541;18542;18543;18544;18545;18546;18547;18548;18549;18550;18551;18552;18553;18554;18555;18556;18557;18558;18559;18560;18561;18562;18563;18564;18565;18566;18567;18568;18569;18570;18571;18572;18573;18574;18575;18576;18577;18578;18579;18580;18581;18582;18583;18584;18585;18586;18587;18588;18589;18590;18591;18592;18593;18594;18595;18596;18597;18598;18599;18600;18601;18602;18603;18604;18605;18606;18607;18608;18609;18610;18611;18612;18613;18614;18615;18616;18617;18618;18619;18620;18621;18622;18623;18624;18625;18626;18627;18628;18629;18630;18631;18632;18633;18634;18635;18636;18637;18638;18639;18640;18641;18642;18643;18644;18645;18646;18647;18648;18649;18650;18651;18652;18653;18654;18655;18656;18657;18658;18659;18660;18661;18662;18663;18664;18665;18666;18667;18668;18669;18670;18671;18672;18673;18674;18675;18676;18677;18678;18679;18680;18681;18682;18683;18684;18685;18686;18687;18688;18689;18690;18691;18692;18693;18694;18695;18696;18697;18698;18699;18700;18701;18702;18703;18704;18705;18706;18707;18708;18709;18710;18711;18712;18713;18714;18715;18716;18717;18718;18719;18720;18721;18722;18723;18724;18725;18726;18727;18728;18729;18730;18731;18732;18733;18734;18735;18736;18737;18738;22699;22700;22701;22702;22703;22704;22705;22706;22707;22708;22709;22710;22711;22712;22713;22714;22715;22716;22717;22718;22719;22720;22721;22722;22723;22724;22725;22726;22727;22728;22729;22730;22731;22732;22733;22734;22735;22736;22737;22738;22739;22740;22741;22742;22743;22744;22745;22746;22747;22748;22749;22750;22751;22752;22753;22754;22755;22756;22757;22758;22759;22760;22761;22762;22763;22764;22765;22766;22767;22768;22769;22770;22771;22772;22773;22774;22775;22776;22777;22778;23563</t>
  </si>
  <si>
    <t>7649;7712;11686;17893;22739;22763;23563</t>
  </si>
  <si>
    <t>K7NTP5</t>
  </si>
  <si>
    <t>tr|K7NTP5|K7NTP5_PLAF7 Heat shock protein 70 OS=Plasmodium falciparum (isolate 3D7) OX=36329 GN=PF3D7_0831700 PE=1 SV=1</t>
  </si>
  <si>
    <t>384;1652;2254;2396;2737;2738;3381;3746</t>
  </si>
  <si>
    <t>True;True;False;True;False;False;True;False</t>
  </si>
  <si>
    <t>394;1682;2302;2444;2795;2796;3449;3822</t>
  </si>
  <si>
    <t>4240;4241;4242;4243;4244;4245;4246;4247;4248;4249;4250;4251;4252;17384;17385;17386;17387;17388;17389;17390;17391;17392;17393;17394;17395;17396;17397;17398;17399;25443;25444;25445;25446;25447;25448;25449;25450;25451;25452;25453;25454;25455;25456;25457;25458;25459;25460;25461;26749;26750;26751;26752;26753;26754;26755;26756;29870;29871;29872;29873;29874;29875;29876;29877;29878;29879;29880;29881;29882;29883;29884;29885;29886;29887;29888;29889;29890;29891;29892;29893;29894;29895;29896;29897;29898;29899;29900;29901;29902;36409;36410;36411;36412;36413;36414;36415;36416;36417;36418;36419;36420;36421;36422;36423;36424;36425;36426;36427;36428;36429;36430;36431;36432;40885;40886;40887;40888;40889;40890;40891;40892;40893;40894;40895;40896;40897;40898;40899;40900;40901;40902</t>
  </si>
  <si>
    <t>2236;2237;8171;12661;12662;12663;12664;12665;12666;12667;12668;12669;12670;12671;12672;13237;13238;13239;14636;14637;14638;14639;14640;14641;14642;14643;14644;14645;14646;14647;14648;17647;17648;17649;17650;17651;17652;17653;17654;17655;17656;17657;17658;20278;20279;20280;20281;20282;20283;20284;20285;20286</t>
  </si>
  <si>
    <t>2237;8171;12663;13237;14639;14642;17657;20285</t>
  </si>
  <si>
    <t>O00806</t>
  </si>
  <si>
    <t>60S acidic ribosomal protein P2</t>
  </si>
  <si>
    <t>MAL3P3.19</t>
  </si>
  <si>
    <t>sp|O00806|RLA2_PLAF7 60S acidic ribosomal protein P2 OS=Plasmodium falciparum (isolate 3D7) OX=36329 GN=MAL3P3.19 PE=3 SV=1</t>
  </si>
  <si>
    <t>1988;3111;3112</t>
  </si>
  <si>
    <t>2023;3173;3174</t>
  </si>
  <si>
    <t>21706;21707;21708;21709;21710;21711;21712;21713;21714;21715;21716;21717;21718;21719;21720;21721;33673;33674;33675;33676;33677;33678;33679;33680;33681;33682;33683;33684;33685;33686</t>
  </si>
  <si>
    <t>10274;10275;10276;10277;10278;10279;10280;16415;16416;16417;16418;16419;16420;16421;16422</t>
  </si>
  <si>
    <t>10279;16417;16420</t>
  </si>
  <si>
    <t>O77306</t>
  </si>
  <si>
    <t>PFC0105w</t>
  </si>
  <si>
    <t>tr|O77306|O77306_PLAF7 Serine/threonine protein kinase OS=Plasmodium falciparum (isolate 3D7) OX=36329 GN=PF3D7_0302100 PE=4 SV=1</t>
  </si>
  <si>
    <t>482;519;520;800;1421;1878;2282;2292;2413;2523;2661;2673;2702;3676;4041</t>
  </si>
  <si>
    <t>True;True;True;True;True;True;True;True;True;True;True;True;True;True;True</t>
  </si>
  <si>
    <t>493;532;533;819;1448;1912;2330;2340;2461;2573;2717;2729;2759;3749;4120</t>
  </si>
  <si>
    <t>5205;5206;5207;5208;5209;5210;5211;5638;5639;5640;5641;5642;5643;5644;5645;5646;5647;5648;5649;5650;5651;5652;5653;5654;8611;8612;8613;8614;8615;8616;15033;15034;15035;15036;15037;15038;15039;15040;15041;20365;20366;20367;20368;20369;20370;20371;20372;20373;20374;25683;25684;25685;25686;25687;25688;25689;25769;25770;25771;25772;25773;25774;25775;25776;25777;26922;26923;27896;27897;27898;27899;27900;27901;27902;27903;27904;27905;27906;27907;27908;27909;27910;27911;27912;27913;27914;27915;27916;27917;29223;29224;29225;29226;29227;29228;29309;29310;29311;29312;29313;29314;29315;29316;29564;29565;29566;29567;29568;29569;40130;40131;40132;40133;40134;40135;40136;40137;40138;40139;40140;40141;40142;40143;40144;40145;40146;40147;40148;40149;40150;45394;45395;45396;45397;45398;45399;45400;45401;45402;45403;45404;45405</t>
  </si>
  <si>
    <t>2653;2654;2835;2836;2837;2838;2839;2840;2841;4132;4133;4134;4135;4136;7160;7161;7162;9555;9556;9557;12778;12779;12780;12816;12817;12818;12819;12820;12821;13309;13748;13749;13750;13751;13752;13753;13754;13755;14351;14352;14353;14354;14355;14391;14392;14393;14394;14496;19957;19958;19959;19960;19961;19962;19963;19964;19965;19966;19967;19968;19969;19970;19971;19972;19973;22682;22683</t>
  </si>
  <si>
    <t>2654;2835;2841;4133;7162;9555;12778;12820;13309;13749;14355;14391;14496;19960;22682</t>
  </si>
  <si>
    <t>O77317</t>
  </si>
  <si>
    <t>PFC0150w</t>
  </si>
  <si>
    <t>tr|O77317|O77317_PLAF7 HAD superfamily protein, putative OS=Plasmodium falciparum (isolate 3D7) OX=36329 GN=PF3D7_0303200 PE=4 SV=4</t>
  </si>
  <si>
    <t>489;1016;1214;1631;1834;1913;2924</t>
  </si>
  <si>
    <t>500;1039;1240;1661;1867;1947;2985</t>
  </si>
  <si>
    <t>5291;5292;5293;5294;5295;10849;10850;10851;10852;10853;10854;10855;10856;10857;10858;10859;10860;10861;10862;10863;10864;10865;10866;10867;10868;10869;10870;12912;12913;12914;12915;12916;12917;12918;12919;12920;17205;17206;17207;17208;17209;17210;17211;19560;19561;19562;20778;20779;20780;20781;20782;20783;20784;31591;31592;31593</t>
  </si>
  <si>
    <t>2680;2681;2682;5159;5160;5161;5162;5163;5164;5165;5166;5167;5168;6151;8100;8101;8102;8103;9108;9109;9752;15420</t>
  </si>
  <si>
    <t>2680;5163;6151;8100;9108;9752;15420</t>
  </si>
  <si>
    <t>O77329</t>
  </si>
  <si>
    <t>PFC0390w</t>
  </si>
  <si>
    <t>tr|O77329|O77329_PLAF7 N2227-like protein, putative OS=Plasmodium falciparum (isolate 3D7) OX=36329 GN=PF3D7_0309300 PE=4 SV=1</t>
  </si>
  <si>
    <t>273;1451;1533;1593;1975;3612</t>
  </si>
  <si>
    <t>283;1479;1563;1623;2010;3681</t>
  </si>
  <si>
    <t>3216;3217;3218;3219;3220;3221;3222;15351;15352;15353;16134;16135;16136;16137;16138;16139;16140;16141;16826;16827;16828;16829;21572;21573;21574;21575;39501;39502;39503;39504;39505</t>
  </si>
  <si>
    <t>1744;1745;7277;7596;7597;7598;7946;7947;7948;10221;10222;10223;19672;19673;19674;19675</t>
  </si>
  <si>
    <t>1744;7277;7598;7946;10222;19675</t>
  </si>
  <si>
    <t>O77337</t>
  </si>
  <si>
    <t>PFC0570c</t>
  </si>
  <si>
    <t>tr|O77337|O77337_PLAF7 Uncharacterized protein OS=Plasmodium falciparum (isolate 3D7) OX=36329 GN=PF3D7_0313600 PE=4 SV=2</t>
  </si>
  <si>
    <t>316;1515;2155;2536;2896;3232;3794</t>
  </si>
  <si>
    <t>326;1545;2192;2586;2957;3297;3872</t>
  </si>
  <si>
    <t>3615;3616;3617;16006;16007;16008;16009;23831;23832;23833;23834;23835;23836;23837;23838;23839;23840;23841;28019;28020;28021;28022;28023;28024;28025;28026;28027;28028;28029;28030;28031;28032;28033;28034;28035;28036;31332;31333;31334;31335;31336;31337;31338;31339;31340;31341;34855;34856;34857;34858;34859;34860;34861;34862;34863;41995;41996;41997;41998;41999;42000;42001;42002;42003;42004;42005;42006</t>
  </si>
  <si>
    <t>1948;1949;7553;11279;13799;13800;13801;13802;13803;13804;13805;15297;15298;15299;15300;15301;15302;15303;15304;16931;16932;16933;16934;16935;16936;20880;20881;20882</t>
  </si>
  <si>
    <t>1949;7553;11279;13802;15301;16935;20881</t>
  </si>
  <si>
    <t>O77353</t>
  </si>
  <si>
    <t>PFC0475c</t>
  </si>
  <si>
    <t>tr|O77353|O77353_PLAF7 Phosphatidylinositol 3- and 4-kinase, putative OS=Plasmodium falciparum (isolate 3D7) OX=36329 GN=PF3D7_0311300 PE=4 SV=2</t>
  </si>
  <si>
    <t>2747;2907</t>
  </si>
  <si>
    <t>2806;2968</t>
  </si>
  <si>
    <t>30011;30012;30013;30014;30015;30016;30017;31435;31436;31437</t>
  </si>
  <si>
    <t>14696;15357;15358;15359</t>
  </si>
  <si>
    <t>14696;15357</t>
  </si>
  <si>
    <t>O77360</t>
  </si>
  <si>
    <t>PFC0440c</t>
  </si>
  <si>
    <t>tr|O77360|O77360_PLAF7 ATP-dependent RNA helicase DHX57, putative OS=Plasmodium falciparum (isolate 3D7) OX=36329 GN=PF3D7_0310500 PE=4 SV=1</t>
  </si>
  <si>
    <t>382;824;1084;3312</t>
  </si>
  <si>
    <t>392;844;1108;3379</t>
  </si>
  <si>
    <t>4219;4220;4221;4222;4223;4224;4225;8832;8833;8834;8835;8836;8837;8838;8839;11569;11570;11571;11572;11573;35764;35765;35766;35767;35768;35769</t>
  </si>
  <si>
    <t>2226;2227;2228;4230;4231;4232;5500;17352;17353;17354</t>
  </si>
  <si>
    <t>2228;4231;5500;17352</t>
  </si>
  <si>
    <t>O77363</t>
  </si>
  <si>
    <t>PFC0545c</t>
  </si>
  <si>
    <t>tr|O77363|O77363_PLAF7 Uncharacterized protein OS=Plasmodium falciparum (isolate 3D7) OX=36329 GN=PF3D7_0313000 PE=4 SV=2</t>
  </si>
  <si>
    <t>2787;3471</t>
  </si>
  <si>
    <t>2846;3540</t>
  </si>
  <si>
    <t>30363;30364;30365;30366;30367;30368;38016;38017;38018;38019;38020;38021;38022;38023;38024;38025;38026;38027;38028;38029</t>
  </si>
  <si>
    <t>14862;14863;18980</t>
  </si>
  <si>
    <t>14863;18980</t>
  </si>
  <si>
    <t>O77364</t>
  </si>
  <si>
    <t>PFC0535w</t>
  </si>
  <si>
    <t>tr|O77364|O77364_PLAF7 60S ribosomal protein L26, putative OS=Plasmodium falciparum (isolate 3D7) OX=36329 GN=PF3D7_0312800 PE=1 SV=1</t>
  </si>
  <si>
    <t>66;276;743;3923;4123</t>
  </si>
  <si>
    <t>66;286;760;4001;4202</t>
  </si>
  <si>
    <t>863;864;865;866;867;868;869;3233;3234;3235;3236;3237;3238;3239;3240;3241;3242;3243;3244;3245;3246;3247;8027;8028;8029;8030;8031;44196;44197;44198;44199;44200;44201;44202;44203;46412;46413;46414;46415;46416;46417;46418;46419;46420;46421;46422;46423;46424</t>
  </si>
  <si>
    <t>499;500;501;502;503;1752;1753;1754;1755;1756;3909;22128;22129;22130;22131;23198;23199</t>
  </si>
  <si>
    <t>499;1752;3909;22130;23199</t>
  </si>
  <si>
    <t>O77375</t>
  </si>
  <si>
    <t>DNA-directed RNA polymerase</t>
  </si>
  <si>
    <t>PFC0805w</t>
  </si>
  <si>
    <t>tr|O77375|O77375_PLAF7 DNA-directed RNA polymerase subunit OS=Plasmodium falciparum (isolate 3D7) OX=36329 GN=PF3D7_0318200 PE=3 SV=1</t>
  </si>
  <si>
    <t>371;1024;1799;2303;3055;4194</t>
  </si>
  <si>
    <t>381;1047;1832;2351;3116;4274</t>
  </si>
  <si>
    <t>4110;4111;4112;10947;10948;10949;10950;10951;10952;10953;10954;10955;10956;10957;10958;19085;19086;19087;25939;25940;33061;33062;33063;33064;33065;33066;33067;33068;33069;47081;47082;47083</t>
  </si>
  <si>
    <t>2186;5198;5199;5200;5201;5202;5203;5204;8879;12908;16132;16133;16134;23511</t>
  </si>
  <si>
    <t>2186;5200;8879;12908;16134;23511</t>
  </si>
  <si>
    <t>O77380</t>
  </si>
  <si>
    <t>PFC0780w</t>
  </si>
  <si>
    <t>tr|O77380|O77380_PLAF7 CPSF (Cleavage and polyadenylation specific factor), subunit A, putative OS=Plasmodium falciparum (isolate 3D7) OX=36329 GN=PF3D7_0317700 PE=4 SV=2</t>
  </si>
  <si>
    <t>859;2662;2780</t>
  </si>
  <si>
    <t>879;2718;2839</t>
  </si>
  <si>
    <t>9139;9140;29229;29230;29231;29232;29233;29234;30311;30312;30313;30314;30315;30316;30317;30318</t>
  </si>
  <si>
    <t>4379;14356;14357;14842;14843;14844</t>
  </si>
  <si>
    <t>4379;14356;14842</t>
  </si>
  <si>
    <t>O77381</t>
  </si>
  <si>
    <t>PFC0775w</t>
  </si>
  <si>
    <t>tr|O77381|O77381_PLAF7 40S ribosomal protein S11, putative OS=Plasmodium falciparum (isolate 3D7) OX=36329 GN=PF3D7_0317600 PE=1 SV=2</t>
  </si>
  <si>
    <t>180;234;683;1006;2460;2938;2981;2982;3847</t>
  </si>
  <si>
    <t>187;243;700;1029;2509;2999;3042;3043;3925</t>
  </si>
  <si>
    <t>2134;2135;2136;2137;2138;2139;2140;2141;2142;2143;2144;2145;2146;2147;2148;2149;2150;2820;2821;2822;2823;2824;2825;2826;2827;7412;7413;7414;7415;7416;7417;7418;7419;7420;7421;7422;7423;7424;7425;7426;7427;7428;7429;7430;7431;7432;7433;7434;7435;7436;7437;7438;7439;7440;10717;10718;10719;10720;10721;10722;10723;10724;10725;10726;10727;10728;10729;10730;10731;27280;27281;27282;27283;27284;27285;27286;31716;31717;31718;31719;31720;31721;31722;31723;31724;32113;32114;32115;32116;32117;32118;32119;32120;32121;32122;32123;32124;32125;32126;32127;32128;32129;32130;32131;32132;32133;32134;32135;32136;32137;32138;32139;32140;32141;32142;32143;32144;32145;32146;32147;32148;32149;32150;32151;43180;43181;43182;43183;43184;43185;43186;43187;43188;43189;43190;43191;43192;43193;43194;43195;43196</t>
  </si>
  <si>
    <t>1132;1133;1134;1135;1136;1137;1138;1139;1140;1141;1142;1143;1144;1145;1146;1147;1532;1533;1534;1535;1536;1537;1538;3609;3610;3611;3612;3613;3614;3615;3616;3617;3618;3619;3620;3621;3622;3623;3624;3625;3626;3627;3628;3629;3630;3631;3632;3633;5108;5109;5110;5111;5112;5113;13488;15492;15493;15494;15495;15496;15497;15687;15688;15689;15690;15691;15692;15693;15694;15695;15696;15697;15698;15699;15700;15701;15702;15703;15704;21626;21627;21628</t>
  </si>
  <si>
    <t>1144;1538;3629;5111;13488;15493;15696;15704;21627</t>
  </si>
  <si>
    <t>O77395</t>
  </si>
  <si>
    <t>PFC0735w</t>
  </si>
  <si>
    <t>tr|O77395|O77395_PLAF7 40S ribosomal protein S15A, putative OS=Plasmodium falciparum (isolate 3D7) OX=36329 GN=PF3D7_0316800 PE=1 SV=1</t>
  </si>
  <si>
    <t>990;1265;1457;1639;1687;2217;3078</t>
  </si>
  <si>
    <t>1013;1291;1486;1669;1717;2262;3140</t>
  </si>
  <si>
    <t>10607;10608;10609;10610;10611;10612;10613;10614;10615;10616;13446;13447;13448;13449;13450;13451;13452;13453;13454;13455;13456;13457;13458;13459;13460;13461;13462;13463;13464;13465;13466;13467;13468;13469;15479;15480;15481;15482;15483;15484;15485;15486;15487;17286;17287;17288;17289;17290;17291;17292;17293;17294;17295;17296;17297;17298;17299;17300;17301;17784;17785;24495;24496;24497;24498;24499;24500;24501;24502;24503;24504;24505;24506;24507;24508;24509;33279;33280;33281;33282;33283;33284;33285;33286;33287;33288;33289;33290;33291;33292;33293;33294;33295</t>
  </si>
  <si>
    <t>5058;5059;5060;5061;5062;5063;5064;5065;5066;6393;6394;6395;6396;6397;6398;6399;6400;6401;6402;6403;6404;6405;6406;6407;7347;8130;8131;8132;8133;8134;8135;8136;8332;11564;11565;11566;11567;11568;16237;16238</t>
  </si>
  <si>
    <t>5064;6403;7347;8130;8332;11565;16238</t>
  </si>
  <si>
    <t>O96153</t>
  </si>
  <si>
    <t>PFB0260w</t>
  </si>
  <si>
    <t>tr|O96153|O96153_PLAF7 26S proteasome regulatory subunit RPN1, putative OS=Plasmodium falciparum (isolate 3D7) OX=36329 GN=PF3D7_0205900 PE=4 SV=3</t>
  </si>
  <si>
    <t>198;3850</t>
  </si>
  <si>
    <t>206;3928</t>
  </si>
  <si>
    <t>2400;2401;2402;2403;2404;2405;2406;2407;2408;2409;2410;2411;2412;43216;43217</t>
  </si>
  <si>
    <t>1302;21640;21641</t>
  </si>
  <si>
    <t>1302;21641</t>
  </si>
  <si>
    <t>O96191</t>
  </si>
  <si>
    <t>PFB0490c</t>
  </si>
  <si>
    <t>tr|O96191|O96191_PLAF7 Uncharacterized protein OS=Plasmodium falciparum (isolate 3D7) OX=36329 GN=PF3D7_0210900 PE=4 SV=1</t>
  </si>
  <si>
    <t>1502;2826</t>
  </si>
  <si>
    <t>1531;2885</t>
  </si>
  <si>
    <t>15868;15869;15870;15871;15872;15873;15874;15875;15876;15877;30711;30712;30713;30714;30715;30716;30717;30718;30719;30720;30721;30722;30723;30724;30725</t>
  </si>
  <si>
    <t>7495;7496;7497;7498;7499;7500;7501;15022;15023;15024;15025;15026</t>
  </si>
  <si>
    <t>7499;15024</t>
  </si>
  <si>
    <t>O96203</t>
  </si>
  <si>
    <t>PFB0550w</t>
  </si>
  <si>
    <t>tr|O96203|O96203_PLAF7 Peptide chain release factor subunit 1, putative OS=Plasmodium falciparum (isolate 3D7) OX=36329 GN=PF3D7_0212300 PE=4 SV=1</t>
  </si>
  <si>
    <t>2031;2157</t>
  </si>
  <si>
    <t>2066;2194</t>
  </si>
  <si>
    <t>22469;22470;22471;22472;22473;22474;22475;22476;22477;22478;23853;23854;23855;23856;23857;23858;23859</t>
  </si>
  <si>
    <t>10671;10672;10673;11284;11285;11286;11287</t>
  </si>
  <si>
    <t>10672;11286</t>
  </si>
  <si>
    <t>O96212</t>
  </si>
  <si>
    <t>PFB0595w</t>
  </si>
  <si>
    <t>tr|O96212|O96212_PLAF7 Protein SIS1 OS=Plasmodium falciparum (isolate 3D7) OX=36329 GN=PF3D7_0213100 PE=4 SV=1</t>
  </si>
  <si>
    <t>582;1148;1614</t>
  </si>
  <si>
    <t>599;1174;1644</t>
  </si>
  <si>
    <t>6336;6337;6338;6339;6340;6341;12310;12311;12312;12313;12314;12315;17038;17039</t>
  </si>
  <si>
    <t>3099;5890;5891;5892;8032</t>
  </si>
  <si>
    <t>3099;5891;8032</t>
  </si>
  <si>
    <t>O96217</t>
  </si>
  <si>
    <t>PFB0620w</t>
  </si>
  <si>
    <t>tr|O96217|O96217_PLAF7 Uncharacterized protein OS=Plasmodium falciparum (isolate 3D7) OX=36329 GN=PF3D7_0213700 PE=4 SV=1</t>
  </si>
  <si>
    <t>778;1330;1331;3346;3546</t>
  </si>
  <si>
    <t>796;1357;1358;3413;3615</t>
  </si>
  <si>
    <t>8376;8377;8378;8379;14152;14153;14154;14155;14156;14157;14158;14159;14160;14161;14162;36081;36082;36083;36084;36085;36086;36087;36088;36089;36090;36091;36092;36093;36094;36095;36096;36097;38786;38787;38788</t>
  </si>
  <si>
    <t>4046;6731;6732;6733;6734;6735;6736;17487;17488;17489;17490;17491;17492;17493;17494;17495;19318</t>
  </si>
  <si>
    <t>4046;6732;6736;17490;19318</t>
  </si>
  <si>
    <t>O96221</t>
  </si>
  <si>
    <t>Sec31p</t>
  </si>
  <si>
    <t>tr|O96221|O96221_PLAF7 Protein transport protein SEC31 OS=Plasmodium falciparum (isolate 3D7) OX=36329 GN=PF3D7_0214100 PE=4 SV=3</t>
  </si>
  <si>
    <t>458;1010;2237;3032;3043;3388;3588;4010</t>
  </si>
  <si>
    <t>469;1033;2285;3093;3104;3457;3657;4088</t>
  </si>
  <si>
    <t>4934;4935;4936;4937;4938;10772;10773;10774;10775;10776;10777;10778;10779;10780;10781;10782;24742;24743;24744;24745;24746;24747;24748;24749;24750;32799;32800;32801;32802;32803;32804;32805;32806;32807;32808;32809;32938;32939;32940;32941;32942;32943;36533;36534;36535;36536;36537;36538;36539;36540;36541;36542;36543;36544;36545;39223;39224;39225;39226;39227;39228;39229;39230;39231;39232;39233;39234;45102;45103;45104;45105;45106;45107;45108;45109;45110;45111;45112</t>
  </si>
  <si>
    <t>2525;2526;2527;5132;5133;11663;11664;16015;16016;16017;16018;16019;16020;16094;17723;17724;17725;17726;17727;17728;19531;19532;19533;19534;19535;19536;19537;19538;19539;22555;22556;22557</t>
  </si>
  <si>
    <t>2525;5132;11664;16020;16094;17724;19532;22555</t>
  </si>
  <si>
    <t>O96236</t>
  </si>
  <si>
    <t>PFB0715w</t>
  </si>
  <si>
    <t>tr|O96236|O96236_PLAF7 DNA-directed RNA polymerase subunit beta OS=Plasmodium falciparum (isolate 3D7) OX=36329 GN=PF3D7_0215700 PE=3 SV=3</t>
  </si>
  <si>
    <t>1353;1402;1768;3318;3779</t>
  </si>
  <si>
    <t>1380;1429;1799;3385;3857</t>
  </si>
  <si>
    <t>14346;14347;14348;14816;14817;14818;14819;14820;14821;18729;18730;18731;35807;35808;35809;35810;41787;41788;41789;41790;41791;41792</t>
  </si>
  <si>
    <t>6811;7040;7041;7042;8718;17373;17374;20769;20770</t>
  </si>
  <si>
    <t>6811;7040;8718;17374;20770</t>
  </si>
  <si>
    <t>O96239</t>
  </si>
  <si>
    <t>PFB0730w</t>
  </si>
  <si>
    <t>tr|O96239|O96239_PLAF7 DEAD/DEAH box helicase, putative OS=Plasmodium falciparum (isolate 3D7) OX=36329 GN=PF3D7_0216000 PE=4 SV=1</t>
  </si>
  <si>
    <t>1693;2475;3127;3913</t>
  </si>
  <si>
    <t>1723;2525;3189;3991</t>
  </si>
  <si>
    <t>17853;17854;17855;17856;17857;17858;17859;17860;17861;17862;17863;17864;17865;17866;17867;27398;27399;27400;27401;27402;27403;27404;27405;27406;27407;27408;27409;27410;33820;33821;33822;33823;33824;33825;33826;33827;33828;33829;33830;33831;33832;33833;44083;44084;44085</t>
  </si>
  <si>
    <t>8362;8363;8364;8365;8366;8367;13545;16464;22078</t>
  </si>
  <si>
    <t>8364;13545;16464;22078</t>
  </si>
  <si>
    <t>O96258</t>
  </si>
  <si>
    <t>PFB0830w</t>
  </si>
  <si>
    <t>tr|O96258|O96258_PLAF7 40S ribosomal protein S26 OS=Plasmodium falciparum (isolate 3D7) OX=36329 GN=PF3D7_0217800 PE=1 SV=1</t>
  </si>
  <si>
    <t>599;1127</t>
  </si>
  <si>
    <t>616;1153</t>
  </si>
  <si>
    <t>6486;6487;6488;6489;6490;6491;6492;6493;6494;6495;6496;6497;6498;6499;6500;6501;6502;6503;12109;12110;12111;12112;12113;12114;12115;12116;12117;12118</t>
  </si>
  <si>
    <t>3171;3172;3173;3174;3175;3176;3177;5788;5789;5790;5791;5792</t>
  </si>
  <si>
    <t>3173;5789</t>
  </si>
  <si>
    <t>O96271</t>
  </si>
  <si>
    <t>PFB0895c</t>
  </si>
  <si>
    <t>tr|O96271|O96271_PLAF7 Replication factor C subunit 1 OS=Plasmodium falciparum (isolate 3D7) OX=36329 GN=PF3D7_0219600 PE=3 SV=1</t>
  </si>
  <si>
    <t>1048;1914</t>
  </si>
  <si>
    <t>1071;1948</t>
  </si>
  <si>
    <t>11251;11252;20785;20786;20787;20788;20789;20790;20791;20792;20793;20794;20795;20796;20797;20798</t>
  </si>
  <si>
    <t>5329;9753</t>
  </si>
  <si>
    <t>O97231</t>
  </si>
  <si>
    <t>60S ribosomal protein L44</t>
  </si>
  <si>
    <t>RPL44</t>
  </si>
  <si>
    <t>sp|O97231|RL44_PLAF7 60S ribosomal protein L44 OS=Plasmodium falciparum (isolate 3D7) OX=36329 GN=RPL44 PE=1 SV=3</t>
  </si>
  <si>
    <t>1104;3541;3542</t>
  </si>
  <si>
    <t>1130;3610;3611</t>
  </si>
  <si>
    <t>11805;11806;11807;11808;11809;11810;11811;11812;11813;11814;11815;11816;11817;11818;11819;11820;11821;11822;11823;11824;11825;11826;11827;38739;38740;38741;38742;38743;38744;38745;38746;38747;38748;38749;38750;38751;38752;38753</t>
  </si>
  <si>
    <t>5622;5623;5624;5625;5626;5627;5628;5629;5630;5631;5632;5633;5634;19298;19299;19300;19301</t>
  </si>
  <si>
    <t>5631;19298;19301</t>
  </si>
  <si>
    <t>O97238</t>
  </si>
  <si>
    <t>PFC0240c</t>
  </si>
  <si>
    <t>tr|O97238|O97238_PLAF7 Transporter, putative OS=Plasmodium falciparum (isolate 3D7) OX=36329 GN=PF3D7_0305300 PE=4 SV=3</t>
  </si>
  <si>
    <t>377;1019;2776;2801;3343</t>
  </si>
  <si>
    <t>387;1042;2835;2860;3410</t>
  </si>
  <si>
    <t>4165;4166;4167;4168;4169;4170;4171;4172;4173;4174;4175;10895;10896;10897;10898;10899;10900;10901;10902;10903;10904;30262;30263;30264;30265;30266;30267;30268;30269;30270;30271;30272;30273;30274;30275;30481;30482;30483;36060;36061</t>
  </si>
  <si>
    <t>2209;5172;5173;5174;14816;14817;14818;14819;14910;17481;17482</t>
  </si>
  <si>
    <t>2209;5173;14816;14910;17482</t>
  </si>
  <si>
    <t>O97239</t>
  </si>
  <si>
    <t>Protein dopey homolog PFC0245c</t>
  </si>
  <si>
    <t>PFC0245c</t>
  </si>
  <si>
    <t>sp|O97239|DOP1_PLAF7 Protein dopey homolog PFC0245c OS=Plasmodium falciparum (isolate 3D7) OX=36329 GN=PFC0245c PE=1 SV=1</t>
  </si>
  <si>
    <t>2141;2681;2719</t>
  </si>
  <si>
    <t>2177;2737;2776</t>
  </si>
  <si>
    <t>23705;23706;23707;23708;23709;29365;29366;29367;29368;29369;29370;29371;29702</t>
  </si>
  <si>
    <t>11225;11226;11227;14420;14561</t>
  </si>
  <si>
    <t>11227;14420;14561</t>
  </si>
  <si>
    <t>O97247</t>
  </si>
  <si>
    <t>PFC0285c</t>
  </si>
  <si>
    <t>tr|O97247|O97247_PLAF7 T-complex protein 1 subunit beta OS=Plasmodium falciparum (isolate 3D7) OX=36329 GN=PF3D7_0306800 PE=3 SV=4</t>
  </si>
  <si>
    <t>1358;1499;1500;1507;3029;4025</t>
  </si>
  <si>
    <t>1385;1528;1529;1537;3090;4104</t>
  </si>
  <si>
    <t>14391;14392;14393;15840;15841;15842;15843;15844;15845;15846;15847;15848;15849;15850;15851;15852;15853;15854;15855;15856;15857;15858;15859;15860;15861;15862;15936;15937;15938;15939;32769;32770;32771;32772;45263;45264;45265;45266</t>
  </si>
  <si>
    <t>6839;7485;7486;7487;7488;7489;7490;7491;7528;7529;7530;15999;16000;16001;22620;22621</t>
  </si>
  <si>
    <t>6839;7485;7490;7530;15999;22620</t>
  </si>
  <si>
    <t>O97249</t>
  </si>
  <si>
    <t>40S ribosomal protein S12</t>
  </si>
  <si>
    <t>RPS12</t>
  </si>
  <si>
    <t>sp|O97249|RS12_PLAF7 40S ribosomal protein S12 OS=Plasmodium falciparum (isolate 3D7) OX=36329 GN=RPS12 PE=1 SV=1</t>
  </si>
  <si>
    <t>190;326;2463</t>
  </si>
  <si>
    <t>197;336;2513</t>
  </si>
  <si>
    <t>2257;2258;2259;2260;2261;2262;2263;2264;2265;3704;3705;3706;3707;3708;3709;3710;3711;3712;3713;3714;27308;27309;27310;27311;27312;27313;27314</t>
  </si>
  <si>
    <t>1213;1214;1215;1216;1217;1218;1999;2000;13502;13503;13504</t>
  </si>
  <si>
    <t>1217;1999;13504</t>
  </si>
  <si>
    <t>O97251</t>
  </si>
  <si>
    <t>PFC0305w</t>
  </si>
  <si>
    <t>tr|O97251|O97251_PLAF7 Microtubule-associated protein RP/EB family, putative OS=Plasmodium falciparum (isolate 3D7) OX=36329 GN=PF3D7_0307300 PE=4 SV=1</t>
  </si>
  <si>
    <t>572;869</t>
  </si>
  <si>
    <t>587;889</t>
  </si>
  <si>
    <t>6214;6215;6216;6217;6218;6219;9277;9278;9279;9280;9281;9282;9283;9284;9285;9286</t>
  </si>
  <si>
    <t>3070;4437;4438;4439</t>
  </si>
  <si>
    <t>3070;4438</t>
  </si>
  <si>
    <t>O97260</t>
  </si>
  <si>
    <t>PFC0610c</t>
  </si>
  <si>
    <t>tr|O97260|O97260_PLAF7 RING finger protein RNF1 OS=Plasmodium falciparum (isolate 3D7) OX=36329 GN=PF3D7_0314700 PE=4 SV=1</t>
  </si>
  <si>
    <t>102;103;121;336;497;502;569;570;612;613;653;672;686;801;803;829;1231;1274;1279;1346;1666;1670;1727;1793;1961;2208;2231;2232;2284;2285;2393;2403;2599;2615;2690;2774;2775;2840;2841;2897;2898;3093;3170;3225;3521;3554;3682;3699;3700;3701;3705;3870;3875;3924;4032;4187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</si>
  <si>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</si>
  <si>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103;104;124;125;126;346;508;514;583;584;585;629;630;670;689;703;820;821;823;849;1257;1301;1306;1373;1696;1700;1758;1825;1995;1996;2251;2278;2279;2280;2332;2333;2441;2451;2654;2670;2747;2833;2834;2899;2900;2901;2958;2959;3155;3233;3290;3590;3623;3755;3772;3773;3774;3778;3779;3948;3953;4002;4111;4267</t>
  </si>
  <si>
    <t>1242;1243;1244;1245;1246;1247;1248;1249;1250;1251;1252;1253;1254;1255;1256;1257;1258;1259;1260;1261;1262;1263;1264;1265;1266;1267;1268;1269;1270;1271;1272;1273;1274;1275;1276;1277;1278;1279;1280;1281;1282;1283;1284;1285;1286;1287;1288;1289;1290;1291;1292;1293;1294;1295;1486;1487;1488;1489;1490;1491;1492;1493;1494;1495;1496;1497;1498;1499;1500;1501;1502;1503;1504;1505;1506;1507;1508;1509;1510;3775;3776;3777;3778;3779;3780;3781;3782;3783;3784;3785;3786;3787;3788;3789;3790;3791;3792;3793;3794;3795;3796;5348;5349;5350;5351;5352;5353;5354;5355;5356;5357;5358;5359;5360;5425;5426;5427;5428;6162;6163;6164;6165;6166;6167;6168;6169;6170;6171;6172;6173;6174;6175;6176;6177;6178;6179;6180;6181;6182;6183;6184;6185;6186;6187;6188;6189;6190;6191;6192;6193;6194;6195;6196;6197;6198;6199;6200;6201;6202;6203;6204;6205;6206;6207;6687;6688;6689;6690;6691;6692;6693;6694;6695;6696;6697;6698;6699;6700;6701;6702;6703;6704;6705;6706;6707;6708;6709;6710;7157;7158;7159;7160;7161;7162;7163;7164;7165;7166;7167;7168;7169;7275;7276;7277;7278;7460;7461;7462;7463;7464;7465;7466;7467;7468;7469;8617;8618;8619;8620;8621;8622;8623;8624;8625;8626;8627;8628;8629;8630;8631;8632;8633;8635;8636;8637;8638;8639;8640;8641;8642;8643;8644;8645;8646;8647;8648;8649;8865;8866;8867;8868;8869;8870;8871;13056;13057;13058;13059;13060;13061;13062;13063;13560;13561;13562;13563;13564;13565;13566;13567;13568;13628;13629;13630;13631;13632;13633;13634;13635;13636;13637;13638;13639;13640;13641;13642;13643;13644;13645;13646;14272;14273;14274;14275;14276;14277;14278;14279;14280;14281;14282;14283;14284;14285;14286;14287;14288;14289;17515;17516;17517;17518;17519;17520;17521;17522;17538;17539;17540;17541;17542;17543;17544;17545;18263;18264;18265;18266;18267;18268;18269;18270;18271;18272;18273;18274;18275;18276;18277;18278;19013;19014;19015;19016;19017;19018;19019;19020;19021;19022;19023;19024;21416;21417;21418;21419;21420;21421;21422;21423;21424;21425;21426;21427;21428;21429;21430;21431;21432;21433;21434;21435;21436;21437;21438;21439;21440;21441;24389;24390;24391;24392;24393;24394;24395;24396;24397;24681;24682;24683;24684;24685;24686;24687;24688;24689;24690;24691;24692;24693;24694;24695;24696;24697;24698;24699;24700;24701;24702;24703;24704;24705;24706;24707;24708;24709;24710;24711;24712;24713;24714;24715;24716;24717;25695;25696;25697;25698;25699;25700;25701;25702;25703;25704;25705;25706;25707;25708;25709;25710;25711;25712;25713;26721;26722;26723;26724;26725;26726;26828;26829;26830;26831;26832;26833;26834;28656;28657;28658;28659;28660;28661;28662;28663;28664;28665;28666;28667;28784;28785;28786;28787;28788;28789;28790;28791;28792;28793;28794;28795;28796;28797;28798;28799;28800;28801;28802;28803;28804;28805;29459;29460;29461;29462;29463;29464;29465;29466;29467;29468;29469;29470;30239;30240;30241;30242;30243;30244;30245;30246;30247;30248;30249;30250;30251;30252;30253;30254;30255;30256;30257;30258;30259;30260;30261;30822;30823;30824;30825;30826;30827;30828;30829;30830;30831;30832;30833;30834;30835;30836;30837;30838;30839;30840;30841;30842;30843;30844;30845;30846;30847;30848;30849;30850;30851;30852;30853;30854;30855;30856;31342;31343;31344;31345;31346;31347;31348;31349;31350;31351;31352;31353;31354;31355;31356;31357;31358;31359;31360;31361;31362;31363;31364;31365;31366;31367;33420;33421;33422;33423;33424;33425;33426;33427;33428;33429;33430;33431;34258;34259;34260;34261;34262;34263;34264;34265;34778;34779;34780;34781;34782;34783;34784;38565;38566;38567;38568;38569;38570;38571;38572;38573;38574;38575;38576;38577;38578;38579;38580;38581;38876;38877;38878;38879;38880;38881;38882;38883;38884;38885;38886;38887;38888;38889;38890;38891;38892;38893;38894;40192;40193;40194;40195;40196;40197;40198;40199;40200;40201;40202;40203;40204;40205;40206;40395;40396;40397;40398;40399;40400;40401;40402;40403;40404;40405;40406;40407;40408;40409;40410;40411;40412;40413;40414;40415;40460;40461;40462;40463;40464;40465;40466;40467;40468;40469;40470;40471;40472;40473;40474;40475;40476;40477;40478;40479;40480;40481;40482;40483;40484;40485;40486;40487;40488;43541;43542;43543;43544;43545;43546;43547;43548;43549;43550;43551;43552;43553;43554;43555;43556;43557;43558;43559;43560;43561;43562;43563;43564;43595;43596;43597;44204;44205;44206;44207;44208;44209;44210;44211;44212;44213;44214;44215;44216;44217;44218;44219;44220;44221;44222;45324;45325;45326;45327;45328;45329;45330;47022;47023;47024;47025;47026;47027</t>
  </si>
  <si>
    <t>681;682;683;684;685;686;687;688;689;690;691;692;693;694;695;696;697;698;699;700;701;702;703;704;705;706;707;708;709;710;711;712;713;714;715;716;717;718;719;720;721;722;723;724;725;801;802;803;804;805;806;807;808;809;810;811;812;813;814;815;816;817;818;819;820;821;822;2017;2018;2019;2020;2021;2022;2023;2024;2025;2026;2027;2028;2029;2030;2031;2706;2707;2708;2709;2710;2711;2712;2713;2714;2752;2753;2754;3041;3042;3043;3044;3045;3046;3047;3048;3049;3050;3051;3052;3053;3054;3055;3056;3057;3058;3059;3060;3061;3062;3063;3064;3065;3066;3255;3256;3257;3258;3259;3260;3261;3262;3263;3264;3265;3266;3267;3268;3269;3270;3271;3272;3484;3485;3486;3487;3488;3489;3490;3491;3533;3534;3535;3643;3644;3645;3646;3647;3648;3649;4137;4138;4139;4140;4141;4142;4143;4144;4145;4146;4147;4148;4149;4150;4151;4152;4153;4155;4156;4157;4158;4159;4160;4161;4162;4246;4247;4248;6209;6210;6211;6451;6452;6453;6454;6455;6456;6457;6481;6482;6483;6484;6485;6486;6487;6488;6787;6788;6789;6790;6791;6792;6793;6794;8236;8244;8245;8246;8514;8515;8516;8844;8845;8846;8847;8848;8849;8850;8851;8852;8853;10147;10148;10149;10150;10151;10152;10153;10154;10155;10156;10157;10158;10159;10160;10161;10162;11516;11517;11518;11649;11650;11651;11652;11653;11654;11655;11656;12783;12784;12785;12786;12787;12788;12789;12790;12791;12792;12793;12794;12795;12796;12797;13228;13274;13275;13276;13277;13278;14110;14111;14112;14113;14114;14115;14116;14117;14118;14119;14183;14184;14185;14186;14187;14188;14189;14190;14191;14192;14193;14194;14195;14457;14458;14459;14460;14461;14462;14463;14464;14465;14466;14467;14794;14795;14796;14797;14798;14799;14800;14801;14802;14803;14804;14805;14806;14807;14808;14809;14810;14811;14812;14813;14814;14815;15070;15071;15072;15073;15074;15075;15076;15077;15078;15079;15080;15081;15082;15083;15084;15085;15086;15087;15088;15089;15090;15091;15305;15306;15307;15308;15309;15310;15311;15312;15313;15314;15315;15316;15317;15318;15319;15320;15321;15322;15323;15324;16291;16292;16293;16294;16295;16296;16297;16298;16299;16300;16301;16656;16657;16891;16892;16893;16894;16895;19237;19238;19239;19240;19241;19242;19243;19244;19245;19372;19373;19374;19375;19376;19377;19378;19379;19380;19381;19382;19383;19384;19385;19386;19387;19388;19994;19995;19996;19997;19998;19999;20083;20084;20085;20086;20087;20088;20089;20090;20091;20092;20093;20094;20095;20096;20097;20098;20099;20100;20101;20102;20103;20104;20105;20106;20107;20108;20109;20136;20137;20138;20139;20140;20141;20142;20143;20144;20145;20146;20147;20148;20149;20150;20151;20152;20153;20154;20155;21836;21837;21838;21839;21840;21841;21842;21843;21844;21845;21846;21847;21848;21849;21850;21851;21852;21853;21854;21866;21867;21868;21869;22132;22133;22134;22135;22136;22137;22138;22139;22140;22141;22642;22643;22644;23481;23482;23483;23484;23485</t>
  </si>
  <si>
    <t>686;713;806;2018;2713;2753;3046;3066;3256;3271;3488;3534;3643;4147;4155;4248;6211;6451;6481;6792;8236;8244;8514;8852;10148;11518;11655;11656;12785;12795;13228;13275;14110;14194;14458;14794;14813;15075;15085;15312;15322;16299;16657;16892;19243;19373;19997;20089;20107;20109;20144;21838;21868;22133;22643;23484</t>
  </si>
  <si>
    <t>45;46;47;48;49;50;51;52</t>
  </si>
  <si>
    <t>342;460;506;547;552;606;667;701</t>
  </si>
  <si>
    <t>O97266</t>
  </si>
  <si>
    <t>PFC0635c</t>
  </si>
  <si>
    <t>tr|O97266|O97266_PLAF7 Eukaryotic translation initiation factor 4E OS=Plasmodium falciparum (isolate 3D7) OX=36329 GN=PF3D7_0315100 PE=3 SV=1</t>
  </si>
  <si>
    <t>259;401;1017;1332;1376;1973;2057</t>
  </si>
  <si>
    <t>269;412;1040;1359;1403;2008;2092</t>
  </si>
  <si>
    <t>3095;3096;3097;3098;3099;3100;3101;3102;3103;4412;4413;4414;4415;4416;4417;4418;4419;4420;10871;10872;10873;10874;10875;10876;10877;10878;10879;10880;10881;10882;10883;10884;10885;14163;14164;14165;14543;14544;14545;21553;21554;21555;21556;21557;21558;21559;21560;21561;21562;21563;21564;22723;22724;22725;22726;22727;22728;22729;22730;22731;22732;22733;22734;22735;22736</t>
  </si>
  <si>
    <t>1683;1684;1685;2309;2310;2311;2312;5169;5170;6737;6738;6910;10218;10219;10782</t>
  </si>
  <si>
    <t>1683;2310;5169;6738;6910;10219;10782</t>
  </si>
  <si>
    <t>O97285</t>
  </si>
  <si>
    <t>PFC0915w</t>
  </si>
  <si>
    <t>tr|O97285|O97285_PLAF7 ATP-dependent RNA helicase DDX6 OS=Plasmodium falciparum (isolate 3D7) OX=36329 GN=PF3D7_0320800 PE=3 SV=1</t>
  </si>
  <si>
    <t>229;744;762;1144;1176;1177;1263;1324;1468;1470;2356;3495;3646;3947</t>
  </si>
  <si>
    <t>238;761;779;780;1170;1202;1203;1289;1351;1497;1499;2404;3564;3717;4025</t>
  </si>
  <si>
    <t>2762;2763;2764;2765;2766;2767;2768;2769;8032;8033;8034;8035;8036;8037;8038;8039;8211;8212;8213;8214;8215;8216;8217;8218;8219;8220;8221;8222;8223;8224;8225;8226;8227;8228;8229;12283;12284;12285;12286;12287;12288;12289;12524;12525;12526;12527;12528;12529;12530;12531;12532;12533;12534;12535;12536;12537;12538;12539;12540;12541;12542;12543;12544;12545;12546;12547;12548;12549;12550;12551;12552;13414;13415;13416;13417;13418;13419;13420;13421;13422;13423;13424;13425;13426;13427;13428;13429;13430;13431;13432;13433;13434;13435;13436;13437;13438;13439;13440;13441;14080;14081;14082;14083;14084;14085;14086;14087;14088;14089;14090;14091;14092;14093;15565;15566;15567;15568;15569;15586;15587;15588;15589;15590;15591;15592;15593;15594;15595;15596;15597;15598;15599;26387;26388;26389;26390;26391;26392;26393;26394;26395;38302;38303;38304;38305;38306;38307;38308;38309;38310;38311;38312;38313;38314;38315;38316;38317;38318;38319;39861;39862;39863;39864;39865;39866;39867;44513;44514;44515;44516;44517</t>
  </si>
  <si>
    <t>1503;1504;1505;3910;3911;3912;3992;3993;3994;5876;5877;5878;6000;6001;6002;6003;6004;6005;6368;6369;6370;6371;6372;6373;6374;6375;6376;6377;6378;6379;6380;6381;6382;6383;6384;6385;6386;6387;6388;6389;6390;6695;6696;6697;6698;6699;7376;7377;7388;7389;7390;7391;7392;13096;19098;19099;19845;19846;19847;19848;19849;19850;19851;22312;22313;22314</t>
  </si>
  <si>
    <t>1504;3911;3994;5876;6003;6005;6379;6695;7377;7392;13096;19099;19847;22313</t>
  </si>
  <si>
    <t>O97294</t>
  </si>
  <si>
    <t>PFC0990c</t>
  </si>
  <si>
    <t>tr|O97294|O97294_PLAF7 Uncharacterized protein OS=Plasmodium falciparum (isolate 3D7) OX=36329 GN=PF3D7_0322200 PE=4 SV=3</t>
  </si>
  <si>
    <t>1550;3743</t>
  </si>
  <si>
    <t>1580;3819</t>
  </si>
  <si>
    <t>16354;16355;16356;16357;16358;40852;40853;40854;40855;40856;40857;40858</t>
  </si>
  <si>
    <t>7726;7727;20264;20265</t>
  </si>
  <si>
    <t>7726;20264</t>
  </si>
  <si>
    <t>O97306</t>
  </si>
  <si>
    <t>PFC1065w</t>
  </si>
  <si>
    <t>tr|O97306|O97306_PLAF7 Uncharacterized protein OS=Plasmodium falciparum (isolate 3D7) OX=36329 GN=PF3D7_0323800 PE=4 SV=3</t>
  </si>
  <si>
    <t>324;699;1187;1538;1589;1777;2298;2485;2507;2606;2682;2685;2726;2727;2756;2827;2934;3286;3337;3368;3625;3970;4093;4179;4217</t>
  </si>
  <si>
    <t>334;716;1213;1568;1619;1809;2346;2535;2557;2661;2738;2739;2742;2783;2784;2815;2886;2995;3351;3404;3436;3695;4048;4172;4259;4298</t>
  </si>
  <si>
    <t>3691;3692;3693;3694;3695;3696;7566;7567;7568;7569;7570;7571;7572;7573;7574;7575;7576;7577;7578;7579;7580;7581;7582;7583;7584;7585;7586;7587;7588;7589;12635;12636;12637;12638;12639;12640;12641;12642;16164;16165;16166;16167;16168;16769;16770;16771;16772;16773;16774;16775;16776;16777;16778;16779;16780;16781;16782;18842;18843;18844;18845;18846;18847;18848;18849;18850;18851;18852;18853;18854;18855;18856;18857;18858;18859;18860;18861;18862;18863;18864;18865;18866;18867;18868;18869;25820;25821;25822;25823;25824;25825;25826;25827;25828;25829;25830;25831;25832;27496;27497;27498;27499;27500;27501;27502;27503;27504;27505;27506;27507;27508;27509;27510;27511;27728;27729;27730;27731;27732;27733;27734;27735;27736;27737;27738;27739;28719;28720;28721;28722;28723;28724;28725;28726;29372;29373;29374;29375;29376;29377;29378;29379;29380;29381;29382;29383;29384;29385;29386;29387;29388;29409;29410;29411;29412;29413;29414;29415;29416;29417;29769;29770;29771;29772;29773;29774;29775;29776;29777;29778;29779;29780;29781;29782;29783;29784;29785;29786;29787;29788;29789;29790;29791;29792;29793;29794;29795;29796;30063;30064;30065;30066;30067;30068;30069;30726;30727;30728;30729;30730;30731;31681;31682;31683;31684;31685;31686;31687;31688;31689;31690;31691;31692;31693;35438;35439;35440;35441;35442;35443;35444;35445;35446;35447;35448;35449;35450;35451;35452;35453;36015;36016;36017;36018;36291;36292;36293;36294;36295;36296;36297;36298;36299;39641;39642;39643;39644;44743;44744;44745;44746;44747;44748;44749;44750;44751;44752;44753;44754;44755;44756;44757;44758;44759;44760;46069;46070;46071;46072;46073;46074;46075;46076;46077;46078;46079;46940;46941;46942;46943;46944;46945;46946;46947;46948;47296;47297;47298;47299;47300;47301;47302;47303;47304;47305;47306;47307;47308;47309;47310;47311</t>
  </si>
  <si>
    <t>1996;3688;3689;3690;3691;3692;3693;3694;3695;3696;3697;3698;3699;3700;3701;3702;3703;6046;6047;6048;6049;7611;7612;7921;7922;8767;8768;8769;8770;8771;8772;8773;8774;8775;8776;8777;8778;8779;8780;8781;8782;8783;8784;8785;8786;8787;8788;8789;8790;8791;12832;12833;12834;12835;12836;12837;12838;12839;12840;12841;12842;13588;13589;13674;13675;13676;13677;14149;14421;14422;14423;14424;14425;14426;14427;14428;14429;14430;14431;14432;14433;14434;14442;14443;14444;14593;14594;14595;14596;14597;14598;14599;14600;14601;14602;14711;15027;15028;15029;15475;15476;15477;15478;15479;15480;15481;15482;15483;15484;15485;17223;17469;17470;17471;17604;17605;17606;19726;19727;22425;22426;22427;22428;22429;22430;22431;22432;22433;22434;23028;23433;23434;23435;23436;23437;23438;23439;23440;23583;23584</t>
  </si>
  <si>
    <t>1996;3693;6048;7612;7921;8768;12833;13589;13677;14149;14425;14442;14594;14597;14711;15029;15482;17223;17469;17605;19726;22425;23028;23438;23584</t>
  </si>
  <si>
    <t>54;55</t>
  </si>
  <si>
    <t>482;585</t>
  </si>
  <si>
    <t>O97313</t>
  </si>
  <si>
    <t>40S ribosomal protein S3a</t>
  </si>
  <si>
    <t>sp|O97313|RS3A_PLAF7 40S ribosomal protein S3a OS=Plasmodium falciparum (isolate 3D7) OX=36329 GN=MAL3P7.35 PE=1 SV=1</t>
  </si>
  <si>
    <t>271;600;601;903;1269;1646;1647;1651;1671;1735;1924;1998;2223;2886;3407;3408;3605;3978;3979</t>
  </si>
  <si>
    <t>281;617;618;924;1295;1676;1677;1681;1701;1766;1958;2033;2270;2947;3476;3477;3674;4056;4057</t>
  </si>
  <si>
    <t>3197;3198;3199;3200;3201;3202;3203;3204;3205;3206;3207;3208;6504;6505;6506;6507;6508;6509;6510;6511;6512;6513;6514;6515;6516;6517;6518;6519;6520;6521;6522;6523;6524;6525;6526;6527;6528;6529;6530;6531;6532;6533;6534;6535;6536;9621;9622;9623;9624;13500;13501;13502;13503;13504;13505;17338;17339;17340;17341;17342;17343;17344;17345;17346;17347;17348;17349;17350;17351;17352;17353;17374;17375;17376;17377;17378;17379;17380;17381;17382;17383;17546;17547;17548;17549;17550;17551;17552;17553;17554;17555;17556;17557;17558;17559;17560;17561;18399;21021;21022;21023;21024;21025;21026;21027;21028;21029;21030;21031;21032;21033;21919;21920;21921;21922;21923;21924;21925;21926;21927;21928;21929;21930;21931;21932;21933;21934;21935;21936;21937;21938;21939;21940;21941;21942;24599;24600;24601;24602;24603;24604;24605;24606;24607;24608;24609;24610;31234;31235;31236;31237;31238;31239;31240;31241;31242;31243;31244;31245;31246;31247;31248;36758;36759;36760;36761;36762;36763;36764;36765;36766;36767;36768;36769;36770;36771;36772;36773;36774;36775;36776;36777;36778;36779;36780;36781;36782;36783;36784;36785;36786;36787;36788;36789;36790;36791;36792;36793;36794;39448;39449;39450;44820;44821;44822;44823;44824;44825;44826;44827;44828;44829;44830;44831;44832;44833;44834;44835;44836;44837;44838;44839;44840;44841;44842;44843;44844;44845;44846;44847;44848;44849;44850;44851;44852;44853</t>
  </si>
  <si>
    <t>1728;1729;1730;1731;1732;1733;1734;1735;1736;1737;1738;1739;1740;3178;3179;3180;3181;3182;3183;3184;3185;3186;3187;3188;3189;3190;3191;3192;3193;3194;3195;3196;3197;3198;3199;3200;4639;6416;6417;6418;6419;6420;6421;8148;8149;8150;8151;8152;8153;8154;8163;8164;8165;8166;8167;8168;8169;8170;8247;8564;9973;9974;9975;9976;10421;10422;10423;10424;10425;10426;11616;11617;11618;11619;11620;11621;11622;11623;11624;11625;15252;15253;15254;17811;17812;17813;17814;17815;17816;17817;19650;22454;22455;22456;22457;22458;22459;22460</t>
  </si>
  <si>
    <t>1733;3179;3198;4639;6420;8149;8154;8170;8247;8564;9973;10422;11622;15252;17811;17816;19650;22454;22457</t>
  </si>
  <si>
    <t>O97314</t>
  </si>
  <si>
    <t>PFC1025w</t>
  </si>
  <si>
    <t>tr|O97314|O97314_PLAF7 Translation machinery-associated protein 7, putative OS=Plasmodium falciparum (isolate 3D7) OX=36329 GN=PF3D7_0323000 PE=4 SV=1</t>
  </si>
  <si>
    <t>1191;1192;1681;1682;2966</t>
  </si>
  <si>
    <t>1217;1218;1711;1712;3027</t>
  </si>
  <si>
    <t>12673;12674;12675;12676;12677;12678;12679;12680;12681;12682;12683;12684;12685;12686;12687;12688;12689;12690;12691;12692;12693;12694;12695;12696;17678;17679;17680;17681;17682;17683;17684;17685;17686;17687;17688;17689;17690;17691;17692;17693;17694;17695;17696;17697;17698;17699;17700;17701;17702;17703;17704;17705;17706;17707;17708;17709;31968</t>
  </si>
  <si>
    <t>6054;6055;6056;6057;6058;6059;6060;8294;8295;8296;8297;8298;8299;8300;8301;15613</t>
  </si>
  <si>
    <t>6056;6059;8295;8299;15613</t>
  </si>
  <si>
    <t>O97320</t>
  </si>
  <si>
    <t>PFC0920w</t>
  </si>
  <si>
    <t>tr|O97320|O97320_PLAF7 Histone H2A OS=Plasmodium falciparum (isolate 3D7) OX=36329 GN=PF3D7_0320900 PE=3 SV=1</t>
  </si>
  <si>
    <t>57;108;173;1076;1288</t>
  </si>
  <si>
    <t>57;110;180;1100;1315</t>
  </si>
  <si>
    <t>739;740;741;742;743;744;745;746;747;748;749;750;751;752;753;754;755;756;1330;1331;1332;1333;1334;1335;1336;1337;1338;1339;2072;2073;2074;2075;2076;2077;2078;2079;2080;2081;11505;11506;11507;11508;11509;11510;11511;11512;11513;11514;11515;11516;11517;11518;11519;11520;13730;13731;13732;13733;13734;13735;13736;13737;13738;13739;13740;13741;13742;13743;13744;13745;13746;13747;13748;13749;13750;13751</t>
  </si>
  <si>
    <t>426;427;428;429;430;431;746;747;748;749;1102;1103;1104;1105;5467;5468;5469;5470;5471;5472;5473;5474;5475;6536;6537;6538;6539;6540;6541;6542;6543;6544;6545;6546;6547;6548;6549;6550;6551;6552;6553;6554;6555;6556;6557</t>
  </si>
  <si>
    <t>430;749;1104;5470;6551</t>
  </si>
  <si>
    <t>P27362</t>
  </si>
  <si>
    <t>Phosphoglycerate kinase</t>
  </si>
  <si>
    <t>PGK</t>
  </si>
  <si>
    <t>sp|P27362|PGK_PLAF7 Phosphoglycerate kinase OS=Plasmodium falciparum (isolate 3D7) OX=36329 GN=PGK PE=1 SV=1</t>
  </si>
  <si>
    <t>768;822;963;1308;1425;1743;3797;3798;4205</t>
  </si>
  <si>
    <t>786;842;986;1335;1452;1774;3875;3876;4285</t>
  </si>
  <si>
    <t>8273;8274;8275;8276;8277;8278;8279;8280;8281;8282;8283;8284;8285;8286;8287;8288;8289;8290;8812;8813;8814;8815;8816;8817;8818;8819;8820;8821;8822;8823;8824;8825;8826;8827;10290;10291;10292;10293;10294;10295;10296;10297;10298;13939;13940;13941;13942;13943;13944;13945;13946;13947;13948;13949;13950;15076;15077;15078;15079;15080;15081;15082;15083;15084;15085;15086;15087;15088;18472;18473;18474;18475;18476;18477;42028;42029;42030;42031;42032;42033;42034;42035;42036;42037;42038;42039;42040;42041;42042;42043;42044;42045;47187;47188;47189;47190;47191;47192;47193;47194;47195;47196</t>
  </si>
  <si>
    <t>4007;4008;4009;4010;4224;4225;4226;4227;4915;6631;7170;7171;7172;7173;7174;8594;8595;8596;20900;20901;20902;20903;20904;20905;20906;20907;23541;23542;23543</t>
  </si>
  <si>
    <t>4008;4224;4915;6631;7173;8595;20904;20907;23543</t>
  </si>
  <si>
    <t>Q6LFH8</t>
  </si>
  <si>
    <t>Ornithine aminotransferase</t>
  </si>
  <si>
    <t>OAT</t>
  </si>
  <si>
    <t>sp|Q6LFH8|OAT_PLAF7 Ornithine aminotransferase OS=Plasmodium falciparum (isolate 3D7) OX=36329 GN=OAT PE=1 SV=1</t>
  </si>
  <si>
    <t>43;1150;1241;1458;1818;2048;3611;3901;3944;4140;4171</t>
  </si>
  <si>
    <t>43;1176;1267;1487;1851;2083;3680;3979;4022;4219;4251</t>
  </si>
  <si>
    <t>596;597;598;599;600;601;602;603;12328;12329;12330;12331;13177;13178;13179;13180;13181;13182;13183;13184;13185;13186;13187;15488;15489;15490;15491;15492;19262;19263;19264;19265;19266;19267;19268;19269;19270;19271;19272;19273;19274;19275;19276;19277;19278;19279;22617;22618;22619;22620;22621;22622;22623;22624;22625;22626;22627;22628;22629;22630;22631;22632;22633;22634;39483;39484;39485;39486;39487;39488;39489;39490;39491;39492;39493;39494;39495;39496;39497;39498;39499;39500;43947;43948;43949;43950;43951;43952;43953;43954;43955;43956;43957;44478;44479;44480;44481;44482;44483;44484;46572;46573;46574;46575;46576;46577;46578;46579;46580;46581;46582;46583;46584;46585;46586;46587;46588;46589;46860;46861;46862;46863;46864;46865;46866;46867</t>
  </si>
  <si>
    <t>342;343;344;345;346;347;348;5894;6270;6271;6272;6273;6274;6275;7348;7349;8969;8970;10743;19671;22007;22008;22009;22010;22011;22012;22013;22014;22290;22291;22292;22293;22294;23263;23264;23265;23266;23267;23390;23391;23392;23393;23394</t>
  </si>
  <si>
    <t>346;5894;6275;7348;8970;10743;19671;22013;22291;23266;23391</t>
  </si>
  <si>
    <t>Q6ZLZ9</t>
  </si>
  <si>
    <t>PFI0180w</t>
  </si>
  <si>
    <t>tr|Q6ZLZ9|Q6ZLZ9_PLAF7 Tubulin alpha chain OS=Plasmodium falciparum (isolate 3D7) OX=36329 GN=PF3D7_0903700 PE=3 SV=1</t>
  </si>
  <si>
    <t>123;185;220;242;548;622;932;2508;3024;3586;4144</t>
  </si>
  <si>
    <t>True;False;False;False;False;False;False;False;False;True;False</t>
  </si>
  <si>
    <t>128;192;228;251;562;639;953;954;2558;3085;3655;4224</t>
  </si>
  <si>
    <t>1515;1516;1517;1518;1519;1520;1521;1522;1523;1524;1525;1526;1527;1528;1529;1530;1531;1532;2215;2216;2217;2218;2219;2220;2221;2686;2687;2688;2689;2690;2691;2692;2693;2694;2695;2696;2697;2871;2872;2873;2874;2875;2876;2877;2878;2879;2880;2881;2882;2883;2884;2885;2886;2887;2888;2889;2890;2891;2892;2893;2894;5915;5916;5917;5918;5919;5920;5921;5922;5923;5924;5925;5926;5927;5928;5929;5930;5931;5932;5933;5934;5935;5936;5937;5938;5939;5940;5941;5942;5943;5944;5945;5946;5947;5948;5949;6774;6775;6776;6777;9939;9940;9941;9942;9943;9944;9945;9946;9947;9948;9949;9950;9951;9952;9953;9954;9955;9956;9957;9958;9959;9960;9961;9962;9963;9964;9965;9966;9967;9968;9969;9970;9971;9972;27740;27741;27742;27743;27744;27745;27746;27747;27748;27749;27750;27751;27752;27753;27754;27755;27756;27757;27758;32704;32705;32706;32707;32708;32709;32710;32711;32712;32713;32714;32715;32716;32717;32718;32719;32720;32721;32722;32723;32724;32725;39203;39204;39205;39206;39207;39208;39209;39210;39211;39212;39213;39214;39215;39216;46643;46644;46645;46646;46647;46648;46649;46650;46651;46652;46653;46654</t>
  </si>
  <si>
    <t>826;827;828;829;830;831;832;833;834;835;1191;1192;1193;1194;1195;1460;1461;1462;1463;1464;1465;1466;1467;1561;1562;1563;1564;1565;1566;1567;1568;1569;1570;2941;2942;2943;2944;2945;2946;2947;2948;2949;2950;2951;2952;2953;2954;2955;2956;2957;2958;2959;3317;3318;4780;4781;4782;4783;4784;4785;4786;4787;4788;4789;4790;13678;13679;13680;13681;13682;13683;13684;13685;13686;13687;13688;13689;13690;13691;13692;13693;13694;15976;15977;15978;15979;15980;15981;15982;15983;19528;23300</t>
  </si>
  <si>
    <t>826;1194;1467;1568;2943;3318;4789;13690;15979;19528;23300</t>
  </si>
  <si>
    <t>Q6ZMA7</t>
  </si>
  <si>
    <t>PFD0310w</t>
  </si>
  <si>
    <t>tr|Q6ZMA7|Q6ZMA7_PLAF7 Sexual stage-specific protein OS=Plasmodium falciparum (isolate 3D7) OX=36329 GN=PF3D7_0406200 PE=4 SV=1</t>
  </si>
  <si>
    <t>499;1218;1219;2198;3293;3294;3295</t>
  </si>
  <si>
    <t>510;511;1244;1245;2240;2241;3358;3359;3360;3361;3362</t>
  </si>
  <si>
    <t>5380;5381;5382;5383;5384;5385;5386;5387;5388;5389;5390;5391;5392;5393;5394;5395;5396;5397;5398;5399;5400;5401;5402;5403;5404;5405;5406;5407;5408;5409;5410;12956;12957;12958;12959;12960;12961;12962;12963;12964;12965;12966;12967;12968;12969;12970;12971;12972;12973;12974;12975;12976;12977;12978;12979;12980;12981;12982;24290;24291;24292;24293;24294;24295;24296;24297;24298;24299;24300;24301;24302;24303;24304;24305;24306;24307;24308;24309;24310;24311;24312;24313;24314;24315;24316;24317;24318;24319;24320;24321;24322;35518;35519;35520;35521;35522;35523;35524;35525;35526;35527;35528;35529;35530;35531;35532;35533;35534;35535;35536;35537;35538;35539;35540;35541;35542;35543;35544;35545;35546;35547;35548;35549;35550;35551;35552;35553;35554;35555;35556;35557;35558;35559;35560;35561;35562;35563;35564;35565;35566;35567;35568;35569;35570;35571;35572;35573;35574;35575;35576;35577;35578;35579</t>
  </si>
  <si>
    <t>2725;2726;2727;2728;2729;2730;2731;2732;2733;2734;2735;2736;2737;2738;2739;2740;2741;2742;2743;2744;2745;2746;2747;6170;6171;6172;6173;6174;6175;6176;6177;6178;6179;6180;6181;6182;6183;6184;6185;11475;11476;11477;11478;11479;11480;11481;11482;11483;11484;11485;11486;11487;11488;11489;11490;11491;11492;11493;11494;11495;17252;17253;17254;17255;17256;17257;17258;17259;17260;17261;17262;17263;17264;17265;17266;17267;17268;17269;17270</t>
  </si>
  <si>
    <t>2730;6173;6183;11484;17254;17261;17270</t>
  </si>
  <si>
    <t>57;58</t>
  </si>
  <si>
    <t>77;94</t>
  </si>
  <si>
    <t>Q6ZMA8</t>
  </si>
  <si>
    <t>PFD0305c</t>
  </si>
  <si>
    <t>tr|Q6ZMA8|Q6ZMA8_PLAF7 Vacuolar proton pump subunit B OS=Plasmodium falciparum (isolate 3D7) OX=36329 GN=PF3D7_0406100 PE=3 SV=1</t>
  </si>
  <si>
    <t>193;2199;2821</t>
  </si>
  <si>
    <t>200;2242;2880</t>
  </si>
  <si>
    <t>2308;2309;2310;2311;2312;2313;2314;2315;2316;2317;2318;24323;24324;24325;24326;24327;24328;30677;30678;30679;30680;30681</t>
  </si>
  <si>
    <t>1240;11496;11497;11498;15011</t>
  </si>
  <si>
    <t>1240;11497;15011</t>
  </si>
  <si>
    <t>Q76NM3</t>
  </si>
  <si>
    <t>PfLDH</t>
  </si>
  <si>
    <t>tr|Q76NM3|Q76NM3_PLAF7 L-lactate dehydrogenase OS=Plasmodium falciparum (isolate 3D7) OX=36329 GN=PF3D7_1324900 PE=1 SV=1</t>
  </si>
  <si>
    <t>88;94;283;549;902;1433;2487;3963</t>
  </si>
  <si>
    <t>89;95;293;563;923;1460;2537;4041</t>
  </si>
  <si>
    <t>1109;1110;1111;1112;1113;1114;1115;1116;1159;1160;1161;1162;1163;1164;1165;1166;1167;1168;1169;1170;1171;3289;3290;3291;3292;5950;5951;5952;5953;5954;5955;5956;5957;5958;5959;9618;9619;9620;15158;15159;15160;15161;15162;15163;15164;15165;15166;15167;15168;15169;15170;15171;15172;15173;15174;27524;27525;27526;27527;27528;27529;44688;44689;44690;44691;44692;44693;44694;44695</t>
  </si>
  <si>
    <t>607;608;626;627;628;629;630;631;1782;1783;1784;2960;2961;2962;2963;4637;4638;7206;7207;7208;13591;13592;13593;22400;22401;22402</t>
  </si>
  <si>
    <t>607;630;1784;2960;4638;7208;13591;22401</t>
  </si>
  <si>
    <t>Q76NM4</t>
  </si>
  <si>
    <t>Rab11a</t>
  </si>
  <si>
    <t>tr|Q76NM4|Q76NM4_PLAF7 Ras-related protein Rab-11A OS=Plasmodium falciparum (isolate 3D7) OX=36329 GN=PF3D7_1320600 PE=1 SV=1</t>
  </si>
  <si>
    <t>147;2260</t>
  </si>
  <si>
    <t>154;2308</t>
  </si>
  <si>
    <t>1766;1767;1768;1769;1770;25519;25520;25521;25522;25523;25524;25525;25526;25527;25528</t>
  </si>
  <si>
    <t>952;953;954;955;956;12697;12698;12699;12700</t>
  </si>
  <si>
    <t>953;12699</t>
  </si>
  <si>
    <t>Q76NM6</t>
  </si>
  <si>
    <t>V-type proton ATPase catalytic subunit A</t>
  </si>
  <si>
    <t>vapA</t>
  </si>
  <si>
    <t>sp|Q76NM6|VATA_PLAF7 V-type proton ATPase catalytic subunit A OS=Plasmodium falciparum (isolate 3D7) OX=36329 GN=vapA PE=1 SV=1</t>
  </si>
  <si>
    <t>1128;1745;2053;3984</t>
  </si>
  <si>
    <t>1154;1776;2088;4062</t>
  </si>
  <si>
    <t>12119;12120;12121;12122;18492;18493;18494;18495;18496;18497;18498;22678;22679;22680;22681;22682;22683;44884;44885;44886;44887;44888;44889;44890;44891;44892;44893;44894</t>
  </si>
  <si>
    <t>5793;8603;8604;8605;10760;22470;22471;22472</t>
  </si>
  <si>
    <t>5793;8604;10760;22472</t>
  </si>
  <si>
    <t>Q76NN6</t>
  </si>
  <si>
    <t>PFD0950w</t>
  </si>
  <si>
    <t>tr|Q76NN6|Q76NN6_PLAF7 Ran-specific GTPase-activating protein 1, putative OS=Plasmodium falciparum (isolate 3D7) OX=36329 GN=PF3D7_0419600 PE=4 SV=1</t>
  </si>
  <si>
    <t>927;1389;1641;1896;2294;3018;3553;3994;4021</t>
  </si>
  <si>
    <t>948;1416;1671;1930;2342;3079;3622;4072;4100</t>
  </si>
  <si>
    <t>9870;9871;9872;9873;9874;9875;9876;9877;9878;9879;9880;14712;14713;14714;14715;14716;14717;14718;14719;14720;14721;14722;14723;14724;14725;14726;17311;17312;17313;17314;17315;17316;17317;17318;17319;17320;20601;20602;20603;20604;20605;20606;20607;20608;20609;20610;20611;20612;20613;20614;20615;20616;25793;25794;25795;25796;25797;25798;32610;32611;32612;32613;32614;32615;32616;32617;32618;32619;32620;32621;32622;32623;32624;32625;32626;32627;38864;38865;38866;38867;38868;38869;38870;38871;38872;38873;38874;38875;44976;44977;44978;44979;44980;44981;44982;44983;44984;44985;44986;44987;44988;44989;44990;44991;44992;44993;44994;44995;45215;45216;45217;45218;45219;45220;45221;45222;45223;45224;45225</t>
  </si>
  <si>
    <t>4750;4751;4752;4753;4754;4755;6986;6987;6988;6989;6990;6991;6992;6993;6994;6995;6996;6997;8140;9667;9668;9669;9670;9671;9672;9673;9674;9675;9676;9677;12823;15918;15919;15920;15921;15922;15923;15924;15925;15926;15927;15928;15929;15930;15931;15932;15933;15934;19358;19359;19360;19361;19362;19363;19364;19365;19366;19367;19368;19369;19370;19371;22499;22500;22501;22502;22503;22504;22505;22506;22507;22508;22509;22510;22511;22512;22513;22514;22515;22516;22517;22604</t>
  </si>
  <si>
    <t>4753;6994;8140;9672;12823;15927;19363;22503;22604</t>
  </si>
  <si>
    <t>Q76NN7</t>
  </si>
  <si>
    <t>Peptidyl-prolyl cis-trans isomerase</t>
  </si>
  <si>
    <t>PfCyP19</t>
  </si>
  <si>
    <t>tr|Q76NN7|Q76NN7_PLAF7 Peptidyl-prolyl cis-trans isomerase OS=Plasmodium falciparum (isolate 3D7) OX=36329 GN=PF3D7_0322000 PE=3 SV=1</t>
  </si>
  <si>
    <t>1448;3171;3462;3837;3863</t>
  </si>
  <si>
    <t>1475;1476;3234;3531;3915;3941</t>
  </si>
  <si>
    <t>15326;15327;15328;15329;15330;15331;15332;15333;15334;34266;34267;34268;34269;34270;34271;34272;34273;34274;34275;34276;34277;37938;37939;37940;37941;42541;42542;42543;42544;43454;43455;43456;43457;43458;43459;43460;43461;43462;43463;43464;43465;43466;43467;43468;43469;43470</t>
  </si>
  <si>
    <t>7266;7267;7268;7269;7270;7271;7272;16658;16659;16660;16661;16662;16663;16664;16665;16666;16667;18930;18931;18932;21135;21136;21137;21801;21802;21803;21804</t>
  </si>
  <si>
    <t>7266;16658;18930;21136;21802</t>
  </si>
  <si>
    <t>Q7K6A5</t>
  </si>
  <si>
    <t>PfMDR1</t>
  </si>
  <si>
    <t>tr|Q7K6A5|Q7K6A5_PLAF7 Multidrug resistance protein 1 OS=Plasmodium falciparum (isolate 3D7) OX=36329 GN=PF3D7_0523000 PE=4 SV=1</t>
  </si>
  <si>
    <t>1473;1477;1638</t>
  </si>
  <si>
    <t>1502;1506;1668</t>
  </si>
  <si>
    <t>15621;15622;15623;15624;15638;15639;15640;15641;15642;17278;17279;17280;17281;17282;17283;17284;17285</t>
  </si>
  <si>
    <t>7400;7401;7407;7408;8129</t>
  </si>
  <si>
    <t>7401;7407;8129</t>
  </si>
  <si>
    <t>Q7K6B1</t>
  </si>
  <si>
    <t>PF08_0059</t>
  </si>
  <si>
    <t>tr|Q7K6B1|Q7K6B1_PLAF7 Histidine triad nucleotide-binding protein 1 OS=Plasmodium falciparum (isolate 3D7) OX=36329 GN=PF3D7_0817500 PE=4 SV=2</t>
  </si>
  <si>
    <t>1099;1709</t>
  </si>
  <si>
    <t>1125;1739</t>
  </si>
  <si>
    <t>11759;11760;11761;11762;11763;11764;11765;11766;11767;18051;18052;18053;18054;18055;18056;18057;18058;18059</t>
  </si>
  <si>
    <t>5605;5606;5607;5608;8420</t>
  </si>
  <si>
    <t>5605;8420</t>
  </si>
  <si>
    <t>Q7KQK0</t>
  </si>
  <si>
    <t>PKAr</t>
  </si>
  <si>
    <t>tr|Q7KQK0|Q7KQK0_PLAF7 cAMP-dependent protein kinase regulatory subunit OS=Plasmodium falciparum (isolate 3D7) OX=36329 GN=PF3D7_1223100 PE=1 SV=1</t>
  </si>
  <si>
    <t>3479;3514</t>
  </si>
  <si>
    <t>3548;3583</t>
  </si>
  <si>
    <t>38109;38110;38111;38112;38113;38114;38520;38521;38522;38523;38524;38525;38526</t>
  </si>
  <si>
    <t>19027;19208;19209;19210;19211;19212;19213</t>
  </si>
  <si>
    <t>19027;19208</t>
  </si>
  <si>
    <t>Q8ID50;Q7KQK2</t>
  </si>
  <si>
    <t>PF13_0346;PFL0585w</t>
  </si>
  <si>
    <t>tr|Q8ID50|Q8ID50_PLAF7 Ubiquitin-60S ribosomal protein L40 OS=Plasmodium falciparum (isolate 3D7) OX=36329 GN=PF3D7_1365900 PE=1 SV=1;tr|Q7KQK2|Q7KQK2_PLAF7 Polyubiquitin OS=Plasmodium falciparum (isolate 3D7) OX=36329 GN=PF3D7_1211800 PE=4 SV=1</t>
  </si>
  <si>
    <t>128;381</t>
  </si>
  <si>
    <t>868;1852;3022;3592;3629;3630;3635;3636</t>
  </si>
  <si>
    <t>888;1885;3083;3661;3699;3700;3705;3706</t>
  </si>
  <si>
    <t>9247;9248;9249;9250;9251;9252;9253;9254;9255;9256;9257;9258;9259;9260;9261;9262;9263;9264;9265;9266;9267;9268;9269;9270;9271;9272;9273;9274;9275;9276;20091;20092;20093;20094;20095;20096;20097;20098;20099;20100;20101;20102;20103;32681;32682;32683;32684;32685;32686;39267;39268;39269;39270;39271;39272;39273;39274;39275;39276;39277;39278;39279;39280;39281;39282;39283;39284;39674;39675;39676;39677;39678;39679;39680;39681;39682;39683;39684;39685;39686;39687;39688;39689;39690;39691;39692;39693;39694;39724;39725;39726;39727;39728;39729;39730;39731</t>
  </si>
  <si>
    <t>4412;4413;4414;4415;4416;4417;4418;4419;4420;4421;4422;4423;4424;4425;4426;4427;4428;4429;4430;4431;4432;4433;4434;4435;4436;9431;9432;9433;9434;9435;9436;9437;9438;15960;15961;15962;15963;15964;19544;19545;19546;19547;19548;19549;19550;19551;19552;19553;19554;19555;19556;19557;19741;19742;19743;19744;19745;19746;19747;19748;19749;19750;19751;19752;19753;19754;19767;19768;19769</t>
  </si>
  <si>
    <t>4412;9431;15961;19555;19743;19754;19767;19769</t>
  </si>
  <si>
    <t>Q7KQK3</t>
  </si>
  <si>
    <t>PFL0565w</t>
  </si>
  <si>
    <t>tr|Q7KQK3|Q7KQK3_PLAF7 Heat shock protein DNAJ homologue Pfj4 OS=Plasmodium falciparum (isolate 3D7) OX=36329 GN=PF3D7_1211400 PE=4 SV=1</t>
  </si>
  <si>
    <t>636;975;2352;3011;3012;3030;3627;3937</t>
  </si>
  <si>
    <t>653;998;2400;3072;3073;3091;3697;4015</t>
  </si>
  <si>
    <t>6968;6969;6970;6971;6972;6973;6974;6975;6976;6977;6978;6979;6980;6981;6982;6983;6984;10421;10422;10423;10424;10425;10426;10427;10428;10429;10430;10431;10432;10433;10434;10435;10436;10437;10438;10439;10440;10441;10442;10443;10444;10445;26332;26333;26334;26335;26336;26337;26338;26339;26340;26341;26342;26343;26344;26345;26346;32506;32507;32508;32509;32510;32511;32512;32513;32514;32515;32516;32517;32518;32519;32520;32521;32522;32523;32524;32525;32526;32527;32528;32529;32530;32531;32532;32533;32534;32773;32774;32775;32776;32777;32778;32779;32780;39655;39656;39657;39658;39659;39660;39661;39662;39663;39664;39665;39666;39667;39668;44390;44391;44392;44393;44394;44395;44396;44397;44398;44399;44400;44401;44402;44403</t>
  </si>
  <si>
    <t>3409;3410;3411;3412;3413;3414;3415;3416;3417;3418;4972;4973;4974;4975;4976;4977;4978;4979;4980;4981;4982;4983;4984;4985;13082;13083;15866;15867;15868;15869;15870;15871;15872;15873;15874;15875;15876;15877;15878;15879;15880;15881;16002;19731;19732;19733;19734;19735;19736;19737;19738;22249;22250;22251</t>
  </si>
  <si>
    <t>3409;4972;13083;15874;15876;16002;19738;22249</t>
  </si>
  <si>
    <t>Q7KQK6</t>
  </si>
  <si>
    <t>PF11_0183</t>
  </si>
  <si>
    <t>tr|Q7KQK6|Q7KQK6_PLAF7 GTP-binding nuclear protein OS=Plasmodium falciparum (isolate 3D7) OX=36329 GN=PF3D7_1117700 PE=3 SV=1</t>
  </si>
  <si>
    <t>138;1014;1289;1863;2019;2115;2550;3708;3791;3792;4111</t>
  </si>
  <si>
    <t>144;1037;1316;1896;2054;2150;2600;3782;3869;3870;4190</t>
  </si>
  <si>
    <t>1668;1669;1670;1671;1672;1673;10831;10832;10833;10834;10835;10836;10837;10838;10839;10840;10841;10842;13752;13753;13754;13755;13756;13757;13758;13759;13760;13761;13762;13763;13764;13765;13766;20202;20203;20204;20205;20206;20207;20208;20209;20210;20211;20212;20213;20214;20215;20216;20217;20218;22171;22172;22173;22174;22175;22176;22177;22178;22179;22180;22181;22182;22183;22184;22185;22186;22187;22188;22189;22190;22191;22192;22193;22194;22195;22196;23266;23267;23268;23269;23270;23271;23272;23273;23274;23275;23276;23277;28160;28161;28162;28163;28164;28165;28166;28167;28168;28169;28170;28171;40507;40508;40509;40510;40511;40512;40513;40514;40515;40516;40517;41963;41964;41965;41966;41967;41968;41969;41970;41971;41972;41973;41974;41975;41976;41977;46269;46270;46271;46272;46273;46274;46275;46276;46277;46278;46279</t>
  </si>
  <si>
    <t>899;5157;6558;6559;6560;6561;9484;9485;9486;9487;9488;9489;9490;9491;9492;9493;9494;9495;9496;9497;10521;10522;10523;10524;10525;10526;10527;10528;10529;10530;11033;11034;11035;11036;13853;13854;13855;13856;13857;13858;13859;13860;13861;13862;13863;13864;20160;20161;20162;20163;20164;20165;20166;20167;20168;20169;20170;20863;20864;20865;20866;23133;23134;23135;23136</t>
  </si>
  <si>
    <t>899;5157;6561;9486;10525;11033;13855;20169;20865;20866;23134</t>
  </si>
  <si>
    <t>Q7KQL2</t>
  </si>
  <si>
    <t>PF10_0303</t>
  </si>
  <si>
    <t>tr|Q7KQL2|Q7KQL2_PLAF7 Ookinete surface protein P25 OS=Plasmodium falciparum (isolate 3D7) OX=36329 GN=PF3D7_1031000 PE=4 SV=1</t>
  </si>
  <si>
    <t>224;3560</t>
  </si>
  <si>
    <t>233;3629</t>
  </si>
  <si>
    <t>2725;2726;2727;2728;2729;2730;38957;38958;38959</t>
  </si>
  <si>
    <t>1489;1490;1491;1492;19426;19427</t>
  </si>
  <si>
    <t>1489;19427</t>
  </si>
  <si>
    <t>Q8I0P6</t>
  </si>
  <si>
    <t>Elongation factor 1-alpha</t>
  </si>
  <si>
    <t>tr|Q8I0P6|Q8I0P6_PLAF7 Elongation factor 1-alpha OS=Plasmodium falciparum (isolate 3D7) OX=36329 GN=PF3D7_1357000 PE=3 SV=1</t>
  </si>
  <si>
    <t>58;885;987;1032;1415;1554;1714;2400;2575;3014;3068;3119;3180;3437;3562;3615;3796;3830;3854;4070</t>
  </si>
  <si>
    <t>True;True;True;True;True;True;True;True;True;True;True;True;True;True;True;True;True;True;True;True</t>
  </si>
  <si>
    <t>58;906;1010;1055;1442;1584;1744;1745;2448;2626;3075;3129;3181;3244;3506;3631;3684;3685;3874;3908;3932;4149</t>
  </si>
  <si>
    <t>757;758;759;760;761;762;763;764;765;766;767;768;769;770;771;772;773;9445;9446;9447;9448;9449;9450;9451;9452;9453;9454;9455;9456;9457;9458;9459;9460;9461;9462;9463;9464;9465;9466;9467;9468;9469;9470;9471;9472;9473;9474;9475;9476;10572;10573;10574;10575;10576;10577;10578;10579;10580;10581;10582;10583;10584;10585;10586;10587;11061;11062;11063;11064;11065;11066;11067;11068;11069;11070;11071;14956;14957;14958;14959;14960;14961;14962;14963;14964;14965;14966;14967;14968;14969;14970;14971;14972;14973;16377;16378;16379;16380;16381;16382;16383;16384;16385;16386;16387;16388;16389;16390;16391;16392;16393;16394;18126;18127;18128;18129;18130;18131;18132;18133;18134;18135;18136;18137;18138;18139;18140;18141;18142;18143;26807;26808;26809;26810;26811;26812;26813;26814;26815;28392;28393;28394;28395;28396;32561;32562;32563;32564;32565;32566;32567;32568;32569;32570;32571;32572;32573;32574;32575;32576;33188;33189;33190;33191;33192;33193;33194;33727;33728;33729;33730;33731;33732;33733;33734;33735;33736;33737;33738;33739;33740;33741;33742;34355;34356;34357;34358;34359;34360;34361;34362;34363;34364;34365;34366;34367;34368;34369;34370;34371;34372;34373;34374;37631;37632;37633;37634;37635;37636;37637;37638;37639;37640;37641;37642;37643;37644;37645;37646;37647;37648;37649;37650;37651;37652;37653;37654;37655;37656;37657;37658;37659;37660;37661;37662;37663;37664;37665;37666;37667;37668;37669;37670;37671;37672;37673;37674;37675;37676;37677;37678;37679;37680;37681;37682;37683;37684;38968;38969;38970;38971;39523;39524;39525;39526;39527;39528;39529;39530;39531;39532;39533;39534;39535;39536;39537;39538;39539;39540;39541;39542;39543;39544;39545;42018;42019;42020;42021;42022;42023;42024;42025;42026;42027;42433;42434;42435;42436;42437;42438;42439;42440;42441;42442;42443;42444;42445;42446;42447;42448;42449;42450;43251;43252;43253;43254;43255;43256;43257;43258;43259;45796;45797;45798;45799;45800;45801;45802;45803;45804;45805;45806;45807;45808;45809;45810;45811;45812;45813;45814;45815;45816</t>
  </si>
  <si>
    <t>432;433;434;435;436;437;438;439;440;441;4541;4542;4543;4544;4545;4546;4547;4548;4549;4550;4551;4552;4553;4554;4555;4556;4557;4558;4559;4560;4561;4562;5036;5037;5038;5039;5040;5041;5042;5043;5254;5255;5256;5257;5258;5259;7110;7111;7112;7113;7114;7115;7116;7117;7118;7119;7120;7121;7122;7123;7124;7125;7126;7127;7733;7734;7735;7736;7737;7738;7739;7740;7741;7742;7743;7744;7745;7746;8452;8453;8454;8455;8456;8457;8458;8459;8460;8461;8462;8463;8464;8465;8466;13267;13268;13269;13973;15908;15909;15910;16200;16201;16202;16203;16204;16438;16439;16440;16714;16715;16716;16717;16718;16719;16720;16721;16722;16723;16724;16725;16726;16727;16728;16729;16730;16731;16732;18793;18794;18795;18796;18797;18798;18799;18800;18801;18802;18803;18804;18805;18806;18807;18808;18809;18810;18811;18812;18813;18814;18815;18816;18817;18818;19430;19431;19687;19688;19689;19690;19691;19692;19693;19694;20893;20894;20895;20896;20897;20898;20899;21063;21064;21065;21066;21067;21068;21069;21070;21071;21072;21073;21074;21075;21652;21653;22914;22915;22916;22917;22918;22919;22920;22921;22922;22923;22924;22925;22926;22927;22928</t>
  </si>
  <si>
    <t>436;4544;5042;5257;7118;7738;8465;13267;13973;15910;16204;16439;16723;18813;19431;19693;20896;21067;21653;22922</t>
  </si>
  <si>
    <t>60;61</t>
  </si>
  <si>
    <t>221;396</t>
  </si>
  <si>
    <t>Q8I0V2</t>
  </si>
  <si>
    <t>ATP synthase subunit beta</t>
  </si>
  <si>
    <t>PFL1725w</t>
  </si>
  <si>
    <t>tr|Q8I0V2|Q8I0V2_PLAF7 ATP synthase subunit beta OS=Plasmodium falciparum (isolate 3D7) OX=36329 GN=PF3D7_1235700 PE=3 SV=1</t>
  </si>
  <si>
    <t>1041;1416;3564;3784;3996</t>
  </si>
  <si>
    <t>1064;1443;3633;3862;4074</t>
  </si>
  <si>
    <t>11183;11184;11185;11186;11187;11188;11189;11190;11191;11192;11193;11194;11195;11196;11197;11198;11199;14974;14975;14976;14977;14978;14979;14980;14981;14982;14983;14984;14985;14986;14987;14988;14989;38987;38988;38989;38990;38991;38992;38993;38994;38995;38996;38997;38998;38999;39000;39001;39002;39003;39004;39005;39006;41828;41829;41830;41831;41832;41833;41834;41835;41836;41837;41838;41839;41840;41841;41842;45005;45006;45007;45008;45009;45010</t>
  </si>
  <si>
    <t>5306;5307;5308;5309;5310;5311;5312;5313;5314;5315;5316;7128;7129;7130;7131;7132;7133;7134;7135;7136;7137;7138;19437;19438;19439;19440;19441;19442;19443;19444;19445;19446;19447;19448;19449;19450;19451;19452;20782;20783;20784;20785;22521;22522</t>
  </si>
  <si>
    <t>5311;7136;19439;20784;22521</t>
  </si>
  <si>
    <t>Q8I0V3</t>
  </si>
  <si>
    <t>PFL1545c</t>
  </si>
  <si>
    <t>tr|Q8I0V3|Q8I0V3_PLAF7 60 kDa chaperonin OS=Plasmodium falciparum (isolate 3D7) OX=36329 GN=PF3D7_1232100 PE=3 SV=2</t>
  </si>
  <si>
    <t>909;1135</t>
  </si>
  <si>
    <t>930;1161</t>
  </si>
  <si>
    <t>9678;9679;9680;9681;12196;12197;12198;12199;12200;12201;12202;12203;12204</t>
  </si>
  <si>
    <t>4664;4665;5836</t>
  </si>
  <si>
    <t>4664;5836</t>
  </si>
  <si>
    <t>Q8I0V4</t>
  </si>
  <si>
    <t>PFL1070c</t>
  </si>
  <si>
    <t>tr|Q8I0V4|Q8I0V4_PLAF7 Endoplasmin, putative OS=Plasmodium falciparum (isolate 3D7) OX=36329 GN=PF3D7_1222300 PE=1 SV=1</t>
  </si>
  <si>
    <t>104;756;992;1258;1923;2005;2194;3177;3193;3803</t>
  </si>
  <si>
    <t>105;773;1015;1284;1957;2040;2235;3240;3257;3881</t>
  </si>
  <si>
    <t>1296;1297;1298;1299;1300;1301;1302;1303;8140;8141;8142;8143;10620;10621;10622;13344;13345;13346;13347;13348;13349;13350;13351;13352;13353;13354;13355;13356;13357;13358;13359;21018;21019;21020;21998;21999;22000;22001;22002;22003;22004;22005;22006;22007;22008;22009;22010;22011;24234;24235;24236;24237;24238;24239;34319;34320;34321;34322;34323;34324;34325;34499;34500;34501;34502;34503;34504;34505;34506;34507;34508;34509;34510;34511;42089;42090;42091;42092;42093;42094;42095;42096;42097;42098;42099;42100;42101;42102;42103;42104;42105</t>
  </si>
  <si>
    <t>726;727;728;3969;3970;5071;6328;6329;6330;6331;6332;6333;6334;6335;6336;6337;6338;9972;10454;11458;11459;16699;16700;16701;16789;16790;16791;20922;20923;20924</t>
  </si>
  <si>
    <t>727;3970;5071;6337;9972;10454;11458;16700;16790;20922</t>
  </si>
  <si>
    <t>Q8I0W8</t>
  </si>
  <si>
    <t>PFE0675c</t>
  </si>
  <si>
    <t>tr|Q8I0W8|Q8I0W8_PLAF7 Deoxyribodipyrimidine photo-lyase, putative OS=Plasmodium falciparum (isolate 3D7) OX=36329 GN=PF3D7_0513600 PE=4 SV=1</t>
  </si>
  <si>
    <t>227;451;474;752;761;789;837;873;1149;1437;1972;2104;2489;2684;3079;3509;3576;3800;3832;4028;4063;4064;4067</t>
  </si>
  <si>
    <t>True;True;True;True;True;True;True;True;True;True;True;True;True;True;True;True;True;True;True;True;True;True;True</t>
  </si>
  <si>
    <t>236;462;485;769;778;808;857;893;1175;1464;2007;2139;2539;2741;3141;3578;3645;3878;3910;4107;4142;4143;4146</t>
  </si>
  <si>
    <t>2746;2747;2748;2749;2750;2751;2752;2753;2754;4893;4894;4895;4896;4897;4898;4899;5102;5103;5104;5105;5106;5107;5108;5109;5110;5111;5112;5113;5114;5115;5116;5117;5118;5119;5120;5121;5122;5123;5124;5125;5126;5127;8099;8100;8101;8102;8103;8104;8105;8106;8107;8194;8195;8196;8197;8198;8199;8200;8201;8202;8203;8204;8205;8206;8207;8208;8209;8210;8520;8521;8522;8523;8932;8933;8934;8935;8936;8937;8938;8939;8940;8941;8942;8943;8944;8945;8946;9298;9299;9300;9301;9302;9303;9304;9305;9306;9307;9308;9309;12316;12317;12318;12319;12320;12321;12322;12323;12324;12325;12326;12327;15197;15198;15199;15200;15201;15202;15203;15204;15205;15206;15207;15208;15209;21541;21542;21543;21544;21545;21546;21547;21548;21549;21550;21551;21552;23200;23201;23202;23203;23204;23205;23206;23207;23208;23209;23210;23211;27551;27552;27553;27554;27555;27556;27557;27558;27559;27560;27561;27562;27563;27564;27565;27566;27567;27568;27569;27570;27571;29400;29401;29402;29403;29404;29405;29406;29407;29408;33296;33297;33298;33299;33300;33301;33302;33303;33304;33305;33306;33307;33308;33309;33310;38481;38482;38483;38484;38485;38486;38487;38488;39108;39109;39110;39111;39112;39113;39114;39115;39116;39117;39118;42054;42055;42056;42057;42058;42059;42060;42061;42062;42063;42064;42065;42066;42457;42458;42459;42460;42461;42462;42463;42464;42465;42466;42467;42468;45294;45295;45296;45297;45298;45299;45715;45716;45717;45718;45719;45720;45721;45722;45723;45724;45725;45726;45727;45728;45729;45730;45731;45732;45733;45734;45776;45777;45778;45779;45780;45781;45782;45783;45784;45785;45786;45787;45788;45789</t>
  </si>
  <si>
    <t>1498;1499;1500;1501;2511;2512;2513;2594;2595;2596;2597;2598;2599;2600;2601;2602;2603;2604;2605;2606;2607;2608;2609;2610;2611;2612;2613;2614;2615;2616;2617;3950;3984;3985;3986;3987;3988;3989;3990;3991;4088;4282;4283;4284;4285;4286;4287;4288;4443;4444;4445;4446;5893;7213;7214;7215;7216;7217;7218;10209;10210;10211;10212;10213;10214;10215;10216;10217;10997;10998;10999;11000;11001;11002;11003;11004;11005;11006;11007;13604;13605;13606;13607;13608;13609;13610;13611;13612;13613;13614;13615;13616;13617;14437;14438;14439;14440;14441;16239;16240;16241;16242;16243;19192;19193;19194;19195;19196;19197;19495;19496;19497;20909;20910;20911;20912;20913;20914;20915;20916;21078;21079;21080;21081;21082;22630;22869;22870;22871;22872;22873;22874;22875;22876;22877;22878;22879;22880;22881;22882;22883;22907;22908;22909</t>
  </si>
  <si>
    <t>1500;2511;2605;3950;3988;4088;4288;4444;5893;7215;10213;10998;13614;14440;16239;19194;19495;20909;21082;22630;22872;22882;22907</t>
  </si>
  <si>
    <t>Q8I1P2</t>
  </si>
  <si>
    <t>PFD0945c</t>
  </si>
  <si>
    <t>tr|Q8I1P2|Q8I1P2_PLAF7 Uncharacterized protein OS=Plasmodium falciparum (isolate 3D7) OX=36329 GN=PF3D7_0419500 PE=4 SV=1</t>
  </si>
  <si>
    <t>408;2321;2630</t>
  </si>
  <si>
    <t>419;2369;2685</t>
  </si>
  <si>
    <t>4507;4508;4509;4510;4511;4512;4513;4514;4515;4516;26063;26064;26065;26066;26067;26068;28927;28928;28929;28930;28931;28932;28933;28934;28935;28936;28937;28938;28939</t>
  </si>
  <si>
    <t>2341;12957;14236;14237</t>
  </si>
  <si>
    <t>2341;12957;14237</t>
  </si>
  <si>
    <t>Q8I1R1</t>
  </si>
  <si>
    <t>PFD0855c</t>
  </si>
  <si>
    <t>tr|Q8I1R1|Q8I1R1_PLAF7 Uncharacterized protein OS=Plasmodium falciparum (isolate 3D7) OX=36329 GN=PF3D7_0417600 PE=4 SV=1</t>
  </si>
  <si>
    <t>113;2637</t>
  </si>
  <si>
    <t>115;2692</t>
  </si>
  <si>
    <t>1391;1392;1393;1394;1395;1396;1397;1398;1399;1400;1401;1402;28992;28993;28994;28995;28996;28997;28998</t>
  </si>
  <si>
    <t>774;775;776;14266</t>
  </si>
  <si>
    <t>775;14266</t>
  </si>
  <si>
    <t>Q8I1R8</t>
  </si>
  <si>
    <t>PFD0820w</t>
  </si>
  <si>
    <t>tr|Q8I1R8|Q8I1R8_PLAF7 Uncharacterized protein OS=Plasmodium falciparum (isolate 3D7) OX=36329 GN=PF3D7_0417000 PE=4 SV=1</t>
  </si>
  <si>
    <t>1450;2022</t>
  </si>
  <si>
    <t>1478;2057</t>
  </si>
  <si>
    <t>15347;15348;15349;15350;22218;22219;22220;22221;22222;22223;22224</t>
  </si>
  <si>
    <t>7274;7275;7276;10542</t>
  </si>
  <si>
    <t>7274;10542</t>
  </si>
  <si>
    <t>Q8I1S0</t>
  </si>
  <si>
    <t>sar1</t>
  </si>
  <si>
    <t>tr|Q8I1S0|Q8I1S0_PLAF7 Small GTP-binding protein sar1 OS=Plasmodium falciparum (isolate 3D7) OX=36329 GN=PF3D7_0416800 PE=3 SV=1</t>
  </si>
  <si>
    <t>1336;1472</t>
  </si>
  <si>
    <t>1363;1501</t>
  </si>
  <si>
    <t>14184;14185;14186;14187;14188;14189;15614;15615;15616;15617;15618;15619;15620</t>
  </si>
  <si>
    <t>6744;6745;6746;7397;7398;7399</t>
  </si>
  <si>
    <t>6746;7399</t>
  </si>
  <si>
    <t>Q8I1U7</t>
  </si>
  <si>
    <t>Structural maintenance of chromosomes protein 3 homolog</t>
  </si>
  <si>
    <t>PFD0685c</t>
  </si>
  <si>
    <t>sp|Q8I1U7|SMC3_PLAF7 Structural maintenance of chromosomes protein 3 homolog OS=Plasmodium falciparum (isolate 3D7) OX=36329 GN=PFD0685c PE=1 SV=1</t>
  </si>
  <si>
    <t>426;2455;3587;3900</t>
  </si>
  <si>
    <t>437;2504;3656;3978</t>
  </si>
  <si>
    <t>4686;4687;27247;39217;39218;39219;39220;39221;39222;43944;43945;43946</t>
  </si>
  <si>
    <t>2407;13478;19529;19530;22004;22005;22006</t>
  </si>
  <si>
    <t>2407;13478;19530;22004</t>
  </si>
  <si>
    <t>Q8I1V1</t>
  </si>
  <si>
    <t>PFD0665c</t>
  </si>
  <si>
    <t>tr|Q8I1V1|Q8I1V1_PLAF7 26S protease regulatory subunit 6B, putative OS=Plasmodium falciparum (isolate 3D7) OX=36329 GN=PF3D7_0413600 PE=3 SV=1</t>
  </si>
  <si>
    <t>602;3002;4103;4200</t>
  </si>
  <si>
    <t>619;3063;4182;4280</t>
  </si>
  <si>
    <t>6537;6538;6539;6540;6541;32433;32434;32435;32436;32437;32438;32439;32440;46210;46211;46212;46213;46214;46215;46216;46217;46218;47154;47155;47156;47157;47158;47159;47160;47161</t>
  </si>
  <si>
    <t>3201;3202;3203;3204;15849;15850;23105;23106;23107;23108;23109;23110;23111;23525</t>
  </si>
  <si>
    <t>3201;15850;23108;23525</t>
  </si>
  <si>
    <t>Q8I1X1</t>
  </si>
  <si>
    <t>PFD0285c</t>
  </si>
  <si>
    <t>tr|Q8I1X1|Q8I1X1_PLAF7 Lysine decarboxylase, putative OS=Plasmodium falciparum (isolate 3D7) OX=36329 GN=PF3D7_0405700 PE=4 SV=1</t>
  </si>
  <si>
    <t>197;361;814;1184;1307;1356;1910;2103;2233;3281;3428</t>
  </si>
  <si>
    <t>205;371;834;1210;1334;1383;1944;2138;2281;3346;3497</t>
  </si>
  <si>
    <t>2392;2393;2394;2395;2396;2397;2398;2399;4031;4032;4033;4034;4035;4036;4037;8737;12610;12611;12612;12613;12614;12615;12616;13932;13933;13934;13935;13936;13937;13938;14373;14374;14375;14376;14377;14378;20748;20749;20750;20751;20752;20753;20754;23196;23197;23198;23199;24718;24719;24720;24721;24722;24723;35400;35401;37525;37526;37527;37528;37529;37530</t>
  </si>
  <si>
    <t>1296;1297;1298;1299;1300;1301;2148;4186;6027;6630;6833;9741;9742;9743;10996;11657;17195;18746</t>
  </si>
  <si>
    <t>1300;2148;4186;6027;6630;6833;9741;10996;11657;17195;18746</t>
  </si>
  <si>
    <t>Q8I1X5</t>
  </si>
  <si>
    <t>PFD0265w</t>
  </si>
  <si>
    <t>tr|Q8I1X5|Q8I1X5_PLAF7 Pre-mRNA-processing-splicing factor 8, putative OS=Plasmodium falciparum (isolate 3D7) OX=36329 GN=PF3D7_0405400 PE=4 SV=1</t>
  </si>
  <si>
    <t>315;1446</t>
  </si>
  <si>
    <t>325;1473</t>
  </si>
  <si>
    <t>3608;3609;3610;3611;3612;3613;3614;15313;15314;15315;15316;15317;15318;15319;15320;15321</t>
  </si>
  <si>
    <t>1947;7256;7257;7258;7259;7260</t>
  </si>
  <si>
    <t>1947;7257</t>
  </si>
  <si>
    <t>Q8I1Y3</t>
  </si>
  <si>
    <t>PFD0225w</t>
  </si>
  <si>
    <t>tr|Q8I1Y3|Q8I1Y3_PLAF7 Uncharacterized protein OS=Plasmodium falciparum (isolate 3D7) OX=36329 GN=PF3D7_0404600 PE=4 SV=2</t>
  </si>
  <si>
    <t>2718;2940</t>
  </si>
  <si>
    <t>2775;3001</t>
  </si>
  <si>
    <t>29698;29699;29700;29701;31734;31735;31736;31737;31738;31739;31740</t>
  </si>
  <si>
    <t>14558;14559;14560;15501</t>
  </si>
  <si>
    <t>14558;15501</t>
  </si>
  <si>
    <t>Q8I235</t>
  </si>
  <si>
    <t>Kinesin-like protein</t>
  </si>
  <si>
    <t>PFA_0535c</t>
  </si>
  <si>
    <t>tr|Q8I235|Q8I235_PLAF7 Kinesin-8, putative OS=Plasmodium falciparum (isolate 3D7) OX=36329 GN=PF3D7_0111000 PE=3 SV=2</t>
  </si>
  <si>
    <t>222;279;301;1422;1765;1944;1982;2117;2216;2228;2917</t>
  </si>
  <si>
    <t>230;289;311;1449;1796;1978;2017;2152;2261;2275;2978</t>
  </si>
  <si>
    <t>2711;2712;3266;3267;3268;3269;3270;3271;3448;3449;15042;15043;15044;15045;15046;15047;15048;15049;15050;15051;15052;15053;15054;15055;18710;18711;18712;21261;21262;21263;21264;21265;21266;21267;21268;21269;21270;21271;21272;21651;21652;21653;21654;21655;21656;21657;21658;21659;21660;21661;21662;23293;23294;23295;23296;23297;23298;23299;23300;24485;24486;24487;24488;24489;24490;24491;24492;24493;24494;24652;24653;24654;24655;24656;24657;24658;24659;24660;31508;31509;31510;31511;31512;31513</t>
  </si>
  <si>
    <t>1481;1771;1772;1864;7163;7164;8711;10093;10094;10253;10254;10255;11043;11044;11556;11557;11558;11559;11560;11561;11562;11563;11635;11636;11637;15396;15397;15398</t>
  </si>
  <si>
    <t>1481;1772;1864;7164;8711;10094;10254;11044;11560;11635;15398</t>
  </si>
  <si>
    <t>Q8I238</t>
  </si>
  <si>
    <t>PFA_0520c</t>
  </si>
  <si>
    <t>tr|Q8I238|Q8I238_PLAF7 Chromatin assembly factor 1 protein WD40 domain, putative OS=Plasmodium falciparum (isolate 3D7) OX=36329 GN=PF3D7_0110700 PE=4 SV=1</t>
  </si>
  <si>
    <t>188;1941;3319</t>
  </si>
  <si>
    <t>195;1975;3386</t>
  </si>
  <si>
    <t>2234;2235;2236;2237;2238;2239;21201;21202;21203;21204;21205;21206;21207;35811;35812;35813;35814</t>
  </si>
  <si>
    <t>1199;1200;10052;10053;10054;10055;10056;10057;17375</t>
  </si>
  <si>
    <t>1200;10055;17375</t>
  </si>
  <si>
    <t>Q8I250</t>
  </si>
  <si>
    <t>PFA_0460c</t>
  </si>
  <si>
    <t>tr|Q8I250|Q8I250_PLAF7 Tubulin-specific chaperone A OS=Plasmodium falciparum (isolate 3D7) OX=36329 GN=PF3D7_0109400 PE=3 SV=1</t>
  </si>
  <si>
    <t>755;1007;2087;2133;4003</t>
  </si>
  <si>
    <t>772;1030;2122;2168;4081</t>
  </si>
  <si>
    <t>8130;8131;8132;8133;8134;8135;8136;8137;8138;8139;10732;10733;10734;10735;10736;10737;10738;10739;10740;10741;10742;10743;10744;10745;10746;23061;23062;23063;23064;23065;23066;23067;23068;23069;23070;23071;23072;23073;23074;23437;23438;23439;23440;23441;23442;23443;23444;23445;45055;45056;45057;45058;45059;45060;45061;45062;45063;45064;45065;45066;45067;45068</t>
  </si>
  <si>
    <t>3963;3964;3965;3966;3967;3968;5114;5115;5116;5117;5118;5119;10940;11112;11113;11114;11115;22535;22536;22537;22538</t>
  </si>
  <si>
    <t>3967;5119;10940;11114;22538</t>
  </si>
  <si>
    <t>Q8I253</t>
  </si>
  <si>
    <t>PFA_0440w</t>
  </si>
  <si>
    <t>tr|Q8I253|Q8I253_PLAF7 Photosensitized INA-labeled protein PHIL1 OS=Plasmodium falciparum (isolate 3D7) OX=36329 GN=PF3D7_0109000 PE=4 SV=1</t>
  </si>
  <si>
    <t>130;435;710;1086;2169;3240;3452;3808</t>
  </si>
  <si>
    <t>135;136;446;727;1110;2208;3305;3521;3886</t>
  </si>
  <si>
    <t>1580;1581;1582;1583;1584;1585;1586;1587;1588;1589;1590;1591;1592;1593;1594;1595;1596;1597;1598;1599;1600;1601;4739;4740;4741;4742;4743;4744;4745;4746;4747;4748;7695;7696;7697;7698;7699;7700;7701;7702;7703;7704;7705;7706;7707;7708;7709;11586;11587;11588;11589;11590;11591;11592;11593;11594;11595;11596;23975;23976;23977;23978;23979;23980;23981;23982;23983;23984;23985;34965;34966;34967;34968;34969;34970;34971;34972;34973;34974;34975;37829;37830;37831;37832;37833;37834;37835;37836;37837;37838;37839;37840;37841;37842;37843;37844;37845;37846;37847;37848;42210;42211;42212;42213;42214;42215;42216;42217;42218;42219</t>
  </si>
  <si>
    <t>853;854;855;856;857;858;859;860;861;862;863;864;2427;2428;2429;3760;3761;5510;5511;5512;5513;5514;5515;5516;5517;5518;5519;11350;11351;11352;16976;16977;16978;16979;16980;16981;18873;18874;18875;18876;18877;18878;18879;18880;18881;18882;18883;18884;18885;18886;18887;18888;18889;18890;18891;18892;20964;20965;20966;20967;20968</t>
  </si>
  <si>
    <t>861;2429;3760;5517;11350;16977;18887;20965</t>
  </si>
  <si>
    <t>Q8I255</t>
  </si>
  <si>
    <t>PFA_0430c</t>
  </si>
  <si>
    <t>tr|Q8I255|Q8I255_PLAF7 Secreted ookinete protein, putative OS=Plasmodium falciparum (isolate 3D7) OX=36329 GN=PF3D7_0108700 PE=4 SV=2</t>
  </si>
  <si>
    <t>2350;2823;3311;3991</t>
  </si>
  <si>
    <t>2398;2882;3378;4069</t>
  </si>
  <si>
    <t>26309;26310;26311;26312;26313;26314;26315;26316;26317;26318;26319;30684;30685;30686;30687;30688;30689;35761;35762;35763;44960;44961;44962;44963;44964;44965</t>
  </si>
  <si>
    <t>13074;13075;13076;15013;15014;15015;15016;17349;17350;17351;22490;22491;22492;22493</t>
  </si>
  <si>
    <t>13074;15016;17349;22490</t>
  </si>
  <si>
    <t>Q8I259</t>
  </si>
  <si>
    <t>PFA_0410w</t>
  </si>
  <si>
    <t>tr|Q8I259|Q8I259_PLAF7 Uncharacterized protein OS=Plasmodium falciparum (isolate 3D7) OX=36329 GN=PF3D7_0108300 PE=4 SV=2</t>
  </si>
  <si>
    <t>299;493;1028;1123;1126;1180;1205;1207;1347;1357;1478;1485;1574;2121;2279;2291;2409;2533;2688;2963;3167;3168;3292;3510;3675;3695</t>
  </si>
  <si>
    <t>True;True;True;True;True;True;True;True;True;True;True;True;True;True;True;True;True;True;True;True;True;True;True;True;True;True</t>
  </si>
  <si>
    <t>309;504;1051;1149;1152;1206;1231;1233;1374;1384;1507;1514;1604;2156;2327;2339;2457;2583;2745;3024;3230;3231;3357;3579;3748;3768</t>
  </si>
  <si>
    <t>3436;3437;3438;3439;3440;3441;3442;5314;5315;5316;5317;5318;5319;5320;11022;11023;11024;11025;11026;11027;12043;12044;12045;12046;12047;12048;12049;12050;12051;12052;12053;12054;12084;12085;12086;12087;12088;12089;12090;12091;12092;12093;12094;12095;12096;12097;12098;12099;12100;12101;12102;12103;12104;12105;12106;12107;12108;12578;12579;12580;12581;12582;12583;12584;12585;12586;12587;12588;12589;12820;12821;12822;12823;12824;12825;12826;12827;12839;12840;12841;12842;12843;14290;14291;14292;14293;14294;14295;14296;14297;14298;14299;14300;14379;14380;14381;14382;14383;14384;14385;14386;14387;14388;14389;14390;15643;15644;15645;15646;15647;15648;15649;15650;15651;15652;15653;15654;15655;15656;15657;15658;15659;15660;15711;15712;15713;15714;15715;15716;15717;15718;15719;16564;16565;16566;16567;16568;23345;23346;23347;25667;25668;25669;25670;25671;25672;25673;25674;25675;25676;25753;25754;25755;25756;25757;25758;25759;25760;25761;25762;25763;25764;25765;25766;25767;25768;26867;26868;26869;26870;26871;26872;26873;26874;26875;26876;26877;26878;26879;26880;26881;26882;26883;27985;27986;27987;27988;27989;27990;27991;27992;27993;27994;27995;27996;27997;27998;27999;29442;29443;29444;29445;29446;29447;29448;29449;29450;29451;31945;31946;31947;31948;31949;34237;34238;34239;34240;34241;34242;35504;35505;35506;35507;35508;35509;35510;35511;35512;35513;35514;35515;35516;35517;38489;38490;38491;38492;40105;40106;40107;40108;40109;40110;40111;40112;40113;40114;40115;40116;40117;40118;40119;40120;40121;40122;40123;40124;40125;40126;40127;40128;40129;40340;40341;40342;40343;40344;40345;40346;40347;40348;40349;40350;40351;40352;40353;40354</t>
  </si>
  <si>
    <t>1855;1856;1857;2693;5234;5235;5236;5764;5765;5776;5777;5778;5779;5780;5781;5782;5783;5784;5785;5786;5787;6017;6018;6019;6120;6123;6124;6125;6795;6796;6797;6798;6799;6834;6835;6836;6837;6838;7409;7410;7411;7412;7413;7414;7415;7416;7417;7429;7430;7431;7432;7433;7823;7824;7825;11061;11062;11063;12765;12766;12767;12768;12769;12770;12771;12772;12773;12774;12809;12810;12811;12812;12813;12814;12815;13291;13292;13293;13294;13295;13296;13792;13793;13794;14454;14455;15603;15604;15605;15606;16637;16638;16639;16640;17251;19198;19199;19200;19945;19946;19947;19948;19949;19950;19951;19952;19953;19954;19955;19956;20062;20063;20064;20065;20066;20067</t>
  </si>
  <si>
    <t>1857;2693;5235;5765;5776;6017;6120;6124;6795;6836;7412;7429;7825;11061;12765;12810;13295;13793;14454;15606;16637;16639;17251;19200;19946;20067</t>
  </si>
  <si>
    <t>Q8I272</t>
  </si>
  <si>
    <t>PfCEN1</t>
  </si>
  <si>
    <t>tr|Q8I272|Q8I272_PLAF7 Centrin-1 OS=Plasmodium falciparum (isolate 3D7) OX=36329 GN=PF3D7_0107000.1 PE=4 SV=1</t>
  </si>
  <si>
    <t>593;2761</t>
  </si>
  <si>
    <t>610;2820</t>
  </si>
  <si>
    <t>6437;6438;6439;6440;6441;6442;6443;6444;6445;6446;6447;6448;6449;6450;30114;30115;30116;30117;30118;30119;30120</t>
  </si>
  <si>
    <t>3151;3152;3153;3154;3155;14724</t>
  </si>
  <si>
    <t>3151;14724</t>
  </si>
  <si>
    <t>Q8I277</t>
  </si>
  <si>
    <t>PFA_0320w</t>
  </si>
  <si>
    <t>tr|Q8I277|Q8I277_PLAF7 Uncharacterized protein OS=Plasmodium falciparum (isolate 3D7) OX=36329 GN=PF3D7_0106500 PE=4 SV=2</t>
  </si>
  <si>
    <t>620;704;1542;2325;2515;3575</t>
  </si>
  <si>
    <t>637;721;1572;2373;2565;3644</t>
  </si>
  <si>
    <t>6761;6762;6763;6764;6765;6766;7619;7620;7621;7622;16204;16205;16206;16207;16208;16209;16210;16211;16212;26084;26085;26086;26087;26088;26089;26090;26091;26092;27835;27836;27837;39100;39101;39102;39103;39104;39105;39106;39107</t>
  </si>
  <si>
    <t>3314;3315;3719;7630;12964;12965;12966;13726;13727;13728;19491;19492;19493;19494</t>
  </si>
  <si>
    <t>3314;3719;7630;12965;13727;19494</t>
  </si>
  <si>
    <t>Q8I284</t>
  </si>
  <si>
    <t>PFA_0280w</t>
  </si>
  <si>
    <t>tr|Q8I284|Q8I284_PLAF7 Asparagine-rich antigen Pfa35-2 OS=Plasmodium falciparum (isolate 3D7) OX=36329 GN=PF3D7_0105700 PE=4 SV=1</t>
  </si>
  <si>
    <t>75;292;360;469;541;573;688;701;805;995;1194;1396;1558;1559;2081;2261;2263;2397;2398;2457;2566;2588;2596;2609;2610;2628;2706;2712;2721;2809;2817;2942;2951;2957;3123;3201;3203;3392;3656;3668;3712;4013;4085;4089;4192</t>
  </si>
  <si>
    <t>True;True;True;True;True;True;True;True;True;True;True;True;True;True;True;True;True;True;True;True;True;True;True;True;True;True;True;True;True;True;True;True;True;True;True;True;True;True;True;True;True;True;True;True;True</t>
  </si>
  <si>
    <t>75;302;370;480;555;588;705;718;825;1018;1220;1423;1588;1589;2116;2309;2311;2445;2446;2506;2616;2640;2651;2664;2665;2683;2763;2769;2778;2868;2876;3003;3012;3018;3185;3266;3268;3461;3727;3740;3786;4092;4164;4168;4272</t>
  </si>
  <si>
    <t>951;952;953;3361;3362;3363;3364;3365;3366;3367;3368;3369;3370;3371;4022;4023;4024;4025;4026;4027;4028;4029;4030;5043;5044;5045;5046;5047;5048;5858;5859;5860;5861;5862;5863;5864;5865;5866;5867;5868;6220;6221;6222;6223;6224;6225;6226;6227;6228;6229;6230;6231;7477;7478;7479;7480;7481;7593;7594;7595;7596;7597;7598;7599;8658;8659;8660;8661;8662;8663;8664;8665;8666;10642;10643;10644;10645;10646;10647;10648;10649;10650;12700;12701;12702;12703;12704;12705;12706;12707;12708;12709;12710;12711;14780;14781;14782;16420;16421;16422;16423;16424;16425;16426;16427;16428;16429;16430;16431;16432;16433;16434;16435;16436;16437;16438;23016;23017;23018;23019;23020;23021;23022;23023;23024;25529;25530;25531;25532;25533;25534;25535;25539;25540;25541;25542;25543;25544;25545;25546;25547;26757;26758;26759;26760;26761;26762;26763;26764;26765;26766;26767;26768;26769;26770;26771;26772;26773;26774;27258;27259;27260;27261;27262;27263;28312;28313;28314;28315;28316;28317;28318;28319;28320;28321;28514;28515;28516;28517;28518;28519;28520;28521;28626;28627;28628;28629;28630;28631;28632;28633;28634;28635;28748;28749;28750;28751;28752;28753;28754;28755;28756;28907;28908;28909;28910;28911;28912;28913;28914;28915;28916;28917;29602;29603;29604;29605;29606;29607;29608;29609;29661;29662;29663;29664;29665;29666;29667;29668;29669;29706;29707;29708;29709;29710;29711;29712;29713;30556;30557;30558;30642;30643;30644;30645;30646;30647;30648;30649;30650;30651;31752;31753;31754;31755;31756;31757;31758;31759;31845;31846;31847;31848;31849;31850;31851;31852;31853;31854;31855;31856;31899;31900;31901;31902;31903;33786;33787;33788;33789;33790;33791;33792;33793;33794;34592;34593;34594;34595;34596;34597;34598;34600;34601;34602;34603;34604;34605;34606;34607;34608;34609;34610;34611;34612;36580;36581;36582;36583;36584;36585;36586;36587;36588;36589;36590;39921;39922;39923;39924;39925;39926;39927;39928;39929;39930;39931;40029;40030;40031;40032;40033;40034;40035;40036;40037;40038;40039;40040;40041;40042;40043;40044;40045;40046;40546;40547;40548;40549;40550;45138;45964;45965;45966;45967;45968;45969;45970;45971;45972;46033;46034;46035;46036;46037;46038;46039;46040;46041;46042;46043;46044;47066;47067;47068;47069;47070;47071;47072;47073;47074;47075</t>
  </si>
  <si>
    <t>538;539;540;1809;1810;1811;1812;1813;2141;2142;2143;2144;2145;2146;2147;2566;2567;2568;2918;2919;2920;3071;3652;3653;3654;3706;4165;4166;4167;4168;4169;4170;4171;5076;6062;6063;6064;6065;6066;6067;6068;7021;7755;7756;7757;7758;7759;10916;10917;10918;12701;12702;12703;12707;12708;13240;13241;13242;13243;13244;13245;13246;13247;13248;13249;13250;13480;13933;14028;14029;14030;14031;14088;14089;14090;14091;14092;14093;14094;14095;14096;14163;14164;14165;14166;14234;14513;14514;14515;14516;14517;14518;14519;14520;14545;14546;14547;14564;14565;14566;14567;14568;14569;14570;14571;14944;14997;14998;14999;15000;15001;15002;15003;15505;15506;15507;15508;15509;15547;15548;15549;15550;15551;15552;15553;15554;15555;15556;15581;15582;15583;16454;16455;16456;16457;16821;16822;16823;16824;16825;16826;16828;16829;16830;16831;16832;16833;16834;16835;17734;17735;17736;19876;19877;19878;19911;19912;19913;19914;19915;19916;19917;19918;19919;19920;20177;22571;22988;22989;22990;22991;22992;23008;23009;23010;23011;23012;23013;23507;23508;23509</t>
  </si>
  <si>
    <t>540;1809;2144;2568;2920;3071;3654;3706;4165;5076;6062;7021;7757;7759;10916;12701;12708;13244;13248;13480;13933;14030;14094;14164;14165;14234;14516;14545;14569;14944;14997;15506;15554;15583;16454;16824;16832;17734;19877;19911;20177;22571;22992;23008;23508</t>
  </si>
  <si>
    <t>Q8IAK5;Q8I2C9</t>
  </si>
  <si>
    <t>MAL8P1.163;PFA_0735w</t>
  </si>
  <si>
    <t>tr|Q8IAK5|Q8IAK5_PLAF7 PRESAN domain-containing protein OS=Plasmodium falciparum (isolate 3D7) OX=36329 GN=PF3D7_0800600 PE=4 SV=1;tr|Q8I2C9|Q8I2C9_PLAF7 PRESAN domain-containing protein OS=Plasmodium falciparum (isolate 3D7) OX=36329 GN=PF3D7_0115100 PE=4</t>
  </si>
  <si>
    <t>291;293</t>
  </si>
  <si>
    <t>375;759</t>
  </si>
  <si>
    <t>385;776</t>
  </si>
  <si>
    <t>4141;4142;4143;4144;4145;4146;4147;4148;4149;4150;4151;4152;4153;4154;4155;4156;4157;4158;8170;8171;8172;8173;8174;8175;8176;8177;8178;8179;8180;8181;8182;8183;8184;8185;8186;8187</t>
  </si>
  <si>
    <t>2199;2200;2201;2202;2203;2204;2205;3981</t>
  </si>
  <si>
    <t>2204;3981</t>
  </si>
  <si>
    <t>Q8I2G0</t>
  </si>
  <si>
    <t>REX2</t>
  </si>
  <si>
    <t>tr|Q8I2G0|Q8I2G0_PLAF7 Ring-exported protein 2 OS=Plasmodium falciparum (isolate 3D7) OX=36329 GN=PF3D7_0936000 PE=4 SV=2</t>
  </si>
  <si>
    <t>2045;2234;2782</t>
  </si>
  <si>
    <t>2080;2282;2841</t>
  </si>
  <si>
    <t>22597;22598;24724;24725;24726;24727;30326;30327;30328;30329;30330;30331;30332;30333;30334;30335;30336;30337;30338</t>
  </si>
  <si>
    <t>10737;10738;11658;14852;14853;14854</t>
  </si>
  <si>
    <t>10738;11658;14852</t>
  </si>
  <si>
    <t>Q8I2G1</t>
  </si>
  <si>
    <t>REX1</t>
  </si>
  <si>
    <t>tr|Q8I2G1|Q8I2G1_PLAF7 Ring-exported protein 1 OS=Plasmodium falciparum (isolate 3D7) OX=36329 GN=PF3D7_0935900 PE=4 SV=1</t>
  </si>
  <si>
    <t>3532;3533</t>
  </si>
  <si>
    <t>3601;3602</t>
  </si>
  <si>
    <t>38658;38659;38660;38661;38662;38663;38664;38665;38666</t>
  </si>
  <si>
    <t>19270;19271;19272;19273</t>
  </si>
  <si>
    <t>19270;19271</t>
  </si>
  <si>
    <t>Q8I2H3</t>
  </si>
  <si>
    <t>PFI1670c</t>
  </si>
  <si>
    <t>tr|Q8I2H3|Q8I2H3_PLAF7 V-type proton ATPase subunit E, putative OS=Plasmodium falciparum (isolate 3D7) OX=36329 GN=PF3D7_0934500 PE=3 SV=2</t>
  </si>
  <si>
    <t>95;203;1510;1597;3010;3190</t>
  </si>
  <si>
    <t>96;211;1540;1627;3071;3254</t>
  </si>
  <si>
    <t>1172;1173;1174;1175;1176;1177;1178;1179;1180;1181;1182;1183;2460;2461;2462;2463;2464;2465;2466;2467;2468;2469;2470;2471;2472;15964;15965;15966;15967;15968;15969;16876;16877;16878;16879;16880;16881;16882;16883;16884;16885;32498;32499;32500;32501;32502;32503;32504;32505;34477;34478</t>
  </si>
  <si>
    <t>632;633;634;635;636;637;638;1314;1315;1316;1317;1318;1319;1320;1321;1322;7536;7537;7538;7539;7540;7968;7969;7970;7971;15865;16780</t>
  </si>
  <si>
    <t>635;1314;7538;7969;15865;16780</t>
  </si>
  <si>
    <t>Q8I2M8</t>
  </si>
  <si>
    <t>PFI1380c</t>
  </si>
  <si>
    <t>tr|Q8I2M8|Q8I2M8_PLAF7 Uncharacterized protein OS=Plasmodium falciparum (isolate 3D7) OX=36329 GN=PF3D7_0928100 PE=4 SV=1</t>
  </si>
  <si>
    <t>555;1981;3876;3877</t>
  </si>
  <si>
    <t>569;2016;3954;3955</t>
  </si>
  <si>
    <t>6032;6033;6034;6035;6036;6037;6038;6039;6040;6041;6042;6043;6044;6045;6046;6047;6048;21636;21637;21638;21639;21640;21641;21642;21643;21644;21645;21646;21647;21648;21649;21650;43598;43599;43600;43601;43602;43603;43604;43605;43606;43607;43608;43609;43610;43611;43612;43613;43614;43615;43616;43617;43618;43619;43620;43621;43622;43623;43624;43625;43626;43627;43628;43629;43630;43631;43632;43633;43634;43635;43636;43637;43638;43639;43640;43641</t>
  </si>
  <si>
    <t>2983;2984;2985;2986;2987;2988;2989;2990;2991;10245;10246;10247;10248;10249;10250;10251;10252;21870;21871;21872;21873;21874;21875;21876;21877;21878;21879;21880;21881;21882;21883;21884;21885;21886</t>
  </si>
  <si>
    <t>2990;10250;21877;21885</t>
  </si>
  <si>
    <t>Q8I2P8</t>
  </si>
  <si>
    <t>PFI1280c</t>
  </si>
  <si>
    <t>tr|Q8I2P8|Q8I2P8_PLAF7 Protein kinase, putative OS=Plasmodium falciparum (isolate 3D7) OX=36329 GN=PF3D7_0926100 PE=4 SV=1</t>
  </si>
  <si>
    <t>374;464;509;1392;1454;1491;1529;2014;2176;2245;2251;2346;2388;2390;2449;2492;2587;2635;2639;2668;2793;2842;2857;2881;2952;3069;3209;3338;3397;3652;3660;3680;3811;4072;4167;4170</t>
  </si>
  <si>
    <t>384;475;521;1419;1482;1520;1559;2049;2215;2293;2299;2394;2436;2438;2498;2542;2639;2690;2694;2724;2852;2902;2918;2942;3013;3130;3274;3405;3466;3723;3731;3753;3889;4151;4247;4250</t>
  </si>
  <si>
    <t>4129;4130;4131;4132;4133;4134;4135;4136;4137;4138;4139;4140;4979;4980;4981;4982;4983;4984;4985;5499;5500;5501;5502;5503;5504;5505;5506;5507;5508;5509;5510;5511;5512;5513;5514;5515;14744;14745;14746;14747;14748;14749;14750;14751;14752;14753;14754;15374;15375;15376;15377;15378;15379;15380;15381;15382;15383;15384;15385;15386;15761;15762;15763;15764;15765;15766;15767;15768;15769;15770;15771;15772;16101;16102;16103;22125;22126;22127;22128;22129;22130;22131;22132;22133;22134;22135;22136;24043;24044;24045;24046;24047;24048;24049;24050;24051;24052;24053;24054;24798;24799;24800;24801;24802;24803;24804;24805;24806;24807;24808;25410;25411;25412;25413;25414;25415;25416;25417;25418;25419;25420;26288;26289;26687;26688;26689;26690;26691;26692;26693;26694;26695;26696;26697;26698;26699;26703;26704;26705;27207;27208;27209;27210;27211;27212;27213;27214;27215;27216;27217;27218;27593;27594;27595;28503;28504;28505;28506;28507;28508;28509;28510;28511;28512;28513;28971;28972;28973;28974;28975;28976;28977;28978;29011;29012;29013;29014;29015;29016;29017;29018;29019;29020;29021;29022;29023;29024;29280;30417;30418;30419;30420;30421;30422;30423;30857;30858;30859;30860;30980;30981;30982;30983;30984;30985;30986;30987;30988;30989;30990;31209;31210;31211;31212;31213;31214;31215;31216;31217;31857;31858;31859;31860;31861;31862;31863;31864;33195;33196;33197;33198;33199;33200;33201;33202;33203;33204;33205;33206;34661;34662;34663;34664;34665;34666;34667;34668;34669;34670;34671;36019;36020;36021;36022;36023;36024;36025;36646;36647;36648;36649;36650;36651;36652;36653;39896;39897;39898;39899;39900;39901;39902;39903;39955;39956;39957;40179;40180;40181;40182;40183;40184;42240;42241;42242;42243;42244;42245;42246;42247;42248;45824;45825;45826;45827;45828;45829;45830;45831;45832;45833;45834;45835;45836;45837;46834;46835;46836;46837;46838;46839;46840;46841;46858;46859</t>
  </si>
  <si>
    <t>2197;2198;2548;2549;2550;2551;2552;2553;2787;2788;2789;7003;7004;7005;7006;7007;7008;7285;7286;7287;7458;7459;7460;7461;7462;7583;7584;7585;7586;7587;10506;10507;10508;11382;11383;11680;11681;11682;11683;12651;12652;12653;13066;13217;13218;13222;13223;13450;13451;13452;13453;13454;13455;13456;13457;13458;13459;13460;13628;13629;13630;14027;14259;14260;14261;14269;14270;14271;14272;14376;14884;14885;14886;14887;14888;14889;15092;15130;15131;15132;15133;15134;15135;15136;15137;15138;15235;15236;15237;15238;15239;15240;15241;15242;15557;15558;15559;16205;16206;16851;16852;17472;17750;17751;17752;17753;17754;17755;17756;19865;19866;19867;19887;19888;19990;19991;19992;20984;20985;20986;22930;22931;22932;22933;22934;23382;23388;23389</t>
  </si>
  <si>
    <t>2197;2551;2788;7003;7286;7459;7583;10508;11383;11680;12653;13066;13217;13223;13458;13630;14027;14259;14269;14376;14886;15092;15133;15241;15559;16206;16851;17472;17755;19867;19888;19992;20984;22931;23382;23388</t>
  </si>
  <si>
    <t>Q8I2Q6</t>
  </si>
  <si>
    <t>PFI1235w</t>
  </si>
  <si>
    <t>tr|Q8I2Q6|Q8I2Q6_PLAF7 Ribosomal RNA-processing protein 8 OS=Plasmodium falciparum (isolate 3D7) OX=36329 GN=PF3D7_0925200 PE=3 SV=1</t>
  </si>
  <si>
    <t>303;2711</t>
  </si>
  <si>
    <t>313;2768</t>
  </si>
  <si>
    <t>3457;3458;3459;3460;3461;3462;3463;29650;29651;29652;29653;29654;29655;29656;29657;29658;29659;29660</t>
  </si>
  <si>
    <t>1870;1871;1872;14539;14540;14541;14542;14543;14544</t>
  </si>
  <si>
    <t>1870;14543</t>
  </si>
  <si>
    <t>Q8I2R1</t>
  </si>
  <si>
    <t>PFI1210w</t>
  </si>
  <si>
    <t>tr|Q8I2R1|Q8I2R1_PLAF7 Uncharacterized protein OS=Plasmodium falciparum (isolate 3D7) OX=36329 GN=PF3D7_0924600 PE=4 SV=1</t>
  </si>
  <si>
    <t>459;917;1436;2094;2327;2444;2528;3222;3581</t>
  </si>
  <si>
    <t>470;938;1463;2129;2375;2493;2578;3287;3650</t>
  </si>
  <si>
    <t>4939;4940;4941;4942;4943;4944;4945;9737;9738;9739;9740;9741;9742;9743;9744;9745;15188;15189;15190;15191;15192;15193;15194;15195;15196;23144;26095;26096;26097;26098;26099;26100;26101;26102;26103;27150;27151;27152;27153;27940;27941;27942;27943;27944;27945;27946;27947;27948;34760;34761;34762;34763;39163;39164;39165;39166;39167;39168;39169;39170;39171</t>
  </si>
  <si>
    <t>2528;2529;2530;2531;2532;2533;4686;4687;7212;10975;12969;12970;12971;13415;13416;13417;13418;13772;13773;13774;13775;13776;16883;19513;19514;19515;19516</t>
  </si>
  <si>
    <t>2532;4686;7212;10975;12971;13417;13772;16883;19516</t>
  </si>
  <si>
    <t>Q8I2R3</t>
  </si>
  <si>
    <t>PFI1200w</t>
  </si>
  <si>
    <t>tr|Q8I2R3|Q8I2R3_PLAF7 Uncharacterized protein OS=Plasmodium falciparum (isolate 3D7) OX=36329 GN=PF3D7_0924400 PE=4 SV=1</t>
  </si>
  <si>
    <t>454;1211;2289;2638;2931</t>
  </si>
  <si>
    <t>465;1237;2337;2693;2992</t>
  </si>
  <si>
    <t>4905;4906;4907;4908;4909;4910;4911;12882;12883;12884;12885;12886;12887;12888;12889;12890;25733;25734;25735;25736;25737;25738;25739;25740;25741;28999;29000;29001;29002;29003;29004;29005;29006;29007;29008;29009;29010;31641</t>
  </si>
  <si>
    <t>2517;6138;6139;6140;12802;12803;12804;14267;14268;15448</t>
  </si>
  <si>
    <t>2517;6139;12803;14268;15448</t>
  </si>
  <si>
    <t>Q8I2R8</t>
  </si>
  <si>
    <t>PFI1175c</t>
  </si>
  <si>
    <t>tr|Q8I2R8|Q8I2R8_PLAF7 Polyadenylate-binding protein 2, putative OS=Plasmodium falciparum (isolate 3D7) OX=36329 GN=PF3D7_0923900 PE=4 SV=1</t>
  </si>
  <si>
    <t>1637;2131;3956;3986</t>
  </si>
  <si>
    <t>1667;2166;4034;4064</t>
  </si>
  <si>
    <t>17261;17262;17263;17264;17265;17266;17267;17268;17269;17270;17271;17272;17273;17274;17275;17276;17277;23418;23419;23420;23421;23422;23423;23424;23425;23426;23427;23428;23429;23430;44607;44608;44609;44610;44611;44612;44613;44614;44615;44616;44617;44618;44619;44620;44621;44622;44623;44624;44913;44914;44915;44916;44917;44918;44919</t>
  </si>
  <si>
    <t>8123;8124;8125;8126;8127;8128;11097;11098;11099;11100;11101;11102;11103;11104;11105;11106;11107;11108;22351;22352;22353;22354;22355;22356;22357;22358;22359;22360;22361;22362;22363;22364;22477</t>
  </si>
  <si>
    <t>8126;11102;22358;22477</t>
  </si>
  <si>
    <t>Q8I2T2</t>
  </si>
  <si>
    <t>PFI1085w</t>
  </si>
  <si>
    <t>tr|Q8I2T2|Q8I2T2_PLAF7 Ubiquitin-like protein, putative OS=Plasmodium falciparum (isolate 3D7) OX=36329 GN=PF3D7_0922100 PE=4 SV=1</t>
  </si>
  <si>
    <t>285;1221;2478;2481;2724;2734;2800;3198;3223;3664</t>
  </si>
  <si>
    <t>295;1247;2528;2531;2781;2791;2859;3263;3288;3735</t>
  </si>
  <si>
    <t>3302;3303;3304;3305;3306;3307;12989;12990;12991;12992;12993;12994;12995;12996;12997;12998;12999;13000;27429;27430;27431;27432;27433;27434;27435;27436;27437;27438;27465;27466;27467;29743;29744;29745;29746;29747;29748;29749;29750;29751;29838;29839;29840;29841;29842;29843;29844;29845;29846;29847;29848;30473;30474;30475;30476;30477;30478;30479;30480;34572;34573;34574;34575;34764;34765;39988;39989;39990;39991;39992;39993;39994;39995;39996</t>
  </si>
  <si>
    <t>1787;6194;13550;13562;13563;13564;14576;14577;14578;14579;14580;14581;14582;14618;14619;14620;14621;14622;14623;14624;14625;14626;14627;14909;16815;16884;19896</t>
  </si>
  <si>
    <t>1787;6194;13550;13564;14577;14621;14909;16815;16884;19896</t>
  </si>
  <si>
    <t>Q8I2U6</t>
  </si>
  <si>
    <t>PFI1015w</t>
  </si>
  <si>
    <t>tr|Q8I2U6|Q8I2U6_PLAF7 CRAL/TRIO domain-containing protein, putative OS=Plasmodium falciparum (isolate 3D7) OX=36329 GN=PF3D7_0920700 PE=4 SV=1</t>
  </si>
  <si>
    <t>1537;3357</t>
  </si>
  <si>
    <t>1567;3425</t>
  </si>
  <si>
    <t>16161;16162;16163;36203;36204;36205;36206;36207</t>
  </si>
  <si>
    <t>7609;7610;17567;17568</t>
  </si>
  <si>
    <t>7609;17568</t>
  </si>
  <si>
    <t>Q8I2V5</t>
  </si>
  <si>
    <t>PFI0970c</t>
  </si>
  <si>
    <t>tr|Q8I2V5|Q8I2V5_PLAF7 TLD domain-containing protein OS=Plasmodium falciparum (isolate 3D7) OX=36329 GN=PF3D7_0919800 PE=4 SV=1</t>
  </si>
  <si>
    <t>821;823;911;1947;2249;2304;2305;2592;2671;2794;3008;3594;3622;3904</t>
  </si>
  <si>
    <t>841;843;932;1981;2297;2352;2353;2644;2727;2853;3069;3663;3692;3982</t>
  </si>
  <si>
    <t>8802;8803;8804;8805;8806;8807;8808;8809;8810;8811;8828;8829;8830;8831;9691;9692;9693;9694;9695;9696;21288;21289;21290;21291;21292;21293;21294;21295;21296;25386;25387;25388;25389;25390;25391;25392;25393;25394;25395;25396;25397;25398;25399;25400;25941;25942;25943;25944;25945;25946;25947;25948;25949;25950;25951;25952;25953;25954;25955;25956;25957;25958;25959;25960;25961;28551;28552;28553;29304;29305;30424;30425;30426;30427;30428;30429;30430;32487;32488;32489;39294;39295;39296;39297;39616;39617;39618;39619;39620;43982;43983;43984;43985;43986;43987;43988;43989;43990;43991;43992;43993</t>
  </si>
  <si>
    <t>4222;4223;4228;4229;4667;4668;4669;4670;10104;10105;10106;12646;12647;12648;12909;12910;12911;12912;12913;12914;12915;14042;14043;14389;14890;14891;14892;15860;15861;15862;19561;19562;19563;19719;19720;22029;22030;22031;22032;22033</t>
  </si>
  <si>
    <t>4223;4229;4668;10106;12647;12909;12914;14043;14389;14892;15860;19561;19720;22033</t>
  </si>
  <si>
    <t>Q8I2W3</t>
  </si>
  <si>
    <t>PFI0930c</t>
  </si>
  <si>
    <t>tr|Q8I2W3|Q8I2W3_PLAF7 Nucleosome assembly protein OS=Plasmodium falciparum (isolate 3D7) OX=36329 GN=PF3D7_0919000 PE=3 SV=1</t>
  </si>
  <si>
    <t>354;676;1613</t>
  </si>
  <si>
    <t>364;693;1643</t>
  </si>
  <si>
    <t>3962;3963;3964;3965;3966;3967;3968;7312;7313;7314;7315;7316;7317;7318;17026;17027;17028;17029;17030;17031;17032;17033;17034;17035;17036;17037</t>
  </si>
  <si>
    <t>2121;3557;8031</t>
  </si>
  <si>
    <t>Q8I2W4</t>
  </si>
  <si>
    <t>PFI0925w</t>
  </si>
  <si>
    <t>tr|Q8I2W4|Q8I2W4_PLAF7 Gamma-glutamylcysteine synthetase OS=Plasmodium falciparum (isolate 3D7) OX=36329 GN=PF3D7_0918900 PE=4 SV=1</t>
  </si>
  <si>
    <t>1959;4214</t>
  </si>
  <si>
    <t>1993;4295</t>
  </si>
  <si>
    <t>21399;21400;21401;21402;21403;21404;47276;47277;47278;47279;47280;47281</t>
  </si>
  <si>
    <t>10143;23576</t>
  </si>
  <si>
    <t>Q8I2X3</t>
  </si>
  <si>
    <t>GAP50</t>
  </si>
  <si>
    <t>tr|Q8I2X3|Q8I2X3_PLAF7 Glideosome-associated protein 50 OS=Plasmodium falciparum (isolate 3D7) OX=36329 GN=PF3D7_0918000 PE=1 SV=1</t>
  </si>
  <si>
    <t>563;923;3982</t>
  </si>
  <si>
    <t>577;944;4060</t>
  </si>
  <si>
    <t>6130;6131;6132;6133;6134;9826;9827;9828;9829;9830;9831;9832;9833;9834;9835;9836;44867;44868;44869;44870;44871;44872;44873;44874;44875;44876;44877;44878</t>
  </si>
  <si>
    <t>3021;3022;3023;4733;4734;4735;4736;22468</t>
  </si>
  <si>
    <t>3023;4733;22468</t>
  </si>
  <si>
    <t>Q8I2X4</t>
  </si>
  <si>
    <t>PFI0875w</t>
  </si>
  <si>
    <t>tr|Q8I2X4|Q8I2X4_PLAF7 Heat shock protein 70 OS=Plasmodium falciparum (isolate 3D7) OX=36329 GN=PF3D7_0917900 PE=3 SV=1</t>
  </si>
  <si>
    <t>245;246;254;393;400;709;926;941;946;1329;1399;1441;1442;1619;1672;1783;1784;2255;2384;2385;2653;2830;2970;3241;3273;3820</t>
  </si>
  <si>
    <t>254;255;263;404;411;726;947;963;968;1356;1426;1468;1469;1649;1702;1815;1816;2303;2432;2433;2709;2889;3031;3306;3338;3898</t>
  </si>
  <si>
    <t>2922;2923;2924;2925;2926;2927;2928;2929;2930;2931;2932;2933;2934;2935;2936;2937;2938;2939;3012;3013;3014;3015;3016;3017;3018;3019;3020;3021;3022;3023;3024;3025;3026;3027;3028;3029;3030;3031;3032;3033;3034;3035;3036;3037;3038;3039;4356;4357;4358;4359;4360;4361;4362;4363;4364;4365;4366;4406;4407;4408;4409;4410;4411;7682;7683;7684;7685;7686;7687;7688;7689;7690;7691;7692;7693;7694;9854;9855;9856;9857;9858;9859;9860;9861;9862;9863;9864;9865;9866;9867;9868;9869;10051;10052;10053;10054;10109;10110;10111;10112;10113;10114;10115;10116;10117;10118;10119;10120;10121;10122;14139;14140;14141;14142;14143;14144;14145;14146;14147;14148;14149;14150;14151;14802;14803;14804;14805;14806;14807;15243;15244;15245;15246;15247;15248;15249;15250;15251;15252;15253;15254;15255;15256;15257;15258;15259;15260;15261;15262;15263;15264;15265;15266;15267;15268;15269;15270;15271;15272;15273;15274;15275;15276;15277;17066;17067;17068;17069;17070;17071;17072;17073;17074;17075;17076;17077;17078;17079;17080;17081;17082;17083;17562;17563;17564;17565;17566;17567;17568;17569;17570;17571;17572;17573;17574;17575;17576;17577;17578;17579;18931;18932;18933;18934;18935;18936;18937;18938;18939;18940;18941;18942;18943;18944;18945;25462;25463;25464;25465;25466;25467;25468;25469;25470;25471;25472;25473;25474;25475;25476;25477;25478;26655;26656;26657;26658;26659;26660;26661;26662;26663;26664;26665;26666;26667;26668;26669;26670;26671;26672;26673;26674;29148;29149;29150;29151;29152;29153;29154;29155;29156;29157;29158;29159;29160;29161;29162;30741;30742;30743;30744;30745;30746;30747;30748;30749;31995;34976;34977;34978;35318;35319;35320;35321;35322;35323;35324;35325;35326;35327;35328;35329;35330;35331;42321;42322;42323;42324;42325;42326;42327;42328;42329;42330;42331;42332;42333;42334;42335;42336;42337;42338</t>
  </si>
  <si>
    <t>1589;1590;1591;1592;1593;1621;1622;1623;1624;1625;1626;1627;1628;1629;1630;1631;1632;1633;1634;1635;1636;1637;1638;1639;1640;1641;1642;1643;2285;2286;2287;2288;2289;2290;2291;2292;2306;2307;2308;3755;3756;3757;3758;3759;4749;4823;4824;4825;4848;4849;4850;4851;4852;4853;4854;4855;4856;4857;6727;6728;6729;6730;7033;7034;7233;7234;7235;7236;7237;7238;7239;7240;7241;7242;7243;7244;7245;7246;8045;8046;8047;8048;8049;8050;8051;8052;8053;8054;8055;8056;8057;8058;8248;8249;8250;8812;8813;8814;8815;8816;8817;8818;8819;12673;12674;12675;12676;12677;12678;12679;12680;12681;12682;12683;13208;13209;13210;13211;13212;13213;14325;14326;14327;14328;14329;15034;15035;15630;16982;17156;17157;17158;17159;17160;17161;21014;21015;21016;21017;21018;21019;21020;21021;21022;21023;21024;21025;21026;21027;21028;21029;21030;21031</t>
  </si>
  <si>
    <t>1589;1592;1625;2288;2306;3757;4749;4825;4855;6730;7034;7242;7245;8047;8248;8816;8817;12674;13212;13213;14326;15035;15630;16982;17161;21029</t>
  </si>
  <si>
    <t>Q8I2Z2</t>
  </si>
  <si>
    <t>PFI0785c</t>
  </si>
  <si>
    <t>tr|Q8I2Z2|Q8I2Z2_PLAF7 Major facilitator superfamily domain-containing protein, putative OS=Plasmodium falciparum (isolate 3D7) OX=36329 GN=PF3D7_0916000 PE=4 SV=1</t>
  </si>
  <si>
    <t>2660;3334;4009;4016</t>
  </si>
  <si>
    <t>2716;3401;4087;4095</t>
  </si>
  <si>
    <t>29220;29221;29222;35980;35981;35982;35983;35984;35985;35986;35987;35988;45096;45097;45098;45099;45100;45101;45166;45167;45168;45169;45170;45171;45172;45173</t>
  </si>
  <si>
    <t>14349;14350;17455;17456;17457;17458;17459;22553;22554;22591</t>
  </si>
  <si>
    <t>14350;17458;22553;22591</t>
  </si>
  <si>
    <t>Q8I2Z8</t>
  </si>
  <si>
    <t>Probable ATP-dependent 6-phosphofructokinase</t>
  </si>
  <si>
    <t>PFI0755c</t>
  </si>
  <si>
    <t>tr|Q8I2Z8|Q8I2Z8_PLAF7 Probable ATP-dependent 6-phosphofructokinase OS=Plasmodium falciparum (isolate 3D7) OX=36329 GN=PF3D7_0915400 PE=3 SV=1</t>
  </si>
  <si>
    <t>504;764;1081;1800;2781;2962;3080;3256;3348</t>
  </si>
  <si>
    <t>516;782;1105;1833;2840;3023;3142;3321;3415</t>
  </si>
  <si>
    <t>5435;5436;5437;5438;5439;5440;5441;5442;5443;5444;5445;8234;8235;8236;11555;11556;11557;11558;11559;11560;19088;19089;19090;19091;19092;19093;30319;30320;30321;30322;30323;30324;30325;31940;31941;31942;31943;31944;33311;33312;35115;35116;35117;35118;35119;36103;36104;36105;36106;36107;36108</t>
  </si>
  <si>
    <t>2757;2758;2759;2760;2761;3998;5492;5493;5494;8880;14845;14846;14847;14848;14849;14850;14851;15600;15601;15602;16244;16245;17042;17043;17044;17499;17500;17501</t>
  </si>
  <si>
    <t>2760;3998;5494;8880;14845;15600;16245;17043;17500</t>
  </si>
  <si>
    <t>Q8I303</t>
  </si>
  <si>
    <t>PFI0730w</t>
  </si>
  <si>
    <t>tr|Q8I303|Q8I303_PLAF7 BSD-domain protein, putative OS=Plasmodium falciparum (isolate 3D7) OX=36329 GN=PF3D7_0914900 PE=4 SV=1</t>
  </si>
  <si>
    <t>28;1386;1948</t>
  </si>
  <si>
    <t>28;1413;1982</t>
  </si>
  <si>
    <t>396;397;398;399;400;401;402;403;404;14680;14681;14682;14683;21297;21298;21299;21300;21301;21302;21303;21304;21305</t>
  </si>
  <si>
    <t>236;237;238;6977;10107</t>
  </si>
  <si>
    <t>237;6977;10107</t>
  </si>
  <si>
    <t>Q8I307</t>
  </si>
  <si>
    <t>PFI0710c</t>
  </si>
  <si>
    <t>tr|Q8I307|Q8I307_PLAF7 Uncharacterized protein OS=Plasmodium falciparum (isolate 3D7) OX=36329 GN=PF3D7_0914500 PE=4 SV=1</t>
  </si>
  <si>
    <t>418;2903</t>
  </si>
  <si>
    <t>429;2964</t>
  </si>
  <si>
    <t>4603;31389;31390;31391;31392;31393;31394;31395;31396;31397</t>
  </si>
  <si>
    <t>2375;15336</t>
  </si>
  <si>
    <t>Q8I316</t>
  </si>
  <si>
    <t>PFI0665w</t>
  </si>
  <si>
    <t>tr|Q8I316|Q8I316_PLAF7 Uncharacterized protein OS=Plasmodium falciparum (isolate 3D7) OX=36329 GN=PF3D7_0913600 PE=4 SV=1</t>
  </si>
  <si>
    <t>749;1427;3653</t>
  </si>
  <si>
    <t>766;1454;3724</t>
  </si>
  <si>
    <t>8075;8076;8077;8078;8079;8080;15097;15098;15099;15100;15101;15102;15103;15104;15105;15106;39904</t>
  </si>
  <si>
    <t>3930;7177;7178;19868</t>
  </si>
  <si>
    <t>3930;7178;19868</t>
  </si>
  <si>
    <t>Q8I320</t>
  </si>
  <si>
    <t>PfEF-1beta</t>
  </si>
  <si>
    <t>tr|Q8I320|Q8I320_PLAF7 Elongation factor 1-beta OS=Plasmodium falciparum (isolate 3D7) OX=36329 GN=PF3D7_0913200 PE=4 SV=1</t>
  </si>
  <si>
    <t>500;534;3202</t>
  </si>
  <si>
    <t>512;547;3267</t>
  </si>
  <si>
    <t>5411;5412;5413;5414;5415;5787;5788;5789;5790;5791;5792;5793;5794;5795;34599</t>
  </si>
  <si>
    <t>2748;2901;16827</t>
  </si>
  <si>
    <t>Q8I333</t>
  </si>
  <si>
    <t>PFI0580c</t>
  </si>
  <si>
    <t>tr|Q8I333|Q8I333_PLAF7 Falstatin OS=Plasmodium falciparum (isolate 3D7) OX=36329 GN=PF3D7_0911900 PE=4 SV=1</t>
  </si>
  <si>
    <t>844;1821</t>
  </si>
  <si>
    <t>864;1854</t>
  </si>
  <si>
    <t>9008;9009;9010;9011;9012;9013;9014;9015;9016;19292;19293;19294;19295;19296;19297;19298;19299;19300;19301;19302;19303</t>
  </si>
  <si>
    <t>4316;4317;4318;4319;4320;8973;8974;8975;8976;8977;8978;8979;8980;8981</t>
  </si>
  <si>
    <t>4319;8976</t>
  </si>
  <si>
    <t>Q8I359</t>
  </si>
  <si>
    <t>PfARP</t>
  </si>
  <si>
    <t>tr|Q8I359|Q8I359_PLAF7 Apoptosis-related protein OS=Plasmodium falciparum (isolate 3D7) OX=36329 GN=PF3D7_0909300 PE=4 SV=2</t>
  </si>
  <si>
    <t>1321;1431;1662;2803;3242;3276</t>
  </si>
  <si>
    <t>1348;1458;1692;2862;3307;3341</t>
  </si>
  <si>
    <t>14065;14066;14067;14068;14069;14070;14071;14072;14073;15135;15136;15137;15138;15139;15140;15141;15142;15143;15144;15145;15146;15147;15148;15149;15150;17497;17498;17499;17500;30496;30497;30498;30499;30500;30501;34979;34980;34981;35349;35350;35351;35352;35353</t>
  </si>
  <si>
    <t>6691;7202;7203;8226;14915;14916;14917;16983;16984;17174;17175;17176</t>
  </si>
  <si>
    <t>6691;7203;8226;14917;16983;17176</t>
  </si>
  <si>
    <t>Q8I385</t>
  </si>
  <si>
    <t>PFI0315c</t>
  </si>
  <si>
    <t>tr|Q8I385|Q8I385_PLAF7 Dynein intermediate light chain, putative OS=Plasmodium falciparum (isolate 3D7) OX=36329 GN=PF3D7_0906400 PE=4 SV=1</t>
  </si>
  <si>
    <t>287;369;1403;2371;3824</t>
  </si>
  <si>
    <t>297;379;1430;2419;3902</t>
  </si>
  <si>
    <t>3315;3316;3317;3318;3319;3320;3321;3322;3323;3324;4097;4098;4099;4100;4101;4102;4103;4104;4105;14822;14823;14824;26542;26543;26544;26545;26546;26547;26548;26549;26550;26551;26552;26553;26554;26555;26556;26557;26558;26559;42366;42367;42368;42369;42370;42371;42372;42373;42374</t>
  </si>
  <si>
    <t>1791;1792;1793;2175;2176;2177;2178;2179;2180;2181;2182;2183;2184;7043;13170;13171;13172;21045</t>
  </si>
  <si>
    <t>1791;2179;7043;13171;21045</t>
  </si>
  <si>
    <t>Q8I398</t>
  </si>
  <si>
    <t>PFI0250c</t>
  </si>
  <si>
    <t>tr|Q8I398|Q8I398_PLAF7 Nucleoporin NUP221, putative OS=Plasmodium falciparum (isolate 3D7) OX=36329 GN=PF3D7_0905100 PE=4 SV=1</t>
  </si>
  <si>
    <t>2419;3207;3238</t>
  </si>
  <si>
    <t>2467;3272;3303</t>
  </si>
  <si>
    <t>26962;26963;26964;26965;26966;26967;26968;26969;34635;34636;34637;34638;34639;34640;34641;34642;34930;34931;34932;34933;34934;34935;34936;34937;34938;34939;34940;34941</t>
  </si>
  <si>
    <t>13330;13331;16842;16843;16844;16845;16846;16847;16964</t>
  </si>
  <si>
    <t>13330;16846;16964</t>
  </si>
  <si>
    <t>Q8I3A3</t>
  </si>
  <si>
    <t>PFI0225w</t>
  </si>
  <si>
    <t>tr|Q8I3A3|Q8I3A3_PLAF7 Ubiquitin specific protease, putative OS=Plasmodium falciparum (isolate 3D7) OX=36329 GN=PF3D7_0904600 PE=3 SV=1</t>
  </si>
  <si>
    <t>571;671;679;965;1530;1656;2665;2695;2904</t>
  </si>
  <si>
    <t>586;688;696;988;1560;1686;2721;2752;2965</t>
  </si>
  <si>
    <t>6208;6209;6210;6211;6212;6213;7271;7272;7273;7274;7353;7354;7355;7356;7357;7358;7359;7360;7361;7362;7363;10306;10307;10308;10309;10310;10311;10312;10313;10314;10315;16104;16105;16106;16107;16108;16109;17449;17450;17451;17452;17453;17454;17455;29249;29250;29251;29252;29253;29254;29255;29256;29257;29258;29259;29510;29511;29512;29513;29514;29515;29516;31398;31399;31400;31401;31402;31403;31404;31405;31406;31407</t>
  </si>
  <si>
    <t>3067;3068;3069;3532;3572;4917;4918;7588;7589;8204;8205;8206;14362;14363;14364;14480;14481;15337;15338;15339;15340;15341;15342</t>
  </si>
  <si>
    <t>3069;3532;3572;4917;7589;8206;14362;14480;15341</t>
  </si>
  <si>
    <t>Q8I3B0</t>
  </si>
  <si>
    <t>PFI0190w</t>
  </si>
  <si>
    <t>tr|Q8I3B0|Q8I3B0_PLAF7 60S ribosomal protein L32 OS=Plasmodium falciparum (isolate 3D7) OX=36329 GN=PF3D7_0903900 PE=1 SV=1</t>
  </si>
  <si>
    <t>89;777;986;1228;3039</t>
  </si>
  <si>
    <t>90;795;1009;1254;3100</t>
  </si>
  <si>
    <t>1117;1118;1119;1120;8361;8362;8363;8364;8365;8366;8367;8368;8369;8370;8371;8372;8373;8374;8375;10556;10557;10558;10559;10560;10561;10562;10563;10564;10565;10566;10567;10568;10569;10570;10571;13033;13034;13035;13036;13037;13038;13039;13040;32864;32865;32866;32867;32868;32869;32870;32871;32872;32873;32874;32875;32876;32877;32878;32879;32880</t>
  </si>
  <si>
    <t>609;4033;4034;4035;4036;4037;4038;4039;4040;4041;4042;4043;4044;4045;5032;5033;5034;5035;6206;16042;16043;16044;16045;16046;16047;16048;16049;16050;16051;16052;16053</t>
  </si>
  <si>
    <t>609;4045;5033;6206;16048</t>
  </si>
  <si>
    <t>Q8I3B3</t>
  </si>
  <si>
    <t>PFI0170w</t>
  </si>
  <si>
    <t>tr|Q8I3B3|Q8I3B3_PLAF7 Nucleoporin NUP138, putative OS=Plasmodium falciparum (isolate 3D7) OX=36329 GN=PF3D7_0903500 PE=4 SV=1</t>
  </si>
  <si>
    <t>1160;2283;3545</t>
  </si>
  <si>
    <t>1186;2331;3614</t>
  </si>
  <si>
    <t>12417;25690;25691;25692;25693;25694;38774;38775;38776;38777;38778;38779;38780;38781;38782;38783;38784;38785</t>
  </si>
  <si>
    <t>5938;12781;12782;19316;19317</t>
  </si>
  <si>
    <t>5938;12782;19316</t>
  </si>
  <si>
    <t>Q8I3J0</t>
  </si>
  <si>
    <t>PFE1370w</t>
  </si>
  <si>
    <t>tr|Q8I3J0|Q8I3J0_PLAF7 Hsc70-interacting protein OS=Plasmodium falciparum (isolate 3D7) OX=36329 GN=PF3D7_0527500 PE=4 SV=1</t>
  </si>
  <si>
    <t>269;2518;2771</t>
  </si>
  <si>
    <t>279;2568;2830</t>
  </si>
  <si>
    <t>3180;3181;3182;3183;3184;3185;27858;27859;27860;27861;27862;27863;27864;27865;27866;27867;30210;30211;30212;30213;30214;30215;30216;30217;30218</t>
  </si>
  <si>
    <t>1725;1726;13732;14773;14774;14775;14776;14777;14778;14779;14780</t>
  </si>
  <si>
    <t>1725;13732;14780</t>
  </si>
  <si>
    <t>Q8I3J4</t>
  </si>
  <si>
    <t>PFE1350c</t>
  </si>
  <si>
    <t>tr|Q8I3J4|Q8I3J4_PLAF7 Ubiquitin-conjugating enzyme E2 N, putative OS=Plasmodium falciparum (isolate 3D7) OX=36329 GN=PF3D7_0527100 PE=1 SV=1</t>
  </si>
  <si>
    <t>399;875;1798</t>
  </si>
  <si>
    <t>410;895;1830;1831</t>
  </si>
  <si>
    <t>4403;4404;4405;9313;9314;9315;9316;9317;9318;9319;9320;9321;19077;19078;19079;19080;19081;19082;19083;19084</t>
  </si>
  <si>
    <t>2305;4450;4451;4452;4453;4454;4455;4456;8876;8877;8878</t>
  </si>
  <si>
    <t>2305;4451;8877</t>
  </si>
  <si>
    <t>Q8I3M5</t>
  </si>
  <si>
    <t>PFE1195w</t>
  </si>
  <si>
    <t>tr|Q8I3M5|Q8I3M5_PLAF7 Karyopherin beta OS=Plasmodium falciparum (isolate 3D7) OX=36329 GN=PF3D7_0524000 PE=4 SV=1</t>
  </si>
  <si>
    <t>1600;3145;3475</t>
  </si>
  <si>
    <t>1630;3208;3544</t>
  </si>
  <si>
    <t>16904;16905;16906;16907;16908;16909;33993;33994;33995;33996;33997;33998;33999;34000;34001;38052;38053;38054;38055;38056;38057;38058;38059</t>
  </si>
  <si>
    <t>7981;16526;16527;16528;18990;18991</t>
  </si>
  <si>
    <t>7981;16528;18990</t>
  </si>
  <si>
    <t>Q8I3N4</t>
  </si>
  <si>
    <t>PFE1145w</t>
  </si>
  <si>
    <t>tr|Q8I3N4|Q8I3N4_PLAF7 Zinc finger protein, putative OS=Plasmodium falciparum (isolate 3D7) OX=36329 GN=PF3D7_0522900 PE=4 SV=1</t>
  </si>
  <si>
    <t>226;328;432;1077;1169;1303;2366;2387;2700;2935;3102;3146;3189;3400;3524;4137</t>
  </si>
  <si>
    <t>235;338;443;1101;1195;1330;2414;2435;2757;2996;3164;3209;3253;3469;3593;4216</t>
  </si>
  <si>
    <t>2743;2744;2745;3721;3722;3723;3724;4722;4723;4724;4725;4726;4727;4728;4729;4730;11521;11522;11523;12478;12479;12480;12481;12482;12483;12484;12485;12486;13913;13914;13915;13916;13917;26479;26480;26481;26482;26483;26484;26485;26486;26487;26488;26489;26490;26678;26679;26680;26681;26682;26683;26684;26685;26686;29549;29550;29551;29552;29553;29554;29555;29556;29557;31694;31695;31696;31697;31698;31699;31700;31701;31702;31703;33598;33599;33600;33601;33602;33603;34002;34003;34004;34005;34006;34007;34008;34009;34010;34011;34012;34013;34014;34473;34474;34475;34476;36664;36665;36666;36667;36668;36669;36670;36671;36672;38594;38595;38596;38597;38598;38599;38600;38601;38602;38603;46548;46549;46550;46551;46552;46553;46554;46555;46556</t>
  </si>
  <si>
    <t>1497;2003;2004;2005;2419;2420;2421;2422;2423;5476;5978;5979;5980;5981;6619;6620;6621;13124;13125;13126;13127;13128;13129;13130;13131;13132;13215;13216;14493;15486;16383;16384;16529;16530;16531;16532;16533;16534;16779;17760;17761;17762;17763;17764;17765;19252;19253;19254;23254;23255;23256;23257;23258;23259</t>
  </si>
  <si>
    <t>1497;2004;2419;5476;5980;6619;13124;13216;14493;15486;16383;16531;16779;17763;19252;23258</t>
  </si>
  <si>
    <t>Q8I3P2</t>
  </si>
  <si>
    <t>PFE1105c</t>
  </si>
  <si>
    <t>tr|Q8I3P2|Q8I3P2_PLAF7 Uncharacterized protein OS=Plasmodium falciparum (isolate 3D7) OX=36329 GN=PF3D7_0522100 PE=4 SV=1</t>
  </si>
  <si>
    <t>551;716;1004;1276;1449;1541;1713;1730;2614;2620;2624;2848;2849;3038;3403;3531;3689;4145</t>
  </si>
  <si>
    <t>565;733;1027;1303;1477;1571;1743;1761;2669;2675;2679;2909;2910;3099;3472;3600;3762;4225</t>
  </si>
  <si>
    <t>5972;5973;5974;5975;5976;5977;5978;5979;5980;5981;5982;7753;7754;7755;7756;7757;10708;10709;10710;10711;10712;10713;13578;13579;13580;13581;13582;13583;13584;13585;13586;13587;13588;13589;13590;13591;13592;13593;13594;13595;15335;15336;15337;15338;15339;15340;15341;15342;15343;15344;15345;15346;16192;16193;16194;16195;16196;16197;16198;16199;16200;16201;16202;16203;18112;18113;18114;18115;18116;18117;18118;18119;18120;18121;18122;18123;18124;18125;18299;18300;18301;18302;18303;18304;18305;18306;18307;18308;28775;28776;28777;28778;28779;28780;28781;28782;28783;28832;28833;28834;28835;28836;28837;28838;28839;28840;28841;28878;28879;28880;28881;28882;28883;30920;30921;30922;30923;30924;30925;30926;30927;30928;30929;30930;30931;32855;32856;32857;32858;32859;32860;32861;32862;32863;36719;36720;36721;36722;36723;36724;36725;36726;36727;36728;36729;36730;36731;36732;36733;36734;38655;38656;38657;40268;40269;40270;40271;40272;40273;40274;40275;40276;46655;46656;46657;46658;46659;46660;46661;46662;46663</t>
  </si>
  <si>
    <t>2967;3787;5102;5103;5104;6459;6460;6461;6462;6463;6464;6465;6466;6467;6468;6469;6470;6471;7273;7626;7627;7628;7629;8451;8522;14177;14178;14179;14180;14181;14182;14209;14210;14211;14212;14213;14214;14215;14224;15110;15111;15112;15113;15114;15115;15116;16041;17796;17797;17798;17799;17800;17801;17802;17803;17804;17805;17806;17807;19267;19268;19269;20023;20024;20025;20026;23301;23302;23303;23304;23305;23306;23307</t>
  </si>
  <si>
    <t>2967;3787;5102;6460;7273;7629;8451;8522;14181;14209;14224;15112;15113;16041;17805;19268;20023;23301</t>
  </si>
  <si>
    <t>Q8I3R0</t>
  </si>
  <si>
    <t>PFE1005w</t>
  </si>
  <si>
    <t>tr|Q8I3R0|Q8I3R0_PLAF7 40S ribosomal protein S9, putative OS=Plasmodium falciparum (isolate 3D7) OX=36329 GN=PF3D7_0520000 PE=1 SV=1</t>
  </si>
  <si>
    <t>855;1405;1858;2994;3040;3957;4133</t>
  </si>
  <si>
    <t>875;1432;1891;3055;3101;4035;4212</t>
  </si>
  <si>
    <t>9108;9109;9110;9111;9112;9113;9114;9115;9116;14835;14836;14837;14838;14839;14840;14841;14842;14843;14844;14845;14846;14847;14848;14849;14850;14851;14852;20141;20142;20143;20144;20145;20146;20147;20148;20149;20150;20151;20152;20153;20154;20155;20156;20157;32347;32348;32349;32350;32351;32352;32353;32354;32355;32881;32882;32883;32884;32885;32886;32887;32888;32889;32890;32891;32892;32893;32894;32895;44625;44626;44627;44628;44629;44630;44631;44632;44633;44634;44635;44636;44637;44638;46503;46504;46505;46506;46507;46508;46509;46510;46511;46512;46513;46514;46515;46516</t>
  </si>
  <si>
    <t>4366;7045;7046;7047;7048;7049;7050;7051;9465;9466;9467;9468;9469;9470;15800;15801;15802;15803;15804;15805;15806;16054;16055;16056;22365;22366;22367;22368;22369;22370;22371;22372;22373;22374;22375;22376;22377;23226;23227;23228;23229;23230;23231;23232;23233;23234</t>
  </si>
  <si>
    <t>4366;7050;9470;15805;16056;22374;23232</t>
  </si>
  <si>
    <t>Q8I3R2</t>
  </si>
  <si>
    <t>PFE0995c</t>
  </si>
  <si>
    <t>tr|Q8I3R2|Q8I3R2_PLAF7 EELM2 domain-containing protein, putative OS=Plasmodium falciparum (isolate 3D7) OX=36329 GN=PF3D7_0519800 PE=4 SV=1</t>
  </si>
  <si>
    <t>3628;3845</t>
  </si>
  <si>
    <t>3698;3923</t>
  </si>
  <si>
    <t>39669;39670;39671;39672;39673;42657;42658;42659;42660;42661;42662;42663;42664</t>
  </si>
  <si>
    <t>19739;19740;21177</t>
  </si>
  <si>
    <t>19740;21177</t>
  </si>
  <si>
    <t>Q8I3R5</t>
  </si>
  <si>
    <t>PFE0980c</t>
  </si>
  <si>
    <t>tr|Q8I3R5|Q8I3R5_PLAF7 CCR4 domain-containing protein 1, putative OS=Plasmodium falciparum (isolate 3D7) OX=36329 GN=PF3D7_0519500 PE=4 SV=1</t>
  </si>
  <si>
    <t>1047;1728;2784;3670;3950</t>
  </si>
  <si>
    <t>1070;1759;2843;3742;4028</t>
  </si>
  <si>
    <t>11245;11246;11247;11248;11249;11250;18279;18280;18281;18282;18283;18284;30340;30341;30342;30343;30344;30345;30346;30347;30348;40050;40051;40052;40053;40054;40055;40056;44544</t>
  </si>
  <si>
    <t>5327;5328;8517;14856;14857;14858;19924;19925;22326</t>
  </si>
  <si>
    <t>5327;8517;14856;19925;22326</t>
  </si>
  <si>
    <t>Q8I3R6</t>
  </si>
  <si>
    <t>40S ribosomal protein S24</t>
  </si>
  <si>
    <t>PFE0975c</t>
  </si>
  <si>
    <t>tr|Q8I3R6|Q8I3R6_PLAF7 40S ribosomal protein S24 OS=Plasmodium falciparum (isolate 3D7) OX=36329 GN=PF3D7_0519400 PE=1 SV=1</t>
  </si>
  <si>
    <t>1960;3513;4149</t>
  </si>
  <si>
    <t>1994;3582;4229</t>
  </si>
  <si>
    <t>21405;21406;21407;21408;21409;21410;21411;21412;21413;21414;21415;38505;38506;38507;38508;38509;38510;38511;38512;38513;38514;38515;38516;38517;38518;38519;46692;46693;46694;46695;46696;46697;46698</t>
  </si>
  <si>
    <t>10144;10145;10146;19207;23316;23317;23318</t>
  </si>
  <si>
    <t>10144;19207;23317</t>
  </si>
  <si>
    <t>Q8I3S3</t>
  </si>
  <si>
    <t>PFE0935c</t>
  </si>
  <si>
    <t>tr|Q8I3S3|Q8I3S3_PLAF7 mRNA-binding protein PUF1 OS=Plasmodium falciparum (isolate 3D7) OX=36329 GN=PF3D7_0518700 PE=4 SV=1</t>
  </si>
  <si>
    <t>114;429;466;830;905;1083;1563;2054;2058;2106;2190;2262;2265;2362;2365;2655;2692;2693;2943;2948;3000;3047;4094;4101;4161</t>
  </si>
  <si>
    <t>116;440;477;850;926;1107;1593;2089;2093;2141;2229;2310;2313;2410;2413;2711;2749;2750;3004;3009;3061;3108;4173;4180;4241</t>
  </si>
  <si>
    <t>1403;1404;1405;1406;1407;1408;4712;4713;4714;4994;4995;4996;4997;8872;8873;8874;9643;9644;9645;9646;9647;11565;11566;11567;11568;16459;16460;16461;16462;16463;16464;16465;16466;16467;22684;22685;22686;22687;22688;22689;22690;22691;22692;22693;22694;22695;22696;22737;22738;22739;22740;23217;23218;23219;23220;23221;23222;23223;23224;23225;24179;24180;24181;24182;24183;24184;25536;25537;25538;25557;25558;25559;25560;25561;25562;25563;25564;25565;26432;26433;26434;26435;26436;26437;26438;26439;26440;26441;26442;26462;26463;26464;26465;26466;26467;26468;26469;26470;26471;26472;26473;26474;26475;26476;26477;26478;29166;29167;29168;29169;29170;29171;29172;29173;29476;29477;29478;29479;29480;29481;29482;29483;29484;29485;29486;29487;29488;29489;29490;29491;29492;29493;29494;29495;29496;29497;29498;29499;29500;29501;29502;29503;29504;29505;31760;31761;31762;31763;31764;31765;31766;31767;31768;31769;31770;31814;31815;31816;31817;31818;31819;31820;31821;31822;31823;31824;32404;32405;32406;32407;32408;32409;32410;32411;32412;32413;32414;32415;32416;32992;32993;32994;32995;32996;32997;32998;32999;33000;33001;46080;46081;46082;46083;46084;46085;46086;46087;46088;46089;46090;46091;46092;46093;46094;46095;46096;46097;46098;46099;46190;46191;46192;46193;46194;46195;46196;46197;46198;46199;46200;46201;46202;46799;46800</t>
  </si>
  <si>
    <t>777;778;779;780;781;782;2414;2556;2557;2558;4249;4250;4643;4644;4645;5498;5499;7774;7775;7776;7777;7778;7779;7780;7781;7782;10761;10762;10763;10764;10765;10766;10783;10784;10785;11009;11010;11011;11012;11013;11014;11015;11016;11017;11431;11432;11433;12704;12705;12706;12712;12713;12714;13108;13109;13122;13123;14333;14334;14469;14470;14471;14472;14473;14474;14475;14476;14477;15510;15511;15512;15513;15530;15836;15837;15838;15839;15840;15841;15842;15843;15844;16102;16103;16104;23029;23030;23031;23032;23033;23034;23035;23090;23091;23092;23093;23094;23095;23096;23097;23098;23370;23371</t>
  </si>
  <si>
    <t>781;2414;2557;4250;4643;5498;7780;10762;10784;11015;11432;12704;12713;13108;13122;14333;14473;14475;15512;15530;15842;16102;23029;23094;23370</t>
  </si>
  <si>
    <t>Q8I3S4</t>
  </si>
  <si>
    <t>PFE0930w</t>
  </si>
  <si>
    <t>tr|Q8I3S4|Q8I3S4_PLAF7 WD repeat-containing protein 26, putative OS=Plasmodium falciparum (isolate 3D7) OX=36329 GN=PF3D7_0518600 PE=4 SV=1</t>
  </si>
  <si>
    <t>235;1956;3772</t>
  </si>
  <si>
    <t>244;1990;3850</t>
  </si>
  <si>
    <t>2828;2829;2830;2831;21361;21362;21363;21364;21365;21366;21367;21368;41156;41157;41158</t>
  </si>
  <si>
    <t>1539;10130;10131;20405;20406</t>
  </si>
  <si>
    <t>1539;10130;20406</t>
  </si>
  <si>
    <t>Q8I3T5</t>
  </si>
  <si>
    <t>PFE0865c</t>
  </si>
  <si>
    <t>tr|Q8I3T5|Q8I3T5_PLAF7 Serine/arginine-rich splicing factor 1 OS=Plasmodium falciparum (isolate 3D7) OX=36329 GN=PF3D7_0517300 PE=1 SV=2</t>
  </si>
  <si>
    <t>338;539;1655;3833;4216</t>
  </si>
  <si>
    <t>348;553;1685;3911;4297</t>
  </si>
  <si>
    <t>3804;3805;3806;3807;3808;3809;3810;5840;5841;5842;5843;5844;5845;5846;5847;5848;5849;5850;5851;5852;5853;5854;17421;17422;17423;17424;17425;17426;17427;17428;17429;17430;17431;17432;17433;17434;17435;17436;17437;17438;17439;17440;17441;17442;17443;17444;17445;17446;17447;17448;42469;42470;42471;42472;42473;42474;42475;42476;42477;42478;42479;42480;42481;42482;42483;42484;42485;42486;47286;47287;47288;47289;47290;47291;47292;47293;47294;47295</t>
  </si>
  <si>
    <t>2034;2035;2036;2037;2916;8180;8181;8182;8183;8184;8185;8186;8187;8188;8189;8190;8191;8192;8193;8194;8195;8196;8197;8198;8199;8200;8201;8202;8203;21083;21084;21085;21086;21087;21088;21089;21090;21091;23579;23580;23581;23582</t>
  </si>
  <si>
    <t>2034;2916;8181;21085;23580</t>
  </si>
  <si>
    <t>Q8I3T8</t>
  </si>
  <si>
    <t>PFE0850c</t>
  </si>
  <si>
    <t>tr|Q8I3T8|Q8I3T8_PLAF7 60S ribosomal protein L12, putative OS=Plasmodium falciparum (isolate 3D7) OX=36329 GN=PF3D7_0517000 PE=3 SV=2</t>
  </si>
  <si>
    <t>779;1807;1832;3075;3834</t>
  </si>
  <si>
    <t>797;1840;1865;3136;3912</t>
  </si>
  <si>
    <t>8380;8381;8382;8383;8384;8385;8386;8387;19155;19156;19157;19158;19159;19160;19161;19162;19163;19164;19165;19166;19167;19168;19169;19170;19171;19525;19526;19527;19528;19529;19530;19531;19532;19533;19534;19535;19536;19537;19538;19539;19540;19541;19542;19543;19544;19545;19546;19547;19548;19549;19550;19551;19552;19553;33242;33243;33244;33245;33246;33247;33248;33249;33250;33251;33252;33253;33254;33255;33256;33257;33258;42487;42488;42489;42490;42491;42492;42493;42494;42495;42496;42497;42498</t>
  </si>
  <si>
    <t>4047;4048;4049;8920;8921;8922;8923;8924;8925;8926;8927;8928;8929;8930;8931;8932;8933;9101;9102;9103;9104;16218;16219;16220;16221;16222;16223;16224;16225;16226;16227;16228;21092;21093;21094;21095;21096;21097;21098</t>
  </si>
  <si>
    <t>4048;8920;9102;16225;21093</t>
  </si>
  <si>
    <t>Q8I3T9</t>
  </si>
  <si>
    <t>PFE0845c</t>
  </si>
  <si>
    <t>tr|Q8I3T9|Q8I3T9_PLAF7 60S ribosomal protein L2 OS=Plasmodium falciparum (isolate 3D7) OX=36329 GN=PF3D7_0516900 PE=1 SV=1</t>
  </si>
  <si>
    <t>119;140;154;358;650;1337;2197;3848</t>
  </si>
  <si>
    <t>122;146;161;368;667;1364;2239;3926</t>
  </si>
  <si>
    <t>1464;1465;1466;1467;1468;1469;1470;1471;1472;1473;1474;1475;1476;1477;1478;1479;1480;1481;1683;1684;1685;1686;1687;1688;1689;1690;1691;1871;1872;1873;1874;1875;1876;1877;1878;1879;1880;1881;1882;1883;1884;1885;1886;1887;1888;1889;1890;1891;1892;1893;1894;4005;4006;4007;4008;4009;4010;4011;4012;4013;4014;4015;4016;7132;7133;7134;7135;7136;7137;7138;14190;14191;14192;14193;14194;14195;14196;14197;14198;14199;14200;14201;14202;14203;14204;14205;24280;24281;24282;24283;24284;24285;24286;24287;24288;24289;43197;43198;43199;43200;43201;43202;43203;43204</t>
  </si>
  <si>
    <t>795;796;797;798;903;904;905;906;985;986;987;988;989;990;991;992;993;994;2133;2134;2135;2136;2137;2138;3471;6747;6748;6749;6750;6751;6752;11472;11473;11474;21629;21630;21631;21632;21633;21634;21635;21636</t>
  </si>
  <si>
    <t>796;906;992;2137;3471;6749;11474;21632</t>
  </si>
  <si>
    <t>Q8I3U0</t>
  </si>
  <si>
    <t>PFE0840c</t>
  </si>
  <si>
    <t>tr|Q8I3U0|Q8I3U0_PLAF7 AP2 domain transcription factor AP2-O2, putative OS=Plasmodium falciparum (isolate 3D7) OX=36329 GN=PF3D7_0516800 PE=4 SV=1</t>
  </si>
  <si>
    <t>135;341;564;794;1283;1552;2331;2654;2664;3249;4155</t>
  </si>
  <si>
    <t>141;351;578;813;1310;1582;2379;2710;2720;3314;4235</t>
  </si>
  <si>
    <t>1650;1651;1652;1653;3821;3822;3823;3824;3825;3826;3827;6135;6136;6137;8563;8564;8565;13685;13686;13687;16364;16365;16366;16367;16368;16369;16370;26122;26123;26124;26125;26126;26127;26128;26129;29163;29164;29165;29243;29244;29245;29246;29247;29248;35052;35053;35054;35055;35056;46748;46749;46750;46751;46752;46753;46754</t>
  </si>
  <si>
    <t>895;896;2046;2047;2048;3024;4106;6511;7730;12984;12985;14330;14331;14332;14361;17004;23342;23343;23344</t>
  </si>
  <si>
    <t>895;2048;3024;4106;6511;7730;12985;14332;14361;17004;23343</t>
  </si>
  <si>
    <t>Q8I3V2</t>
  </si>
  <si>
    <t>PFE0780w</t>
  </si>
  <si>
    <t>tr|Q8I3V2|Q8I3V2_PLAF7 HTH OST-type domain-containing protein OS=Plasmodium falciparum (isolate 3D7) OX=36329 GN=PF3D7_0515600 PE=4 SV=1</t>
  </si>
  <si>
    <t>126;1043;1594;1618;1621;1898;2001;2215;2337;2417;2418;2697;2746;2770;2783;3048;3110;3113;3192;3577;3738;3829;4110</t>
  </si>
  <si>
    <t>131;1066;1624;1648;1651;1932;2036;2260;2385;2465;2466;2754;2805;2829;2842;3109;3172;3175;3256;3646;3813;3907;4189</t>
  </si>
  <si>
    <t>1548;1549;1550;1551;1552;1553;11211;11212;11213;11214;11215;11216;11217;11218;11219;11220;11221;11222;11223;11224;11225;11226;11227;16830;16831;16832;16833;16834;16835;16836;16837;16838;16839;16840;16841;16842;17060;17061;17062;17063;17064;17065;17091;17092;17093;17094;17095;17096;17097;17098;17099;17100;17101;17102;17103;20621;20622;20623;21960;21961;21962;21963;21964;21965;21966;21967;21968;24475;24476;24477;24478;24479;24480;24481;24482;24483;24484;26199;26200;26201;26202;26203;26204;26205;26206;26939;26940;26941;26942;26943;26944;26945;26946;26947;26948;26949;26950;26951;26952;26953;26954;26955;26956;26957;26958;26959;26960;26961;29532;29533;29534;29535;29536;29537;29538;30008;30009;30010;30203;30204;30205;30206;30207;30208;30209;30339;33002;33003;33004;33005;33006;33007;33667;33668;33669;33670;33671;33672;33687;33688;33689;33690;33691;33692;33693;33694;33695;34488;34489;34490;34491;34492;34493;34494;34495;34496;34497;34498;39119;39120;39121;39122;39123;39124;39125;39126;39127;40789;40790;40791;40792;40793;40794;40795;40796;40797;40798;40799;40800;42419;42420;42421;42422;42423;42424;42425;42426;42427;42428;42429;42430;42431;42432;46266;46267;46268</t>
  </si>
  <si>
    <t>841;5320;7949;7950;7951;8044;8065;8066;8067;8068;9679;10436;10437;10438;11552;11553;11554;11555;13022;13023;13024;13025;13316;13317;13318;13319;13320;13321;13322;13323;13324;13325;13326;13327;13328;13329;14487;14693;14694;14695;14771;14772;14855;16105;16106;16107;16414;16423;16787;16788;19498;19499;19500;19501;20247;20248;20249;20250;20251;21060;21061;21062;23130;23131;23132</t>
  </si>
  <si>
    <t>841;5320;7949;8044;8065;9679;10438;11555;13022;13319;13324;14487;14694;14772;14855;16106;16414;16423;16787;19500;20247;21062;23131</t>
  </si>
  <si>
    <t>Q8I3Y6</t>
  </si>
  <si>
    <t>Probable prefoldin subunit 6</t>
  </si>
  <si>
    <t>PFE0595w</t>
  </si>
  <si>
    <t>sp|Q8I3Y6|PFD6_PLAF7 Probable prefoldin subunit 6 OS=Plasmodium falciparum (isolate 3D7) OX=36329 GN=PFE0595w PE=1 SV=2</t>
  </si>
  <si>
    <t>1699;1966;1994;3088;3827;3891</t>
  </si>
  <si>
    <t>1729;2001;2029;3150;3905;3969</t>
  </si>
  <si>
    <t>17908;17909;17910;17911;17912;17913;17914;17915;17916;17917;21478;21479;21480;21481;21482;21483;21484;21485;21486;21487;21488;21489;21490;21491;21492;21493;21494;21756;21757;21758;21759;21760;21761;21762;21763;21764;21765;21766;21767;21768;33370;33371;33372;33373;33374;33375;33376;33377;33378;33379;33380;33381;33382;33383;33384;42395;42396;42397;42398;42399;42400;42401;42402;42403;42404;42405;42406;42407;42408;43838;43839;43840;43841;43842;43843;43844;43845;43846;43847;43848;43849;43850;43851</t>
  </si>
  <si>
    <t>8378;10182;10183;10184;10185;10186;10187;10188;10189;10190;10191;10297;10298;10299;10300;10301;10302;10303;10304;10305;10306;10307;16265;16266;16267;16268;16269;16270;21049;21050;21051;21052;21053;21054;21055;21056;21057;21058;21968;21969;21970;21971;21972;21973</t>
  </si>
  <si>
    <t>8378;10189;10303;16269;21052;21971</t>
  </si>
  <si>
    <t>Q8I401</t>
  </si>
  <si>
    <t>PFE0510c</t>
  </si>
  <si>
    <t>tr|Q8I401|Q8I401_PLAF7 Stripes inner membrane complex protein, putative OS=Plasmodium falciparum (isolate 3D7) OX=36329 GN=PF3D7_0510300 PE=4 SV=1</t>
  </si>
  <si>
    <t>1990;3353</t>
  </si>
  <si>
    <t>2025;3420</t>
  </si>
  <si>
    <t>21731;21732;21733;21734;21735;21736;21737;21738;21739;21740;21741;21742;21743;36163;36164;36165;36166;36167;36168;36169;36170</t>
  </si>
  <si>
    <t>10282;10283;10284;10285;10286;10287;10288;10289;10290;17539;17540</t>
  </si>
  <si>
    <t>10285;17540</t>
  </si>
  <si>
    <t>Q8I427</t>
  </si>
  <si>
    <t>PFE0375w</t>
  </si>
  <si>
    <t>tr|Q8I427|Q8I427_PLAF7 Protein CAF40, putative OS=Plasmodium falciparum (isolate 3D7) OX=36329 GN=PF3D7_0507600 PE=4 SV=1</t>
  </si>
  <si>
    <t>790;2280;2420;2836;3130;3516;3873</t>
  </si>
  <si>
    <t>809;2328;2468;2895;3193;3585;3951</t>
  </si>
  <si>
    <t>8524;8525;8526;8527;8528;25677;25678;25679;26970;26971;26972;26973;26974;26975;26976;26977;26978;30792;30793;30794;30795;30796;30797;33865;33866;38531;38532;38533;38534;38535;43573;43574;43575;43576;43577;43578;43579;43580;43581;43582;43583;43584</t>
  </si>
  <si>
    <t>4089;4090;12775;12776;13332;13333;13334;13335;13336;15061;15062;15063;16482;16483;16484;19216;19217;19218;21859;21860</t>
  </si>
  <si>
    <t>4090;12776;13333;15062;16482;19216;21860</t>
  </si>
  <si>
    <t>Q8I431</t>
  </si>
  <si>
    <t>PFE0350c</t>
  </si>
  <si>
    <t>tr|Q8I431|Q8I431_PLAF7 60S ribosomal protein L4 OS=Plasmodium falciparum (isolate 3D7) OX=36329 GN=PF3D7_0507100 PE=1 SV=1</t>
  </si>
  <si>
    <t>61;175;890;1701;1763;2274;2392;2796;2913;3234;3946</t>
  </si>
  <si>
    <t>61;182;911;1731;1794;2322;2440;2855;2974;3299;4024</t>
  </si>
  <si>
    <t>792;793;794;795;796;797;798;799;800;801;2087;2088;2089;2090;2091;2092;2093;2094;2095;2096;2097;2098;2099;2100;2101;2102;9503;9504;9505;9506;9507;9508;9509;9510;9511;9512;9513;9514;9515;9516;9517;17919;17920;17921;17922;17923;17924;17925;18668;18669;18670;18671;18672;18673;18674;18675;25637;25638;25639;25640;25641;25642;25643;25644;25645;25646;26713;26714;26715;26716;26717;26718;26719;26720;30437;30438;30439;30440;30441;30442;30443;30444;30445;30446;30447;30448;31475;31476;31477;31478;31479;31480;31481;31482;31483;31484;31485;34882;34883;34884;34885;34886;34887;34888;34889;34890;34891;34892;34893;34894;34895;34896;34897;34898;34899;34900;34901;34902;34903;34904;34905;44500;44501;44502;44503;44504;44505;44506;44507;44508;44509;44510;44511;44512</t>
  </si>
  <si>
    <t>453;454;455;456;457;458;459;1107;1108;1109;1110;1111;1112;1113;1114;1115;1116;1117;4570;4571;4572;4573;4574;4575;4576;4577;4578;4579;4580;8380;8381;8688;12749;12750;12751;12752;12753;12754;12755;12756;13225;13226;13227;14895;14896;14897;14898;15372;15373;15374;15375;15376;16944;16945;16946;16947;16948;16949;16950;16951;16952;16953;16954;16955;16956;16957;16958;16959;22310;22311</t>
  </si>
  <si>
    <t>453;1116;4570;8380;8688;12755;13227;14896;15374;16959;22310</t>
  </si>
  <si>
    <t>Q8I444</t>
  </si>
  <si>
    <t>PfSUMO</t>
  </si>
  <si>
    <t>tr|Q8I444|Q8I444_PLAF7 Small ubiquitin-related modifier OS=Plasmodium falciparum (isolate 3D7) OX=36329 GN=PF3D7_0505800 PE=4 SV=1</t>
  </si>
  <si>
    <t>1074;1833;1926;3360</t>
  </si>
  <si>
    <t>1098;1866;1960;3428</t>
  </si>
  <si>
    <t>11493;11494;11495;11496;11497;11498;11499;11500;19554;19555;19556;19557;19558;19559;21051;21052;21053;21054;21055;21056;36235;36236;36237;36238;36239;36240;36241;36242;36243;36244</t>
  </si>
  <si>
    <t>5458;5459;5460;5461;9105;9106;9107;9984;9985;9986;17585;17586;17587;17588</t>
  </si>
  <si>
    <t>5459;9105;9984;17585</t>
  </si>
  <si>
    <t>Q8I445</t>
  </si>
  <si>
    <t>PFE0280c</t>
  </si>
  <si>
    <t>tr|Q8I445|Q8I445_PLAF7 Uncharacterized protein OS=Plasmodium falciparum (isolate 3D7) OX=36329 GN=PF3D7_0505700 PE=4 SV=1</t>
  </si>
  <si>
    <t>449;3133;3197</t>
  </si>
  <si>
    <t>460;3196;3262</t>
  </si>
  <si>
    <t>4873;4874;4875;4876;4877;4878;4879;4880;4881;4882;4883;33877;33878;33879;33880;33881;33882;33883;34562;34563;34564;34565;34566;34567;34568;34569;34570;34571</t>
  </si>
  <si>
    <t>2506;2507;16492;16493;16494;16495;16496;16497;16814</t>
  </si>
  <si>
    <t>2507;16496;16814</t>
  </si>
  <si>
    <t>Q8I467</t>
  </si>
  <si>
    <t>Cofilin/actin-depolymerizing factor homolog 1</t>
  </si>
  <si>
    <t>PFE0165w</t>
  </si>
  <si>
    <t>sp|Q8I467|CADF1_PLAF7 Cofilin/actin-depolymerizing factor homolog 1 OS=Plasmodium falciparum (isolate 3D7) OX=36329 GN=PFE0165w PE=1 SV=1</t>
  </si>
  <si>
    <t>1070;1368;3919</t>
  </si>
  <si>
    <t>1093;1395;3997</t>
  </si>
  <si>
    <t>11446;11447;11448;11449;11450;11451;14495;14496;14497;44152;44153;44154;44155;44156;44157;44158;44159</t>
  </si>
  <si>
    <t>5430;6883;6884;22110;22111;22112;22113;22114</t>
  </si>
  <si>
    <t>5430;6884;22113</t>
  </si>
  <si>
    <t>Q8I468</t>
  </si>
  <si>
    <t>PFE0160c</t>
  </si>
  <si>
    <t>tr|Q8I468|Q8I468_PLAF7 Serine/arginine-rich splicing factor 12 OS=Plasmodium falciparum (isolate 3D7) OX=36329 GN=PF3D7_0503300 PE=4 SV=1</t>
  </si>
  <si>
    <t>562;936;1103;1398;1887;2760</t>
  </si>
  <si>
    <t>576;958;1129;1425;1921;2819</t>
  </si>
  <si>
    <t>6112;6113;6114;6115;6116;6117;6118;6119;6120;6121;6122;6123;6124;6125;6126;6127;6128;6129;10010;10011;10012;10013;10014;10015;10016;10017;10018;10019;10020;10021;10022;10023;10024;10025;10026;11795;11796;11797;11798;11799;11800;11801;11802;11803;11804;14786;14787;14788;14789;14790;14791;14792;14793;14794;14795;14796;14797;14798;14799;14800;14801;20475;20476;20477;20478;20479;20480;20481;20482;20483;20484;20485;20486;20487;20488;20489;30097;30098;30099;30100;30101;30102;30103;30104;30105;30106;30107;30108;30109;30110;30111;30112;30113</t>
  </si>
  <si>
    <t>3016;3017;3018;3019;3020;4809;4810;5618;5619;5620;5621;7024;7025;7026;7027;7028;7029;7030;7031;7032;9619;9620;14722;14723</t>
  </si>
  <si>
    <t>3016;4809;5619;7032;9619;14723</t>
  </si>
  <si>
    <t>Q8I4S8</t>
  </si>
  <si>
    <t>PFL2430c</t>
  </si>
  <si>
    <t>tr|Q8I4S8|Q8I4S8_PLAF7 Translation initiation factor eIF-2B subunit beta, putative OS=Plasmodium falciparum (isolate 3D7) OX=36329 GN=PF3D7_1250600 PE=3 SV=1</t>
  </si>
  <si>
    <t>415;887;929;2708;2728;2748;3054</t>
  </si>
  <si>
    <t>426;908;950;2765;2785;2807;3115</t>
  </si>
  <si>
    <t>4572;4573;4574;4575;4576;4577;4578;4579;4580;9488;9892;9893;9894;9895;9896;29623;29624;29625;29626;29627;29628;29629;29797;29798;29799;29800;29801;29802;29803;29804;30018;30019;30020;30021;30022;30023;30024;30025;30026;30027;30028;30029;33059;33060</t>
  </si>
  <si>
    <t>2364;2365;2366;4564;4758;14522;14523;14603;14604;14605;14606;14607;14608;14697;14698;14699;16131</t>
  </si>
  <si>
    <t>2365;4564;4758;14522;14607;14699;16131</t>
  </si>
  <si>
    <t>Q8I4T3</t>
  </si>
  <si>
    <t>PFL2405c</t>
  </si>
  <si>
    <t>tr|Q8I4T3|Q8I4T3_PLAF7 Osmiophilic body protein G377 OS=Plasmodium falciparum (isolate 3D7) OX=36329 GN=PF3D7_1250100 PE=4 SV=1</t>
  </si>
  <si>
    <t>339;391;1213;1287;2126;2495;3341;3361;4131</t>
  </si>
  <si>
    <t>349;402;1239;1314;2161;2545;3408;3429;4210</t>
  </si>
  <si>
    <t>3811;3812;3813;4324;4325;4326;4327;4328;4329;4330;4331;4332;4333;12907;12908;12909;12910;12911;13723;13724;13725;13726;13727;13728;13729;23388;23389;23390;23391;23392;27608;27609;27610;27611;27612;36040;36041;36042;36043;36044;36045;36046;36047;36048;36245;36246;36247;46492;46493;46494;46495;46496;46497;46498;46499</t>
  </si>
  <si>
    <t>2038;2039;2040;2274;2275;6150;6535;11080;13633;13634;13635;13636;17476;17477;17589;17590;17591;23223;23224</t>
  </si>
  <si>
    <t>2039;2274;6150;6535;11080;13636;17476;17589;23223</t>
  </si>
  <si>
    <t>Q8I4U5</t>
  </si>
  <si>
    <t>PFL2345c</t>
  </si>
  <si>
    <t>tr|Q8I4U5|Q8I4U5_PLAF7 26S protease regulatory subunit 8, putative OS=Plasmodium falciparum (isolate 3D7) OX=36329 GN=PF3D7_1248900 PE=3 SV=1</t>
  </si>
  <si>
    <t>186;1247;1362;1363;1364;2804;2805;3786;3938</t>
  </si>
  <si>
    <t>193;1273;1389;1390;1391;2863;2864;3864;4016</t>
  </si>
  <si>
    <t>2222;2223;2224;13242;13243;13244;13245;13246;13247;13248;13249;13250;14451;14452;14453;14454;14455;14456;14457;14458;14459;14460;14461;14462;14463;14464;14465;14466;30502;30503;30504;30505;30506;30507;30508;30509;30510;30511;30512;30513;30514;30515;30516;30517;30518;30519;30520;41844;41845;41846;41847;41848;41849;41850;41851;41852;41853;41854;41855;44404;44405;44406;44407;44408;44409;44410;44411;44412;44413</t>
  </si>
  <si>
    <t>1196;6289;6290;6291;6292;6293;6294;6295;6871;6872;6873;6874;6875;6876;6877;6878;14918;14919;14920;14921;14922;14923;14924;14925;14926;20787;20788;22252;22253;22254</t>
  </si>
  <si>
    <t>1196;6292;6872;6874;6878;14922;14925;20788;22252</t>
  </si>
  <si>
    <t>Q8I4U7</t>
  </si>
  <si>
    <t>PFL2335w</t>
  </si>
  <si>
    <t>tr|Q8I4U7|Q8I4U7_PLAF7 Uncharacterized protein OS=Plasmodium falciparum (isolate 3D7) OX=36329 GN=PF3D7_1248700 PE=4 SV=1</t>
  </si>
  <si>
    <t>416;1078;1930;2038</t>
  </si>
  <si>
    <t>427;1102;1964;2073</t>
  </si>
  <si>
    <t>4581;4582;4583;4584;4585;4586;4587;4588;4589;4590;11524;11525;11526;11527;11528;11529;11530;11531;11532;11533;11534;11535;11536;11537;21091;21092;21093;21094;22530;22531;22532;22533;22534;22535;22536;22537;22538;22539;22540;22541;22542</t>
  </si>
  <si>
    <t>2367;5477;5478;5479;5480;5481;5482;10005;10700;10701;10702;10703;10704;10705</t>
  </si>
  <si>
    <t>2367;5481;10005;10702</t>
  </si>
  <si>
    <t>Q8I4V8</t>
  </si>
  <si>
    <t>FKBP35</t>
  </si>
  <si>
    <t>tr|Q8I4V8|Q8I4V8_PLAF7 Peptidylprolyl isomerase OS=Plasmodium falciparum (isolate 3D7) OX=36329 GN=PF3D7_1247400 PE=1 SV=1</t>
  </si>
  <si>
    <t>11;3823</t>
  </si>
  <si>
    <t>11;3901</t>
  </si>
  <si>
    <t>129;130;131;132;133;134;135;136;137;138;139;140;141;42363;42364;42365</t>
  </si>
  <si>
    <t>70;71;72;73;74;75;76;77;78;21043;21044</t>
  </si>
  <si>
    <t>77;21044</t>
  </si>
  <si>
    <t>Q8I4Y0</t>
  </si>
  <si>
    <t>PFL2165w</t>
  </si>
  <si>
    <t>tr|Q8I4Y0|Q8I4Y0_PLAF7 Kinesin-13, putative OS=Plasmodium falciparum (isolate 3D7) OX=36329 GN=PF3D7_1245100 PE=1 SV=2</t>
  </si>
  <si>
    <t>684;1206;2042;2421;2852;2939;3356;3426</t>
  </si>
  <si>
    <t>701;1232;2077;2469;2913;3000;3424;3495</t>
  </si>
  <si>
    <t>7441;7442;7443;7444;7445;7446;7447;12828;12829;12830;12831;12832;12833;12834;12835;12836;12837;12838;22568;22569;22570;22571;22572;22573;26979;26980;26981;26982;26983;26984;30947;30948;30949;30950;30951;30952;31725;31726;31727;31728;31729;31730;31731;31732;31733;36191;36192;36193;36194;36195;36196;36197;36198;36199;36200;36201;36202;37502;37503;37504;37505;37506;37507;37508;37509;37510;37511;37512;37513</t>
  </si>
  <si>
    <t>3634;3635;6121;6122;10726;10727;10728;10729;13337;15120;15498;15499;15500;17558;17559;17560;17561;17562;17563;17564;17565;17566;18739;18740</t>
  </si>
  <si>
    <t>3634;6122;10726;13337;15120;15499;17558;18739</t>
  </si>
  <si>
    <t>Q8I4Y3</t>
  </si>
  <si>
    <t>PFL2150c</t>
  </si>
  <si>
    <t>tr|Q8I4Y3|Q8I4Y3_PLAF7 Translation machinery-associated protein 46, putative OS=Plasmodium falciparum (isolate 3D7) OX=36329 GN=PF3D7_1244800 PE=4 SV=1</t>
  </si>
  <si>
    <t>951;1255;1519;1908</t>
  </si>
  <si>
    <t>974;1281;1549;1942</t>
  </si>
  <si>
    <t>10187;10188;10189;10190;10191;10192;10193;13319;13320;13321;13322;13323;13324;13325;13326;13327;13328;13329;13330;13331;13332;13333;13334;13335;16027;16028;16029;16030;20731;20732;20733;20734;20735;20736;20737;20738</t>
  </si>
  <si>
    <t>4871;6319;6320;6321;6322;6323;6324;7561;9737</t>
  </si>
  <si>
    <t>4871;6320;7561;9737</t>
  </si>
  <si>
    <t>Q8I4Y5</t>
  </si>
  <si>
    <t>PFL2140c</t>
  </si>
  <si>
    <t>tr|Q8I4Y5|Q8I4Y5_PLAF7 ADP-ribosylation factor GTPase-activating protein OS=Plasmodium falciparum (isolate 3D7) OX=36329 GN=PF3D7_1244600 PE=1 SV=1</t>
  </si>
  <si>
    <t>556;1226;2173;3235</t>
  </si>
  <si>
    <t>570;1252;2212;3300</t>
  </si>
  <si>
    <t>6049;6050;6051;6052;6053;6054;6055;13027;13028;13029;24016;24017;24018;24019;24020;24021;24022;24023;24024;34906;34907;34908;34909</t>
  </si>
  <si>
    <t>2992;2993;6204;11364;11365;11366;11367;11368;11369;11370;16960;16961</t>
  </si>
  <si>
    <t>2993;6204;11368;16961</t>
  </si>
  <si>
    <t>Q8I4Z4</t>
  </si>
  <si>
    <t>PFL2095w</t>
  </si>
  <si>
    <t>tr|Q8I4Z4|Q8I4Z4_PLAF7 Translation initiation factor SUI1, putative OS=Plasmodium falciparum (isolate 3D7) OX=36329 GN=PF3D7_1243600 PE=4 SV=1</t>
  </si>
  <si>
    <t>687;1726;2179;3314</t>
  </si>
  <si>
    <t>704;1757;2218;3381</t>
  </si>
  <si>
    <t>7470;7471;7472;7473;7474;7475;7476;18252;18253;18254;18255;18256;18257;18258;18259;18260;18261;18262;24063;24064;24065;35776;35777;35778;35779;35780;35781;35782;35783;35784;35785;35786;35787;35788;35789</t>
  </si>
  <si>
    <t>3650;3651;8513;11387;17358;17359;17360;17361;17362;17363;17364;17365;17366</t>
  </si>
  <si>
    <t>3650;8513;11387;17360</t>
  </si>
  <si>
    <t>Q8I502</t>
  </si>
  <si>
    <t>PFL2055w</t>
  </si>
  <si>
    <t>tr|Q8I502|Q8I502_PLAF7 40S ribosomal protein S17, putative OS=Plasmodium falciparum (isolate 3D7) OX=36329 GN=PF3D7_1242700 PE=1 SV=1</t>
  </si>
  <si>
    <t>1608;1609;1774;3257;3369;3781;3856</t>
  </si>
  <si>
    <t>1638;1639;1806;3322;3437;3859;3934</t>
  </si>
  <si>
    <t>16961;16962;16963;16964;16965;16966;16967;16968;16969;16970;16971;16972;16973;16974;16975;16976;16977;16978;16979;16980;16981;16982;16983;16984;16985;16986;16987;16988;16989;16990;16991;16992;16993;16994;16995;16996;16997;16998;16999;17000;17001;17002;17003;17004;17005;17006;17007;17008;17009;17010;17011;17012;18805;18806;18807;18808;18809;18810;18811;18812;18813;18814;18815;18816;18817;18818;18819;18820;18821;18822;35120;35121;35122;35123;35124;35125;35126;35127;35128;35129;35130;35131;35132;35133;35134;35135;36300;36301;36302;36303;36304;36305;36306;36307;36308;36309;36310;36311;36312;41805;41806;41807;41808;43298;43299;43300;43301;43302;43303;43304;43305;43306;43307;43308;43309;43310;43311;43312;43313;43314;43315;43316;43317;43318;43319;43320;43321;43322;43323;43324;43325;43326;43327;43328;43329</t>
  </si>
  <si>
    <t>8007;8008;8009;8010;8011;8012;8013;8014;8015;8016;8017;8018;8019;8020;8021;8022;8023;8024;8754;8755;8756;17045;17046;17047;17048;17049;17050;17051;17607;17608;17609;17610;17611;17612;17613;17614;20775;20776;21683;21684;21685;21686;21687;21688;21689;21690;21691;21692</t>
  </si>
  <si>
    <t>8008;8014;8754;17047;17613;20775;21692</t>
  </si>
  <si>
    <t>Q8I510</t>
  </si>
  <si>
    <t>PFL2015w</t>
  </si>
  <si>
    <t>tr|Q8I510|Q8I510_PLAF7 Tetratricopeptide repeat protein, putative OS=Plasmodium falciparum (isolate 3D7) OX=36329 GN=PF3D7_1241900 PE=4 SV=1</t>
  </si>
  <si>
    <t>115;2741;3711;3849</t>
  </si>
  <si>
    <t>117;2800;3785;3927</t>
  </si>
  <si>
    <t>1409;1410;1411;1412;1413;1414;1415;1416;1417;1418;1419;1420;29949;29950;29951;29952;29953;29954;40543;40544;40545;43205;43206;43207;43208;43209;43210;43211;43212;43213;43214;43215</t>
  </si>
  <si>
    <t>783;14667;20176;21637;21638;21639</t>
  </si>
  <si>
    <t>783;14667;20176;21638</t>
  </si>
  <si>
    <t>Q8I515</t>
  </si>
  <si>
    <t>PFL1990c</t>
  </si>
  <si>
    <t>tr|Q8I515|Q8I515_PLAF7 RNA-binding protein, putative OS=Plasmodium falciparum (isolate 3D7) OX=36329 GN=PF3D7_1241400 PE=4 SV=1</t>
  </si>
  <si>
    <t>280;314;352;462;630;723;930;983;1040;1785;1814;1838;1952;2043;2266;2328;2464;2644;2651;2705;2765;2818;2819;2843;2844;2887;2926;3132;3465;3777;3920;4105;4128</t>
  </si>
  <si>
    <t>290;324;362;473;647;740;951;1006;1063;1817;1847;1871;1986;2078;2314;2376;2514;2699;2707;2762;2824;2877;2878;2903;2904;2948;2987;3195;3534;3855;3998;4184;4207</t>
  </si>
  <si>
    <t>3272;3273;3274;3275;3276;3277;3599;3600;3601;3602;3603;3604;3605;3606;3607;3953;3954;3955;4959;4960;4961;4962;4963;4964;4965;4966;4967;6868;6869;6870;6871;6872;6873;6874;6875;6876;6877;6878;6879;6880;6881;6882;6883;6884;6885;6886;6887;6888;6889;6890;6891;6892;7827;7828;7829;7830;7831;9897;9898;9899;9900;9901;9902;10542;10543;10544;11174;11175;11176;11177;11178;11179;11180;11181;11182;18946;18947;18948;18949;18950;18951;18952;19225;19226;19227;19228;19229;19230;19231;19232;19233;19234;19235;19236;19237;19238;19239;19240;19581;19582;19583;19584;19585;19586;21335;21336;21337;21338;21339;21340;21341;21342;21343;22574;22575;22576;22577;22578;22579;22580;22581;22582;22583;22584;22585;25566;25567;25568;25569;25570;25571;25572;26104;26105;27315;27316;27317;27318;27319;27320;27321;27322;27323;29052;29053;29054;29055;29056;29057;29058;29059;29125;29126;29127;29128;29129;29130;29594;29595;29596;29597;29598;29599;29600;29601;30148;30149;30150;30151;30652;30653;30654;30655;30656;30657;30658;30659;30660;30661;30662;30663;30664;30665;30666;30861;30862;30863;30864;30865;30866;30867;30868;30869;30870;30871;30872;30873;30874;30875;30876;30877;30878;30879;30880;30881;31249;31250;31251;31252;31253;31254;31255;31600;31601;31602;31603;31604;31605;31606;33873;33874;33875;33876;37950;37951;37952;37953;41769;41770;41771;41772;41773;41774;41775;41776;41777;44160;44161;44162;44163;44164;44165;46244;46245;46468;46469;46470;46471;46472;46473;46474;46475;46476</t>
  </si>
  <si>
    <t>1773;1774;1775;1776;1946;2109;2110;2111;2539;2540;3376;3377;3378;3379;3380;3381;3824;3825;3826;3827;4759;4760;4761;5027;5028;5304;5305;8820;8821;8953;8954;8955;8956;9124;9125;9126;9127;9128;10120;10121;10122;10730;10731;10732;10733;12715;12972;13505;13506;14286;14287;14288;14321;14508;14509;14510;14511;14512;14739;14740;14741;15004;15005;15006;15007;15093;15094;15095;15255;15256;15257;15258;15259;15424;15425;16491;18939;18940;18941;20760;20761;20762;20763;20764;22115;22116;22117;23119;23120;23210;23211;23212;23213;23214;23215;23216;23217</t>
  </si>
  <si>
    <t>1773;1946;2109;2540;3377;3827;4759;5027;5305;8820;8955;9124;10121;10733;12715;12972;13506;14287;14321;14509;14739;15004;15007;15094;15095;15255;15425;16491;18939;20762;22116;23119;23210</t>
  </si>
  <si>
    <t>Q8I542</t>
  </si>
  <si>
    <t>PFL1845c</t>
  </si>
  <si>
    <t>tr|Q8I542|Q8I542_PLAF7 Calcyclin binding protein, putative OS=Plasmodium falciparum (isolate 3D7) OX=36329 GN=PF3D7_1238100 PE=4 SV=2</t>
  </si>
  <si>
    <t>517;1723;3034;3954</t>
  </si>
  <si>
    <t>530;1754;3095;4032</t>
  </si>
  <si>
    <t>5617;5618;5619;5620;5621;5622;5623;5624;5625;5626;5627;5628;18229;18230;18231;18232;18233;18234;18235;18236;18237;18238;18239;18240;18241;18242;32819;32820;32821;32822;32823;32824;32825;32826;32827;32828;32829;32830;32831;44583;44584;44585;44586;44587;44588</t>
  </si>
  <si>
    <t>2829;2830;2831;8507;8508;16025;16026;16027;16028;22337;22338</t>
  </si>
  <si>
    <t>2830;8508;16027;22337</t>
  </si>
  <si>
    <t>Q8I546</t>
  </si>
  <si>
    <t>PFL1825w</t>
  </si>
  <si>
    <t>tr|Q8I546|Q8I546_PLAF7 DUF4149 domain-containing protein OS=Plasmodium falciparum (isolate 3D7) OX=36329 GN=PF3D7_1237700 PE=4 SV=1</t>
  </si>
  <si>
    <t>862;1253</t>
  </si>
  <si>
    <t>882;1279</t>
  </si>
  <si>
    <t>9170;9171;9172;9173;9174;9175;9176;9177;9178;9179;9180;9181;9182;9183;9184;9185;13309;13310;13311;13312;13313;13314;13315;13316</t>
  </si>
  <si>
    <t>4382;4383;4384;4385;4386;6316;6317</t>
  </si>
  <si>
    <t>4382;6316</t>
  </si>
  <si>
    <t>Q8I548</t>
  </si>
  <si>
    <t>PFL1815c</t>
  </si>
  <si>
    <t>tr|Q8I548|Q8I548_PLAF7 Uncharacterized protein OS=Plasmodium falciparum (isolate 3D7) OX=36329 GN=PF3D7_1237500 PE=4 SV=1</t>
  </si>
  <si>
    <t>1404;3446</t>
  </si>
  <si>
    <t>1431;3515</t>
  </si>
  <si>
    <t>14825;14826;14827;14828;14829;14830;14831;14832;14833;14834;37752;37753;37754;37755;37756;37757;37758;37759;37760;37761;37762</t>
  </si>
  <si>
    <t>7044;18841</t>
  </si>
  <si>
    <t>Q8I562</t>
  </si>
  <si>
    <t>PFL1745c</t>
  </si>
  <si>
    <t>tr|Q8I562|Q8I562_PLAF7 Clustered-asparagine-rich protein OS=Plasmodium falciparum (isolate 3D7) OX=36329 GN=PF3D7_1236100 PE=4 SV=2</t>
  </si>
  <si>
    <t>1817;2181;2524;2669;3269</t>
  </si>
  <si>
    <t>1850;2220;2574;2725;3334</t>
  </si>
  <si>
    <t>19259;19260;19261;24079;24080;24081;24082;24083;24084;24085;24086;24087;24088;24089;24090;27918;27919;27920;27921;27922;29281;29282;29283;29284;29285;29286;29287;29288;29289;35273;35274;35275;35276;35277;35278;35279;35280;35281;35282;35283;35284;35285;35286</t>
  </si>
  <si>
    <t>8968;11393;11394;11395;11396;11397;11398;11399;11400;13756;13757;13758;13759;13760;13761;13762;13763;14377;14378;17136</t>
  </si>
  <si>
    <t>8968;11398;13756;14378;17136</t>
  </si>
  <si>
    <t>Q8I566</t>
  </si>
  <si>
    <t>PFL1720w</t>
  </si>
  <si>
    <t>tr|Q8I566|Q8I566_PLAF7 Serine hydroxymethyltransferase OS=Plasmodium falciparum (isolate 3D7) OX=36329 GN=PF3D7_1235600 PE=1 SV=1</t>
  </si>
  <si>
    <t>78;888;901;1424;1544;2831;3101</t>
  </si>
  <si>
    <t>78;909;922;1451;1574;2890;3163</t>
  </si>
  <si>
    <t>977;978;979;980;981;982;983;984;985;986;987;988;989;990;991;992;993;994;9489;9610;9611;9612;9613;9614;9615;9616;9617;15065;15066;15067;15068;15069;15070;15071;15072;15073;15074;15075;16219;16220;16221;16222;16223;30750;30751;30752;30753;30754;30755;30756;30757;33587;33588;33589;33590;33591;33592;33593;33594;33595;33596;33597</t>
  </si>
  <si>
    <t>553;554;555;556;557;558;559;4565;4635;4636;7169;7635;15036;15037;15038;16382</t>
  </si>
  <si>
    <t>555;4565;4635;7169;7635;15037;16382</t>
  </si>
  <si>
    <t>Q8I567</t>
  </si>
  <si>
    <t>PFL1715w</t>
  </si>
  <si>
    <t>tr|Q8I567|Q8I567_PLAF7 mRNA methyltransferase, putative OS=Plasmodium falciparum (isolate 3D7) OX=36329 GN=PF3D7_1235500 PE=3 SV=1</t>
  </si>
  <si>
    <t>2733;3057;3434;3967</t>
  </si>
  <si>
    <t>2790;3118;3503;4045</t>
  </si>
  <si>
    <t>29828;29829;29830;29831;29832;29833;29834;29835;29836;29837;33082;33083;37606;37607;37608;37609;37610;37611;37612;37613;37614;37615;37616;44722;44723;44724;44725;44726;44727;44728;44729;44730;44731</t>
  </si>
  <si>
    <t>14616;14617;16137;16138;18786;18787;18788;22415;22416;22417;22418;22419;22420;22421</t>
  </si>
  <si>
    <t>14617;16137;18788;22418</t>
  </si>
  <si>
    <t>Q8I5A1</t>
  </si>
  <si>
    <t>PFL1540c</t>
  </si>
  <si>
    <t>tr|Q8I5A1|Q8I5A1_PLAF7 Phenylalanine--tRNA ligase OS=Plasmodium falciparum (isolate 3D7) OX=36329 GN=PF3D7_1232000 PE=4 SV=2</t>
  </si>
  <si>
    <t>2135;2405</t>
  </si>
  <si>
    <t>2170;2453</t>
  </si>
  <si>
    <t>23449;23450;26841;26842;26843;26844</t>
  </si>
  <si>
    <t>11118;13280</t>
  </si>
  <si>
    <t>Q8I5A4</t>
  </si>
  <si>
    <t>PFL1525c</t>
  </si>
  <si>
    <t>tr|Q8I5A4|Q8I5A4_PLAF7 Pre-mRNA-splicing factor ATP-dependent RNA helicase PRP2, putative OS=Plasmodium falciparum (isolate 3D7) OX=36329 GN=PF3D7_1231600 PE=4 SV=1</t>
  </si>
  <si>
    <t>1893;3306</t>
  </si>
  <si>
    <t>1927;3373</t>
  </si>
  <si>
    <t>20564;20565;20566;20567;20568;20569;20570;35725;35726;35727;35728;35729</t>
  </si>
  <si>
    <t>9649;17331</t>
  </si>
  <si>
    <t>Q8I5A7</t>
  </si>
  <si>
    <t>PFL1510c</t>
  </si>
  <si>
    <t>tr|Q8I5A7|Q8I5A7_PLAF7 Uncharacterized protein OS=Plasmodium falciparum (isolate 3D7) OX=36329 GN=PF3D7_1231300 PE=4 SV=1</t>
  </si>
  <si>
    <t>2407;2458;3421</t>
  </si>
  <si>
    <t>2455;2507;3490</t>
  </si>
  <si>
    <t>26847;26848;26849;26850;26851;27264;27265;27266;27267;27268;27269;27270;36925;36926;36927;36928;36929</t>
  </si>
  <si>
    <t>13282;13481;13482;13483;13484;17877</t>
  </si>
  <si>
    <t>13282;13481;17877</t>
  </si>
  <si>
    <t>Q8I5A9</t>
  </si>
  <si>
    <t>Rab2</t>
  </si>
  <si>
    <t>tr|Q8I5A9|Q8I5A9_PLAF7 Ras-related protein Rab-2 OS=Plasmodium falciparum (isolate 3D7) OX=36329 GN=PF3D7_1231100 PE=4 SV=1</t>
  </si>
  <si>
    <t>2864;4100</t>
  </si>
  <si>
    <t>2925;4179</t>
  </si>
  <si>
    <t>31033;31034;31035;31036;31037;31038;31039;46176;46177;46178;46179;46180;46181;46182;46183;46184;46185;46186;46187;46188;46189</t>
  </si>
  <si>
    <t>15155;23086;23087;23088;23089</t>
  </si>
  <si>
    <t>15155;23087</t>
  </si>
  <si>
    <t>Q8I5C4</t>
  </si>
  <si>
    <t>T-complex protein 1 subunit gamma</t>
  </si>
  <si>
    <t>PFL1425w</t>
  </si>
  <si>
    <t>tr|Q8I5C4|Q8I5C4_PLAF7 T-complex protein 1 subunit gamma OS=Plasmodium falciparum (isolate 3D7) OX=36329 GN=PF3D7_1229500 PE=3 SV=1</t>
  </si>
  <si>
    <t>1326;1466;1731;3709</t>
  </si>
  <si>
    <t>1353;1495;1762;3783</t>
  </si>
  <si>
    <t>14104;14105;14106;15552;15553;15554;15555;15556;15557;15558;15559;18309;18310;18311;18312;18313;18314;18315;18316;18317;18318;18319;18320;18321;40518;40519;40520;40521;40522;40523;40524;40525;40526;40527;40528;40529;40530;40531;40532;40533;40534</t>
  </si>
  <si>
    <t>6701;6702;7370;7371;7372;8523;8524;20171;20172</t>
  </si>
  <si>
    <t>6702;7372;8524;20171</t>
  </si>
  <si>
    <t>Q8I5C5</t>
  </si>
  <si>
    <t>MIF</t>
  </si>
  <si>
    <t>tr|Q8I5C5|Q8I5C5_PLAF7 Macrophage migration inhibitory factor OS=Plasmodium falciparum (isolate 3D7) OX=36329 GN=PF3D7_1229400 PE=1 SV=1</t>
  </si>
  <si>
    <t>955;1620;1920;3342</t>
  </si>
  <si>
    <t>978;1650;1954;3409</t>
  </si>
  <si>
    <t>10210;10211;10212;17084;17085;17086;17087;17088;17089;17090;20870;20871;20872;20873;20874;20875;20876;36049;36050;36051;36052;36053;36054;36055;36056;36057;36058;36059</t>
  </si>
  <si>
    <t>4875;4876;4877;8059;8060;8061;8062;8063;8064;9797;9798;9799;17478;17479;17480</t>
  </si>
  <si>
    <t>4877;8063;9797;17480</t>
  </si>
  <si>
    <t>Q8I5F4</t>
  </si>
  <si>
    <t>PFL1270w</t>
  </si>
  <si>
    <t>tr|Q8I5F4|Q8I5F4_PLAF7 Haloacid dehalogenase-like hydrolase, putative OS=Plasmodium falciparum (isolate 3D7) OX=36329 GN=PF3D7_1226300 PE=4 SV=1</t>
  </si>
  <si>
    <t>331;1929</t>
  </si>
  <si>
    <t>341;1963</t>
  </si>
  <si>
    <t>3738;3739;3740;3741;3742;3743;3744;21083;21084;21085;21086;21087;21088;21089;21090</t>
  </si>
  <si>
    <t>2008;10003;10004</t>
  </si>
  <si>
    <t>2008;10003</t>
  </si>
  <si>
    <t>Q8I5G0</t>
  </si>
  <si>
    <t>PFL1240c</t>
  </si>
  <si>
    <t>tr|Q8I5G0|Q8I5G0_PLAF7 VAC14 domain-containing protein, putative OS=Plasmodium falciparum (isolate 3D7) OX=36329 GN=PF3D7_1225700 PE=4 SV=1</t>
  </si>
  <si>
    <t>828;1069;2619</t>
  </si>
  <si>
    <t>848;1092;2674</t>
  </si>
  <si>
    <t>8861;8862;8863;8864;11440;11441;11442;11443;11444;11445;28825;28826;28827;28828;28829;28830;28831</t>
  </si>
  <si>
    <t>4243;4244;4245;5427;5428;5429;14206;14207;14208</t>
  </si>
  <si>
    <t>4243;5428;14206</t>
  </si>
  <si>
    <t>Q8I5G5</t>
  </si>
  <si>
    <t>PFL1215c</t>
  </si>
  <si>
    <t>tr|Q8I5G5|Q8I5G5_PLAF7 Uncharacterized protein OS=Plasmodium falciparum (isolate 3D7) OX=36329 GN=PF3D7_1225200 PE=4 SV=1</t>
  </si>
  <si>
    <t>776;871</t>
  </si>
  <si>
    <t>794;891</t>
  </si>
  <si>
    <t>8357;8358;8359;8360;9295;9296</t>
  </si>
  <si>
    <t>4032;4441</t>
  </si>
  <si>
    <t>Q8I5H4</t>
  </si>
  <si>
    <t>Polyadenylate-binding protein</t>
  </si>
  <si>
    <t>PFL1170w</t>
  </si>
  <si>
    <t>tr|Q8I5H4|Q8I5H4_PLAF7 Polyadenylate-binding protein OS=Plasmodium falciparum (isolate 3D7) OX=36329 GN=PF3D7_1224300 PE=3 SV=1</t>
  </si>
  <si>
    <t>92;93;176;199;320;750;924;933;1039;1102;1328;1443;1607;1691;2369;2506;2570;2742;2923;3025;3031;3058;3077;3191;3259;3472</t>
  </si>
  <si>
    <t>93;94;183;207;330;767;945;955;1062;1128;1355;1470;1637;1721;2417;2556;2621;2801;2984;3086;3092;3119;3139;3255;3324;3541</t>
  </si>
  <si>
    <t>1137;1138;1139;1140;1141;1142;1143;1144;1145;1146;1147;1148;1149;1150;1151;1152;1153;1154;1155;1156;1157;1158;2103;2104;2105;2106;2107;2108;2413;2414;2415;2416;2417;2418;2419;2420;2421;2422;2423;2424;2425;2426;2427;3648;3649;3650;3651;3652;3653;3654;8081;8082;8083;8084;8085;8086;8087;8088;8089;8090;8091;8092;8093;8094;9837;9838;9839;9840;9841;9842;9843;9844;9845;9846;9847;9848;9973;9974;9975;9976;9977;9978;9979;9980;9981;9982;9983;9984;9985;9986;9987;9988;11163;11164;11165;11166;11167;11168;11169;11170;11171;11172;11173;11789;11790;11791;11792;11793;11794;14124;14125;14126;14127;14128;14129;14130;14131;14132;14133;14134;14135;14136;14137;14138;15278;15279;15280;15281;15282;15283;15284;15285;15286;15287;15288;15289;15290;15291;15292;15293;15294;16958;16959;16960;17819;17820;17821;17822;17823;17824;17825;17826;17827;17828;26518;26519;26520;26521;26522;26523;26524;26525;26526;26527;26528;26529;26530;26531;26532;26533;26534;26535;26536;26537;26538;27718;27719;27720;27721;27722;27723;27724;27725;27726;27727;28351;28352;28353;28354;28355;28356;28357;28358;28359;28360;28361;28362;28363;28364;28365;29955;29956;29957;29958;29959;29960;29961;29962;29963;29964;29965;29966;29967;29968;29969;31576;31577;31578;31579;31580;31581;31582;31583;31584;31585;31586;31587;31588;31589;31590;32726;32727;32728;32729;32730;32731;32732;32733;32734;32735;32736;32737;32781;32782;32783;32784;32785;32786;32787;32788;32789;32790;32791;32792;32793;32794;32795;32796;32797;32798;33084;33085;33086;33087;33088;33089;33090;33091;33092;33276;33277;33278;34479;34480;34481;34482;34483;34484;34485;34486;34487;35146;35147;35148;35149;35150;35151;35152;35153;38030;38031;38032;38033;38034;38035;38036;38037;38038;38039;38040;38041;38042;38043;38044</t>
  </si>
  <si>
    <t>619;620;621;622;623;624;625;1118;1119;1303;1304;1305;1977;1978;1979;3931;3932;3933;3934;3935;3936;3937;3938;3939;3940;3941;3942;3943;3944;3945;3946;4737;4738;4739;4740;4741;4742;4743;4744;4791;4792;4793;4794;4795;4796;5301;5302;5303;5612;5613;5614;5615;5616;5617;6715;6716;6717;6718;6719;6720;6721;6722;6723;6724;6725;6726;7247;7248;7249;7250;7251;7252;8004;8005;8006;8345;8346;8347;8348;8349;13154;13155;13156;13157;13158;13159;13160;13161;13162;13163;13164;13165;13166;13167;13168;13670;13671;13672;13673;13950;13951;13952;13953;13954;13955;13956;13957;13958;13959;13960;14668;14669;14670;14671;14672;14673;14674;14675;14676;14677;14678;14679;15418;15419;15984;15985;15986;16003;16004;16005;16006;16007;16008;16009;16010;16011;16012;16013;16014;16139;16236;16781;16782;16783;16784;16785;16786;17055;17056;17057;17058;18981;18982;18983;18984;18985</t>
  </si>
  <si>
    <t>623;625;1118;1303;1978;3934;4737;4793;5302;5616;6717;7247;8006;8347;13165;13673;13950;14674;15418;15985;16007;16139;16236;16783;17057;18981</t>
  </si>
  <si>
    <t>Q8I5J9</t>
  </si>
  <si>
    <t>PFL1030w</t>
  </si>
  <si>
    <t>tr|Q8I5J9|Q8I5J9_PLAF7 Inner membrane complex protein 1h, putative OS=Plasmodium falciparum (isolate 3D7) OX=36329 GN=PF3D7_1221400 PE=4 SV=1</t>
  </si>
  <si>
    <t>2591;3747</t>
  </si>
  <si>
    <t>2643;3823</t>
  </si>
  <si>
    <t>28545;28546;28547;28548;28549;28550;40903;40904;40905;40906;40907;40908;40909;40910;40911;40912</t>
  </si>
  <si>
    <t>14040;14041;20287;20288</t>
  </si>
  <si>
    <t>14040;20288</t>
  </si>
  <si>
    <t>Q8I5L2</t>
  </si>
  <si>
    <t>PFL0965c</t>
  </si>
  <si>
    <t>tr|Q8I5L2|Q8I5L2_PLAF7 Zinc finger protein, putative OS=Plasmodium falciparum (isolate 3D7) OX=36329 GN=PF3D7_1220000 PE=4 SV=1</t>
  </si>
  <si>
    <t>957;1018;1298;1408;2258;2414;2709;2735;2822;3631;3648;3778;4203</t>
  </si>
  <si>
    <t>True;True;True;True;True;True;True;True;True;True;True;True;True</t>
  </si>
  <si>
    <t>980;1041;1325;1435;2306;2462;2766;2792;2881;3701;3719;3856;4283</t>
  </si>
  <si>
    <t>10218;10219;10220;10221;10222;10223;10224;10886;10887;10888;10889;10890;10891;10892;10893;10894;13858;13859;13860;13861;13862;13863;13864;13865;13866;14876;14877;14878;14879;14880;14881;14882;14883;14884;14885;14886;14887;14888;14889;14890;25499;25500;25501;25502;25503;25504;25505;25506;25507;25508;25509;26924;26925;26926;26927;26928;26929;26930;26931;26932;29630;29631;29632;29633;29634;29635;29636;29637;29638;29849;29850;29851;29852;29853;29854;29855;29856;29857;29858;30682;30683;39695;39696;39697;39698;39699;39700;39701;39702;39872;39873;39874;39875;39876;39877;39878;39879;39880;39881;39882;41778;41779;41780;41781;41782;41783;41784;41785;41786;47173;47174;47175;47176</t>
  </si>
  <si>
    <t>4879;4880;4881;5171;6606;6607;7065;7066;7067;7068;7069;7070;12694;12695;13310;13311;13312;14524;14525;14526;14527;14528;14529;14530;14531;14532;14628;14629;14630;14631;14632;14633;15012;19755;19756;19757;19758;19759;19760;19761;19853;19854;19855;19856;19857;19858;19859;19860;19861;20765;20766;20767;20768;23531</t>
  </si>
  <si>
    <t>4881;5171;6606;7068;12694;13311;14527;14632;15012;19755;19855;20767;23531</t>
  </si>
  <si>
    <t>Q8I5L6</t>
  </si>
  <si>
    <t>Clathrin heavy chain</t>
  </si>
  <si>
    <t>PFL0930w</t>
  </si>
  <si>
    <t>tr|Q8I5L6|Q8I5L6_PLAF7 Clathrin heavy chain OS=Plasmodium falciparum (isolate 3D7) OX=36329 GN=PF3D7_1219100 PE=3 SV=1</t>
  </si>
  <si>
    <t>99;1831;4040</t>
  </si>
  <si>
    <t>100;1864;4119</t>
  </si>
  <si>
    <t>1225;1226;1227;1228;1229;1230;1231;19516;19517;19518;19519;19520;19521;19522;19523;19524;45385;45386;45387;45388;45389;45390;45391;45392;45393</t>
  </si>
  <si>
    <t>674;675;676;9100;22681</t>
  </si>
  <si>
    <t>674;9100;22681</t>
  </si>
  <si>
    <t>Q8I5L7</t>
  </si>
  <si>
    <t>PFL0925w</t>
  </si>
  <si>
    <t>tr|Q8I5L7|Q8I5L7_PLAF7 Formin 2 OS=Plasmodium falciparum (isolate 3D7) OX=36329 GN=PF3D7_1219000 PE=4 SV=1</t>
  </si>
  <si>
    <t>1565;2287;2370;2753;2899;2969</t>
  </si>
  <si>
    <t>1595;2335;2418;2812;2960;3030</t>
  </si>
  <si>
    <t>16480;25721;25722;25723;25724;25725;25726;26539;26540;26541;30055;31368;31369;31370;31371;31991;31992;31993;31994</t>
  </si>
  <si>
    <t>7789;12799;12800;13169;14707;15325;15326;15327;15628;15629</t>
  </si>
  <si>
    <t>7789;12800;13169;14707;15325;15628</t>
  </si>
  <si>
    <t>Q8I5P2</t>
  </si>
  <si>
    <t>mdv-1</t>
  </si>
  <si>
    <t>tr|Q8I5P2|Q8I5P2_PLAF7 Male development gene 1 OS=Plasmodium falciparum (isolate 3D7) OX=36329 GN=PF3D7_1216500 PE=4 SV=1</t>
  </si>
  <si>
    <t>51;132;308;309;554;1414;1724;2399;3163;3411</t>
  </si>
  <si>
    <t>51;138;318;319;568;1441;1755;2447;3226;3480</t>
  </si>
  <si>
    <t>681;682;683;684;685;686;687;688;689;690;691;692;693;694;695;696;697;698;699;1607;1608;1609;1610;1611;1612;1613;1614;1615;1616;1617;1618;1619;1620;1621;1622;1623;1624;3524;3525;3526;3527;3528;3529;3530;3531;3532;3533;3534;3535;3536;3537;3538;3539;3540;3541;3542;3543;3544;3545;3546;3547;3548;3549;3550;3551;3552;3553;3554;3555;3556;3557;3558;3559;3560;3561;3562;3563;3564;3565;3566;3567;3568;3569;6000;6001;6002;6003;6004;6005;6006;6007;6008;6009;6010;6011;6012;6013;6014;6015;6016;6017;6018;6019;6020;6021;6022;6023;6024;6025;6026;6027;6028;6029;6030;6031;14951;14952;14953;14954;14955;18243;18244;18245;18246;18247;26775;26776;26777;26778;26779;26780;26781;26782;26783;26784;26785;26786;26787;26788;26789;26790;26791;26792;26793;26794;26795;26796;26797;26798;26799;26800;26801;26802;26803;26804;26805;26806;34192;34193;34194;34195;34196;34197;34198;34199;34200;34201;34202;34203;34204;34205;34206;34207;36818;36819;36820;36821;36822;36823;36824;36825;36826;36827;36828;36829;36830;36831;36832;36833</t>
  </si>
  <si>
    <t>395;396;397;398;399;400;401;402;403;869;870;871;872;873;874;875;876;877;878;879;880;881;882;1908;1909;1910;1911;1912;1913;1914;1915;1916;1917;1918;1919;1920;1921;1922;1923;1924;1925;1926;1927;1928;1929;1930;2977;2978;2979;2980;2981;2982;7108;7109;8509;8510;8511;13251;13252;13253;13254;13255;13256;13257;13258;13259;13260;13261;13262;13263;13264;13265;13266;16609;16610;16611;16612;16613;16614;16615;16616;16617;16618;16619;16620;17834;17835;17836;17837;17838;17839;17840</t>
  </si>
  <si>
    <t>400;870;1915;1925;2978;7108;8509;13264;16609;17836</t>
  </si>
  <si>
    <t>Q8I5Q3</t>
  </si>
  <si>
    <t>Cpn10</t>
  </si>
  <si>
    <t>tr|Q8I5Q3|Q8I5Q3_PLAF7 10 kDa chaperonin OS=Plasmodium falciparum (isolate 3D7) OX=36329 GN=PF3D7_1215300 PE=3 SV=2</t>
  </si>
  <si>
    <t>3188;3885</t>
  </si>
  <si>
    <t>3252;3963</t>
  </si>
  <si>
    <t>34460;34461;34462;34463;34464;34465;34466;34467;34468;34469;34470;34471;34472;43781;43782;43783</t>
  </si>
  <si>
    <t>16776;16777;16778;21946;21947;21948;21949</t>
  </si>
  <si>
    <t>16777;21946</t>
  </si>
  <si>
    <t>Q8I5Q5</t>
  </si>
  <si>
    <t>PFL0730w</t>
  </si>
  <si>
    <t>tr|Q8I5Q5|Q8I5Q5_PLAF7 SUN domain-containing protein, putative OS=Plasmodium falciparum (isolate 3D7) OX=36329 GN=PF3D7_1215100 PE=4 SV=1</t>
  </si>
  <si>
    <t>1516;1862;3548</t>
  </si>
  <si>
    <t>1546;1895;3617</t>
  </si>
  <si>
    <t>16010;16011;16012;16013;20194;20195;20196;20197;20198;20199;20200;20201;38807;38808;38809;38810;38811;38812;38813</t>
  </si>
  <si>
    <t>7554;7555;9483;19330</t>
  </si>
  <si>
    <t>7555;9483;19330</t>
  </si>
  <si>
    <t>Q8I5Q6</t>
  </si>
  <si>
    <t>PFL0725w</t>
  </si>
  <si>
    <t>tr|Q8I5Q6|Q8I5Q6_PLAF7 Thioredoxin peroxidase 2 OS=Plasmodium falciparum (isolate 3D7) OX=36329 GN=PF3D7_1215000 PE=1 SV=1</t>
  </si>
  <si>
    <t>44;1296;2949</t>
  </si>
  <si>
    <t>44;1323;3010</t>
  </si>
  <si>
    <t>604;605;606;607;608;13840;13841;13842;13843;13844;13845;13846;13847;13848;13849;13850;31825;31826;31827;31828;31829;31830;31831;31832</t>
  </si>
  <si>
    <t>349;350;351;352;6595;6596;6597;6598;6599;6600;6601;6602;6603;6604;15531;15532;15533;15534;15535;15536;15537</t>
  </si>
  <si>
    <t>352;6602;15532</t>
  </si>
  <si>
    <t>Q8I5R9</t>
  </si>
  <si>
    <t>PFL0660w</t>
  </si>
  <si>
    <t>tr|Q8I5R9|Q8I5R9_PLAF7 Dynein light chain OS=Plasmodium falciparum (isolate 3D7) OX=36329 GN=PF3D7_1213600 PE=1 SV=1</t>
  </si>
  <si>
    <t>349;2354;2862;4045</t>
  </si>
  <si>
    <t>359;2402;2923;4124</t>
  </si>
  <si>
    <t>3926;3927;3928;3929;26349;26350;26351;26352;26353;26354;26355;26356;26357;26358;26359;26360;26361;26362;26363;26364;26365;26366;26367;26368;26369;26370;26371;26372;26373;26374;26375;26376;26377;26378;31018;31019;31020;31021;31022;31023;31024;31025;31026;45428;45429;45430;45431;45432;45433</t>
  </si>
  <si>
    <t>2094;13085;13086;13087;13088;13089;13090;13091;13092;13093;13094;15150;15151;15152;22696;22697;22698</t>
  </si>
  <si>
    <t>2094;13086;15150;22696</t>
  </si>
  <si>
    <t>Q8I5S9</t>
  </si>
  <si>
    <t>PFL0610w</t>
  </si>
  <si>
    <t>tr|Q8I5S9|Q8I5S9_PLAF7 WD repeat-containing protein, putative OS=Plasmodium falciparum (isolate 3D7) OX=36329 GN=PF3D7_1212300 PE=4 SV=2</t>
  </si>
  <si>
    <t>1696;2096</t>
  </si>
  <si>
    <t>1726;2131</t>
  </si>
  <si>
    <t>17886;23149;23150;23151;23152;23153;23154;23155;23156;23157;23158;23159;23160;23161;23162;23163;23164</t>
  </si>
  <si>
    <t>8370;10978;10979;10980;10981;10982</t>
  </si>
  <si>
    <t>8370;10981</t>
  </si>
  <si>
    <t>Q8I5T2</t>
  </si>
  <si>
    <t>Glutathione peroxidase</t>
  </si>
  <si>
    <t>PFL0595c</t>
  </si>
  <si>
    <t>tr|Q8I5T2|Q8I5T2_PLAF7 Glutathione peroxidase OS=Plasmodium falciparum (isolate 3D7) OX=36329 GN=PF3D7_1212000 PE=3 SV=1</t>
  </si>
  <si>
    <t>351;417;1438;2381;3210;3674;3897</t>
  </si>
  <si>
    <t>361;428;1465;2429;3275;3747;3975</t>
  </si>
  <si>
    <t>3948;3949;3950;3951;3952;4591;4592;4593;4594;4595;4596;4597;4598;4599;4600;4601;4602;15210;15211;15212;15213;15214;15215;15216;15217;15218;15219;15220;15221;26629;26630;26631;26632;26633;26634;26635;26636;26637;26638;26639;26640;34672;34673;34674;34675;34676;34677;34678;34679;34680;34681;34682;40094;40095;40096;40097;40098;40099;40100;40101;40102;40103;40104;43911;43912;43913;43914;43915;43916;43917;43918;43919;43920;43921;43922</t>
  </si>
  <si>
    <t>2106;2107;2108;2368;2369;2370;2371;2372;2373;2374;7219;13190;13191;13192;13193;13194;13195;13196;13197;13198;16853;19944;21995</t>
  </si>
  <si>
    <t>2108;2371;7219;13197;16853;19944;21995</t>
  </si>
  <si>
    <t>Q8I5U3</t>
  </si>
  <si>
    <t>PFL0530c</t>
  </si>
  <si>
    <t>tr|Q8I5U3|Q8I5U3_PLAF7 Uncharacterized protein OS=Plasmodium falciparum (isolate 3D7) OX=36329 GN=PF3D7_1210600 PE=4 SV=1</t>
  </si>
  <si>
    <t>139;1310</t>
  </si>
  <si>
    <t>145;1337</t>
  </si>
  <si>
    <t>1674;1675;1676;1677;1678;1679;1680;1681;1682;13957;13958;13959;13960;13961;13962</t>
  </si>
  <si>
    <t>900;901;902;6635;6636;6637</t>
  </si>
  <si>
    <t>900;6637</t>
  </si>
  <si>
    <t>Q8I5V6</t>
  </si>
  <si>
    <t>PFL0460w</t>
  </si>
  <si>
    <t>tr|Q8I5V6|Q8I5V6_PLAF7 U6 snRNA-associated Sm-like protein LSm7, putative OS=Plasmodium falciparum (isolate 3D7) OX=36329 GN=PF3D7_1209200 PE=4 SV=1</t>
  </si>
  <si>
    <t>486;1233;3272</t>
  </si>
  <si>
    <t>497;1259;3337</t>
  </si>
  <si>
    <t>5240;5241;5242;5243;5244;5245;5246;13084;13085;13086;13087;13088;13089;13090;13091;35305;35306;35307;35308;35309;35310;35311;35312;35313;35314;35315;35316;35317</t>
  </si>
  <si>
    <t>2664;2665;6222;6223;17148;17149;17150;17151;17152;17153;17154;17155</t>
  </si>
  <si>
    <t>2664;6223;17154</t>
  </si>
  <si>
    <t>Q8I5V9</t>
  </si>
  <si>
    <t>PFL0445w</t>
  </si>
  <si>
    <t>tr|Q8I5V9|Q8I5V9_PLAF7 Protein phosphatase PPM11, putative OS=Plasmodium falciparum (isolate 3D7) OX=36329 GN=PF3D7_1208900 PE=4 SV=1</t>
  </si>
  <si>
    <t>634;967;1531;2499;3208;3694;3703;3836;3927;3959</t>
  </si>
  <si>
    <t>651;990;1561;2549;3273;3767;3776;3914;4005;4037</t>
  </si>
  <si>
    <t>6928;6929;6930;6931;6932;6933;6934;6935;6936;6937;6938;6939;6940;6941;6942;6943;6944;6945;6946;6947;6948;6949;6950;6951;6952;6953;6954;6955;6956;6957;6958;10328;10329;10330;10331;10332;10333;10334;10335;10336;10337;10338;10339;10340;10341;10342;10343;10344;16110;16111;16112;16113;16114;16115;16116;16117;16118;16119;16120;16121;16122;16123;16124;27646;27647;27648;27649;27650;27651;27652;27653;27654;27655;27656;27657;27658;27659;27660;27661;27662;34643;34644;34645;34646;34647;34648;34649;34650;34651;34652;34653;34654;34655;34656;34657;34658;34659;34660;40328;40329;40330;40331;40332;40333;40334;40335;40336;40337;40338;40339;40430;40431;40432;40433;40434;40435;40436;40437;40438;40439;40440;40441;40442;40443;40444;40445;40446;40447;42527;42528;42529;42530;42531;42532;42533;42534;42535;42536;42537;42538;42539;42540;44239;44240;44241;44242;44645;44646;44647;44648;44649;44650;44651;44652</t>
  </si>
  <si>
    <t>3402;3403;3404;3405;3406;4922;4923;7590;7591;7592;13650;16848;16849;16850;20057;20058;20059;20060;20061;20125;20126;20127;20128;20129;21125;21126;21127;21128;21129;21130;21131;21132;21133;21134;22154;22379</t>
  </si>
  <si>
    <t>3403;4923;7591;13650;16850;20059;20125;21128;22154;22379</t>
  </si>
  <si>
    <t>Q8I5W9</t>
  </si>
  <si>
    <t>PFL0390c</t>
  </si>
  <si>
    <t>tr|Q8I5W9|Q8I5W9_PLAF7 Uncharacterized protein OS=Plasmodium falciparum (isolate 3D7) OX=36329 GN=PF3D7_1207800 PE=4 SV=1</t>
  </si>
  <si>
    <t>4014;4190;4207</t>
  </si>
  <si>
    <t>4093;4270;4287</t>
  </si>
  <si>
    <t>45139;45140;45141;45142;45143;45144;45145;45146;47049;47050;47051;47052;47053;47054;47203;47204;47205;47206;47207;47208;47209;47210;47211;47212;47213;47214;47215;47216;47217;47218</t>
  </si>
  <si>
    <t>22572;23497;23498;23547</t>
  </si>
  <si>
    <t>22572;23497;23547</t>
  </si>
  <si>
    <t>Q8I5Y9</t>
  </si>
  <si>
    <t>PFL0280c</t>
  </si>
  <si>
    <t>tr|Q8I5Y9|Q8I5Y9_PLAF7 Tetratricopeptide repeat protein, putative OS=Plasmodium falciparum (isolate 3D7) OX=36329 GN=PF3D7_1205600 PE=4 SV=1</t>
  </si>
  <si>
    <t>1527;1528;1622;3744</t>
  </si>
  <si>
    <t>1557;1558;1652;3820</t>
  </si>
  <si>
    <t>16085;16086;16087;16088;16089;16090;16091;16092;16093;16094;16095;16096;16097;16098;16099;16100;17104;17105;17106;17107;17108;17109;17110;17111;17112;17113;17114;17115;17116;17117;17118;17119;17120;17121;17122;17123;17124;17125;17126;17127;17128;17129;17130;17131;17132;17133;17134;40859;40860;40861;40862;40863;40864;40865;40866;40867;40868;40869;40870;40871;40872;40873</t>
  </si>
  <si>
    <t>7578;7579;7580;7581;7582;8069;8070;8071;8072;8073;8074;8075;8076;8077;8078;8079;8080;8081;20266;20267</t>
  </si>
  <si>
    <t>7578;7582;8070;20266</t>
  </si>
  <si>
    <t>Q8I5Z0</t>
  </si>
  <si>
    <t>PFL0275w</t>
  </si>
  <si>
    <t>tr|Q8I5Z0|Q8I5Z0_PLAF7 Zinc finger protein, putative OS=Plasmodium falciparum (isolate 3D7) OX=36329 GN=PF3D7_1205500 PE=4 SV=1</t>
  </si>
  <si>
    <t>532;817;1344;1397;1601;2404;2540;3229;3685;3926;4116;4159</t>
  </si>
  <si>
    <t>545;837;1371;1424;1631;2452;2590;3294;3758;4004;4195;4239</t>
  </si>
  <si>
    <t>5771;5772;5773;5774;5775;5776;5777;5778;5779;5780;8768;8769;8770;8771;8772;8773;8774;8775;8776;8777;8778;8779;14264;14265;14266;14783;14784;14785;16910;16911;16912;16913;16914;16915;16916;26835;26836;26837;26838;26839;26840;28059;28060;28061;28062;28063;28064;28065;34832;34833;34834;34835;34836;34837;34838;34839;34840;34841;34842;40226;40227;40228;40229;40230;40231;40232;40233;40234;40235;44227;44228;44229;44230;44231;44232;44233;44234;44235;44236;44237;44238;46340;46341;46342;46343;46344;46345;46788;46789;46790;46791;46792;46793;46794</t>
  </si>
  <si>
    <t>2892;2893;2894;2895;2896;2897;4205;4206;4207;4208;4209;4210;4211;4212;4213;6784;6785;7022;7023;7982;7983;7984;7985;7986;7987;7988;13279;13812;16927;16928;20006;20007;20008;20009;20010;22144;22145;22146;22147;22148;22149;22150;22151;22152;22153;23171;23172;23173;23364;23365;23366;23367</t>
  </si>
  <si>
    <t>2896;4207;6784;7023;7988;13279;13812;16927;20009;22147;23171;23367</t>
  </si>
  <si>
    <t>Q8I603</t>
  </si>
  <si>
    <t>Eukaryotic translation initiation factor 5A</t>
  </si>
  <si>
    <t>PFL0210c</t>
  </si>
  <si>
    <t>tr|Q8I603|Q8I603_PLAF7 Eukaryotic translation initiation factor 5A OS=Plasmodium falciparum (isolate 3D7) OX=36329 GN=PF3D7_1204300 PE=3 SV=1</t>
  </si>
  <si>
    <t>521;4052</t>
  </si>
  <si>
    <t>534;4131</t>
  </si>
  <si>
    <t>5655;5656;5657;5658;5659;5660;5661;5662;5663;5664;5665;5666;5667;5668;5669;45590;45591;45592;45593;45594;45595;45596;45597</t>
  </si>
  <si>
    <t>2842;2843;2844;2845;22790;22791;22792</t>
  </si>
  <si>
    <t>2844;22792</t>
  </si>
  <si>
    <t>Q8I612</t>
  </si>
  <si>
    <t>PFL0165c</t>
  </si>
  <si>
    <t>tr|Q8I612|Q8I612_PLAF7 TBCC domain-containing protein, putative OS=Plasmodium falciparum (isolate 3D7) OX=36329 GN=PF3D7_1203300 PE=4 SV=1</t>
  </si>
  <si>
    <t>48;137;610;2167;2336;3253</t>
  </si>
  <si>
    <t>48;143;627;2206;2384;3318</t>
  </si>
  <si>
    <t>654;655;656;657;1662;1663;1664;1665;1666;1667;6672;6673;6674;6675;6676;23969;23970;23971;23972;26195;26196;26197;26198;35101;35102;35103;35104;35105;35106</t>
  </si>
  <si>
    <t>380;381;898;3249;11347;13021;17034;17035;17036</t>
  </si>
  <si>
    <t>380;898;3249;11347;13021;17035</t>
  </si>
  <si>
    <t>Q8I616</t>
  </si>
  <si>
    <t>PFL0145c</t>
  </si>
  <si>
    <t>tr|Q8I616|Q8I616_PLAF7 High mobility group protein B1 OS=Plasmodium falciparum (isolate 3D7) OX=36329 GN=PF3D7_1202900 PE=4 SV=1</t>
  </si>
  <si>
    <t>2145;3290</t>
  </si>
  <si>
    <t>2181;3355</t>
  </si>
  <si>
    <t>23732;23733;23734;23735;23736;23737;23738;23739;23740;23741;35490;35491;35492;35493;35494</t>
  </si>
  <si>
    <t>11245;11246;11247;11248;17247</t>
  </si>
  <si>
    <t>11245;17247</t>
  </si>
  <si>
    <t>Q8I630</t>
  </si>
  <si>
    <t>PFL0075w</t>
  </si>
  <si>
    <t>tr|Q8I630|Q8I630_PLAF7 GPN-loop GTPase, putative OS=Plasmodium falciparum (isolate 3D7) OX=36329 GN=PF3D7_1201500 PE=4 SV=1</t>
  </si>
  <si>
    <t>670;2880;3650</t>
  </si>
  <si>
    <t>687;2941;3721</t>
  </si>
  <si>
    <t>7268;7269;7270;31201;31202;31203;31204;31205;31206;31207;31208;39886</t>
  </si>
  <si>
    <t>3531;15232;15233;15234;19863</t>
  </si>
  <si>
    <t>3531;15234;19863</t>
  </si>
  <si>
    <t>Q8I655</t>
  </si>
  <si>
    <t>PFB0888w</t>
  </si>
  <si>
    <t>tr|Q8I655|Q8I655_PLAF7 Ribosome associated membrane protein RAMP4, putative OS=Plasmodium falciparum (isolate 3D7) OX=36329 GN=PF3D7_0219400.1 PE=4 SV=2</t>
  </si>
  <si>
    <t>2112;3812</t>
  </si>
  <si>
    <t>2147;3890</t>
  </si>
  <si>
    <t>23252;23253;23254;23255;23256;42249;42250;42251;42252;42253;42254</t>
  </si>
  <si>
    <t>11029;20987;20988</t>
  </si>
  <si>
    <t>11029;20987</t>
  </si>
  <si>
    <t>Q8I668</t>
  </si>
  <si>
    <t>PFB0161c</t>
  </si>
  <si>
    <t>tr|Q8I668|Q8I668_PLAF7 Uncharacterized protein OS=Plasmodium falciparum (isolate 3D7) OX=36329 GN=PF3D7_0203400 PE=4 SV=2</t>
  </si>
  <si>
    <t>1617;2118</t>
  </si>
  <si>
    <t>1647;2153</t>
  </si>
  <si>
    <t>17052;17053;17054;17055;17056;17057;17058;17059;23301;23302;23303;23304;23305;23306;23307;23308;23309;23310;23311;23312;23313;23314;23315;23316;23317;23318</t>
  </si>
  <si>
    <t>8036;8037;8038;8039;8040;8041;8042;8043;11045;11046;11047;11048;11049;11050;11051;11052;11053</t>
  </si>
  <si>
    <t>8041;11045</t>
  </si>
  <si>
    <t>Q8I6S5</t>
  </si>
  <si>
    <t>PF08_0045</t>
  </si>
  <si>
    <t>tr|Q8I6S5|Q8I6S5_PLAF7 2-oxoglutarate dehydrogenase E1 component OS=Plasmodium falciparum (isolate 3D7) OX=36329 GN=PF3D7_0820700 PE=4 SV=1</t>
  </si>
  <si>
    <t>547;617;798;832;1152;1325;1390;1623;3512;3530;4018</t>
  </si>
  <si>
    <t>561;634;817;852;1178;1352;1417;1653;3581;3599;4097</t>
  </si>
  <si>
    <t>5908;5909;5910;5911;5912;5913;5914;6738;6739;6740;8599;8600;8601;8602;8603;8604;8605;8883;8884;8885;8886;8887;8888;12339;12340;12341;12342;12343;12344;14094;14095;14096;14097;14098;14099;14100;14101;14102;14103;14727;14728;14729;14730;14731;14732;14733;17135;17136;17137;17138;17139;17140;38497;38498;38499;38500;38501;38502;38503;38504;38650;38651;38652;38653;38654;45184;45185;45186;45187;45188;45189;45190</t>
  </si>
  <si>
    <t>2940;3293;3294;3295;4125;4126;4127;4128;4259;4260;4261;5898;5899;5900;5901;5902;6700;6998;6999;7000;8082;19204;19205;19206;19266;22599;22600</t>
  </si>
  <si>
    <t>2940;3294;4128;4261;5898;6700;7000;8082;19205;19266;22600</t>
  </si>
  <si>
    <t>Q8I713</t>
  </si>
  <si>
    <t>60S ribosomal protein L36</t>
  </si>
  <si>
    <t>PF11_0106</t>
  </si>
  <si>
    <t>tr|Q8I713|Q8I713_PLAF7 60S ribosomal protein L36 OS=Plasmodium falciparum (isolate 3D7) OX=36329 GN=PF3D7_1109900 PE=1 SV=2</t>
  </si>
  <si>
    <t>728;3419</t>
  </si>
  <si>
    <t>745;3488</t>
  </si>
  <si>
    <t>7858;7859;7860;7861;7862;36917;36918;36919</t>
  </si>
  <si>
    <t>3840;3841;3842;3843;17872</t>
  </si>
  <si>
    <t>3842;17872</t>
  </si>
  <si>
    <t>Q8IAL6</t>
  </si>
  <si>
    <t>MAL8P1.156</t>
  </si>
  <si>
    <t>tr|Q8IAL6|Q8IAL6_PLAF7 Mannose-6-phosphate isomerase, putative OS=Plasmodium falciparum (isolate 3D7) OX=36329 GN=PF3D7_0801800 PE=4 SV=1</t>
  </si>
  <si>
    <t>334;674;3364;4189</t>
  </si>
  <si>
    <t>344;691;3432;4269</t>
  </si>
  <si>
    <t>3757;3758;3759;3760;3761;3762;3763;3764;3765;3766;3767;3768;7285;7286;7287;7288;7289;7290;7291;7292;7293;36259;36260;36261;36262;36263;36264;36265;36266;36267;47042;47043;47044;47045;47046;47047;47048</t>
  </si>
  <si>
    <t>2013;3537;17595;17596;17597;23496</t>
  </si>
  <si>
    <t>2013;3537;17597;23496</t>
  </si>
  <si>
    <t>Q8IAM2</t>
  </si>
  <si>
    <t>1-cyspxn</t>
  </si>
  <si>
    <t>tr|Q8IAM2|Q8IAM2_PLAF7 1-cys peroxiredoxin OS=Plasmodium falciparum (isolate 3D7) OX=36329 GN=PF3D7_0802200 PE=4 SV=1</t>
  </si>
  <si>
    <t>182;217;241;3287</t>
  </si>
  <si>
    <t>189;225;250;3352</t>
  </si>
  <si>
    <t>2183;2184;2185;2186;2187;2188;2189;2190;2191;2192;2639;2640;2641;2642;2643;2865;2866;2867;2868;2869;2870;35454;35455;35456;35457;35458;35459;35460;35461;35462;35463;35464;35465;35466;35467</t>
  </si>
  <si>
    <t>1164;1165;1166;1167;1168;1169;1170;1171;1425;1426;1427;1428;1429;1430;1558;1559;1560;17224;17225;17226;17227;17228;17229;17230;17231</t>
  </si>
  <si>
    <t>1169;1429;1560;17230</t>
  </si>
  <si>
    <t>Q8IAM8</t>
  </si>
  <si>
    <t>Serine/threonine-protein phosphatase</t>
  </si>
  <si>
    <t>PF08_0129</t>
  </si>
  <si>
    <t>tr|Q8IAM8|Q8IAM8_PLAF7 Serine/threonine-protein phosphatase OS=Plasmodium falciparum (isolate 3D7) OX=36329 GN=PF3D7_0802800 PE=3 SV=1</t>
  </si>
  <si>
    <t>691;3860</t>
  </si>
  <si>
    <t>708;3938</t>
  </si>
  <si>
    <t>7488;7489;7490;7491;7492;7493;7494;43410;43411;43412;43413;43414</t>
  </si>
  <si>
    <t>3660;3661;21770;21771</t>
  </si>
  <si>
    <t>3661;21771</t>
  </si>
  <si>
    <t>Q8IAP4</t>
  </si>
  <si>
    <t>PF08_0120</t>
  </si>
  <si>
    <t>tr|Q8IAP4|Q8IAP4_PLAF7 GTPase-activating protein, putative OS=Plasmodium falciparum (isolate 3D7) OX=36329 GN=PF3D7_0804900 PE=4 SV=1</t>
  </si>
  <si>
    <t>849;3125</t>
  </si>
  <si>
    <t>869;3187</t>
  </si>
  <si>
    <t>9048;9049;9050;9051;9052;33801;33802;33803;33804;33805;33806;33807</t>
  </si>
  <si>
    <t>4343;4344;4345;16460;16461</t>
  </si>
  <si>
    <t>4344;16460</t>
  </si>
  <si>
    <t>Q8IAP6</t>
  </si>
  <si>
    <t>MAL8P1.137</t>
  </si>
  <si>
    <t>tr|Q8IAP6|Q8IAP6_PLAF7 Uncharacterized protein OS=Plasmodium falciparum (isolate 3D7) OX=36329 GN=PF3D7_0805100 PE=4 SV=1</t>
  </si>
  <si>
    <t>455;1525;3665</t>
  </si>
  <si>
    <t>466;1555;3736</t>
  </si>
  <si>
    <t>4912;4913;4914;4915;4916;4917;4918;4919;4920;4921;4922;16067;16068;16069;16070;16071;16072;16073;16074;39997;39998;39999;40000;40001;40002</t>
  </si>
  <si>
    <t>2518;7573;7574;19897;19898;19899;19900</t>
  </si>
  <si>
    <t>2518;7573;19900</t>
  </si>
  <si>
    <t>Q8IAQ8</t>
  </si>
  <si>
    <t>PF08_0113</t>
  </si>
  <si>
    <t>tr|Q8IAQ8|Q8IAQ8_PLAF7 V-type proton ATPase subunit a, putative OS=Plasmodium falciparum (isolate 3D7) OX=36329 GN=PF3D7_0806800 PE=4 SV=1</t>
  </si>
  <si>
    <t>883;979;1281;1490;2579;2689;3394;3483;3556</t>
  </si>
  <si>
    <t>904;1002;1308;1519;2630;2746;3463;3552;3625</t>
  </si>
  <si>
    <t>9423;9424;9425;9426;9427;9428;9429;9430;9431;9432;9433;9434;9435;9436;9437;9438;10481;10482;10483;10484;10485;10486;10487;10488;10489;10490;10491;10492;10493;10494;10495;10496;10497;10498;10499;10500;10501;10502;10503;10504;10505;10506;10507;10508;13653;13654;13655;13656;13657;13658;13659;13660;13661;13662;13663;13664;13665;13666;13667;13668;13669;13670;13671;13672;15758;15759;15760;28411;28412;28413;28414;28415;28416;28417;28418;28419;28420;28421;28422;29452;29453;29454;29455;29456;29457;29458;36594;36595;36596;36597;36598;36599;36600;36601;36602;36603;36604;36605;36606;36607;36608;36609;36610;36611;38150;38151;38152;38153;38154;38155;38156;38157;38158;38159;38160;38161;38162;38163;38901;38902;38903;38904;38905;38906;38907;38908;38909;38910;38911;38912;38913;38914;38915;38916</t>
  </si>
  <si>
    <t>4534;4535;4536;4537;4538;4994;4995;4996;4997;4998;4999;5000;5001;5002;5003;5004;5005;5006;6491;6492;6493;6494;6495;6496;6497;6498;6499;6500;6501;6502;6503;6504;6505;6506;7457;13984;13985;13986;13987;13988;13989;13990;13991;13992;13993;13994;13995;13996;13997;13998;14456;17738;17739;19035;19036;19037;19038;19394;19395;19396;19397;19398;19399;19400;19401;19402;19403;19404;19405;19406;19407;19408</t>
  </si>
  <si>
    <t>4537;5003;6493;7457;13991;14456;17739;19038;19395</t>
  </si>
  <si>
    <t>Q8IAR3</t>
  </si>
  <si>
    <t>MAL8P1.128</t>
  </si>
  <si>
    <t>tr|Q8IAR3|Q8IAR3_PLAF7 Proteasome endopeptidase complex OS=Plasmodium falciparum (isolate 3D7) OX=36329 GN=PF3D7_0807500 PE=1 SV=2</t>
  </si>
  <si>
    <t>713;836</t>
  </si>
  <si>
    <t>730;856</t>
  </si>
  <si>
    <t>7723;7724;8928;8929;8930;8931</t>
  </si>
  <si>
    <t>3769;4281</t>
  </si>
  <si>
    <t>Q8IAR6</t>
  </si>
  <si>
    <t>PF08_0109</t>
  </si>
  <si>
    <t>tr|Q8IAR6|Q8IAR6_PLAF7 26S proteasome regulatory subunit RPN10, putative OS=Plasmodium falciparum (isolate 3D7) OX=36329 GN=PF3D7_0807800 PE=4 SV=1</t>
  </si>
  <si>
    <t>286;379;850</t>
  </si>
  <si>
    <t>296;389;870</t>
  </si>
  <si>
    <t>3308;3309;3310;3311;3312;3313;3314;4193;4194;4195;4196;4197;4198;4199;4200;4201;4202;4203;9053;9054;9055;9056;9057;9058;9059;9060;9061;9062;9063</t>
  </si>
  <si>
    <t>1788;1789;1790;2218;2219;2220;4346;4347;4348</t>
  </si>
  <si>
    <t>1788;2220;4346</t>
  </si>
  <si>
    <t>Q8IAR7</t>
  </si>
  <si>
    <t>MAL8P1.125</t>
  </si>
  <si>
    <t>tr|Q8IAR7|Q8IAR7_PLAF7 Tyrosine--tRNA ligase OS=Plasmodium falciparum (isolate 3D7) OX=36329 GN=PF3D7_0807900 PE=1 SV=1</t>
  </si>
  <si>
    <t>347;3212</t>
  </si>
  <si>
    <t>357;3277</t>
  </si>
  <si>
    <t>3895;3896;3897;3898;3899;3900;3901;3902;3903;3904;34700</t>
  </si>
  <si>
    <t>2078;16862</t>
  </si>
  <si>
    <t>Q8IAS1</t>
  </si>
  <si>
    <t>MAL8P1.122</t>
  </si>
  <si>
    <t>tr|Q8IAS1|Q8IAS1_PLAF7 Ubiquitin regulatory protein, putative OS=Plasmodium falciparum (isolate 3D7) OX=36329 GN=PF3D7_0808300 PE=4 SV=1</t>
  </si>
  <si>
    <t>1827;2382</t>
  </si>
  <si>
    <t>1860;2430</t>
  </si>
  <si>
    <t>19480;19481;19482;19483;19484;19485;26641;26642;26643;26644;26645;26646;26647;26648</t>
  </si>
  <si>
    <t>9081;9082;9083;9084;13199;13200;13201;13202;13203;13204;13205;13206</t>
  </si>
  <si>
    <t>9084;13204</t>
  </si>
  <si>
    <t>Q8IAT5</t>
  </si>
  <si>
    <t>PF08_0099</t>
  </si>
  <si>
    <t>tr|Q8IAT5|Q8IAT5_PLAF7 Acyl-CoA binding protein, putative OS=Plasmodium falciparum (isolate 3D7) OX=36329 GN=PF3D7_0810000 PE=4 SV=1</t>
  </si>
  <si>
    <t>3063;3204;3757</t>
  </si>
  <si>
    <t>3124;3269;3834</t>
  </si>
  <si>
    <t>33121;33122;33123;33124;34613;34614;34615;34616;34617;40987;40988;40989;40990;40991;40992</t>
  </si>
  <si>
    <t>16160;16161;16836;20328;20329;20330</t>
  </si>
  <si>
    <t>16161;16836;20328</t>
  </si>
  <si>
    <t>Q8IAU1;Q8I5E7</t>
  </si>
  <si>
    <t>Q8IAU1</t>
  </si>
  <si>
    <t>20;1</t>
  </si>
  <si>
    <t>PF08_0096</t>
  </si>
  <si>
    <t>tr|Q8IAU1|Q8IAU1_PLAF7 ATP-dependent RNA helicase DBP1, putative OS=Plasmodium falciparum (isolate 3D7) OX=36329 GN=PF3D7_0810600 PE=4 SV=1</t>
  </si>
  <si>
    <t>941;742</t>
  </si>
  <si>
    <t>59;640;1058;1120;1155;1162;1185;1927;1928;1932;2158;2272;2309;2439;2696;2725;2956;3236;3666;4218</t>
  </si>
  <si>
    <t>59;657;1081;1146;1181;1188;1211;1961;1962;1966;2195;2320;2357;2488;2753;2782;3017;3301;3737;3738;4299</t>
  </si>
  <si>
    <t>774;775;776;777;778;779;7032;7033;7034;7035;7036;7037;7038;7039;7040;7041;7042;7043;7044;7045;7046;7047;7048;7049;11365;11366;11367;11368;11369;11370;11371;12006;12007;12008;12009;12010;12011;12357;12358;12359;12360;12361;12362;12363;12364;12426;12427;12428;12429;12430;12431;12432;12617;12618;12619;12620;12621;12622;12623;12624;12625;12626;12627;12628;21057;21058;21059;21060;21061;21062;21063;21064;21065;21066;21067;21068;21069;21070;21071;21072;21073;21074;21075;21076;21077;21078;21079;21080;21081;21082;21107;21108;21109;21110;21111;21112;21113;23860;23861;23862;23863;23864;23865;23866;23867;25605;25606;25607;25608;25609;25610;25611;25612;25613;25614;25615;25616;25617;25618;25977;25978;25979;25980;25981;25982;25983;25984;25985;25986;25987;27100;27101;27102;27103;27104;27105;27106;27107;27108;27109;27110;27111;29517;29518;29519;29520;29521;29522;29523;29524;29525;29526;29527;29528;29529;29530;29531;29752;29753;29754;29755;29756;29757;29758;29759;29760;29761;29762;29763;29764;29765;29766;29767;29768;31881;31882;31883;31884;31885;31886;31887;31888;31889;31890;31891;31892;31893;31894;31895;31896;31897;31898;34910;34911;34912;34913;34914;40003;40004;40005;40006;40007;40008;40009;40010;40011;40012;40013;40014;40015;40016;40017;40018;40019;40020;47312;47313;47314;47315;47316;47317;47318;47319;47320;47321;47322;47323;47324;47325;47326;47327;47328;47329;47330;47331;47332</t>
  </si>
  <si>
    <t>442;443;444;3430;3431;3432;3433;3434;3435;3436;3437;5391;5742;5743;5744;5745;5746;5747;5914;5942;5943;5944;5945;5946;6028;6029;6030;6031;6032;6033;6034;6035;6036;6037;6038;6039;6040;6041;6042;6043;9987;9988;9989;9990;9991;9992;9993;9994;9995;9996;9997;9998;9999;10000;10001;10002;10011;11288;11289;12729;12730;12731;12732;12733;12734;12735;12736;12737;12922;12923;12924;12925;12926;12927;12928;12929;13381;13382;13383;13384;13385;13386;13387;13388;13389;14482;14483;14484;14485;14486;14583;14584;14585;14586;14587;14588;14589;14590;14591;14592;15570;15571;15572;15573;15574;15575;15576;15577;15578;15579;15580;16962;19901;19902;19903;19904;19905;19906;23585;23586;23587;23588;23589;23590</t>
  </si>
  <si>
    <t>442;3430;5391;5744;5914;5946;6029;9992;9995;10011;11288;12733;12924;13386;14483;14584;15571;16962;19904;23588</t>
  </si>
  <si>
    <t>Q8IAW0</t>
  </si>
  <si>
    <t>Importin subunit alpha</t>
  </si>
  <si>
    <t>PF08_0087</t>
  </si>
  <si>
    <t>tr|Q8IAW0|Q8IAW0_PLAF7 Importin subunit alpha OS=Plasmodium falciparum (isolate 3D7) OX=36329 GN=PF3D7_0812400 PE=3 SV=1</t>
  </si>
  <si>
    <t>1181;2239;3320;3753;4000</t>
  </si>
  <si>
    <t>1207;2287;3387;3829;4078</t>
  </si>
  <si>
    <t>12590;12591;12592;12593;12594;24756;24757;24758;24759;35815;35816;35817;35818;35819;35820;35821;35822;40953;45022;45023;45024;45025;45026;45027</t>
  </si>
  <si>
    <t>6020;6021;6022;11666;17376;17377;17378;17379;17380;17381;20308;22528</t>
  </si>
  <si>
    <t>6020;11666;17380;20308;22528</t>
  </si>
  <si>
    <t>Q8IAW6</t>
  </si>
  <si>
    <t>PF08_0082</t>
  </si>
  <si>
    <t>tr|Q8IAW6|Q8IAW6_PLAF7 Uncharacterized protein OS=Plasmodium falciparum (isolate 3D7) OX=36329 GN=PF3D7_0813100 PE=4 SV=1</t>
  </si>
  <si>
    <t>782;939</t>
  </si>
  <si>
    <t>800;961</t>
  </si>
  <si>
    <t>8413;8414;8415;8416;8417;8418;8419;8420;8421;8422;8423;8424;8425;8426;8427;8428;8429;8430;10043;10044;10045;10046;10047</t>
  </si>
  <si>
    <t>4056;4819;4820</t>
  </si>
  <si>
    <t>4056;4819</t>
  </si>
  <si>
    <t>Q8IAX5</t>
  </si>
  <si>
    <t>PF08_0076</t>
  </si>
  <si>
    <t>tr|Q8IAX5|Q8IAX5_PLAF7 40S ribosomal protein S16, putative OS=Plasmodium falciparum (isolate 3D7) OX=36329 GN=PF3D7_0813900 PE=1 SV=1</t>
  </si>
  <si>
    <t>1118;1130;2510;3277;3278;3502;3503;3881;4011</t>
  </si>
  <si>
    <t>1144;1156;2560;3342;3343;3571;3572;3959;4089</t>
  </si>
  <si>
    <t>11976;11977;11978;11979;11980;11981;11982;11983;11984;11985;11986;11987;11988;11989;12132;12133;12134;12135;12136;12137;12138;12139;12140;12141;12142;12143;12144;27776;27777;27778;27779;27780;27781;27782;27783;27784;27785;27786;27787;27788;27789;27790;35354;35355;35356;35357;35358;35359;35360;35361;35362;35363;35364;35365;35366;35367;35368;35369;35370;35371;35372;35373;35374;35375;35376;35377;35378;35379;35380;35381;35382;35383;35384;35385;38417;38418;38419;38420;38421;38422;38423;38424;38425;38426;38427;38428;38429;38430;38431;38432;38433;38434;38435;38436;38437;38438;38439;38440;43701;43702;43703;43704;43705;43706;43707;43708;43709;43710;43711;43712;43713;43714;43715;43716;43717;43718;43719;43720;43721;43722;45113;45114;45115;45116;45117;45118;45119;45120;45121;45122;45123;45124;45125;45126;45127;45128;45129;45130</t>
  </si>
  <si>
    <t>5722;5723;5724;5725;5726;5727;5728;5729;5730;5731;5732;5733;5734;5735;5795;5796;5797;13700;13701;13702;13703;13704;13705;13706;13707;17177;17178;17179;17180;17181;17182;17183;17184;17185;17186;17187;17188;17189;17190;17191;19159;19160;19161;19162;19163;19164;19165;19166;19167;19168;19169;19170;19171;19172;19173;19174;19175;19176;19177;19178;19179;19180;19181;21910;21911;21912;21913;21914;21915;21916;22558;22559;22560;22561</t>
  </si>
  <si>
    <t>5734;5797;13700;17179;17187;19165;19180;21914;22560</t>
  </si>
  <si>
    <t>Q8IAX6</t>
  </si>
  <si>
    <t>60S ribosomal protein L13</t>
  </si>
  <si>
    <t>PF08_0075</t>
  </si>
  <si>
    <t>tr|Q8IAX6|Q8IAX6_PLAF7 60S ribosomal protein L13 OS=Plasmodium falciparum (isolate 3D7) OX=36329 GN=PF3D7_0814000 PE=1 SV=1</t>
  </si>
  <si>
    <t>10;741;1108;1679;1844;2797;2832</t>
  </si>
  <si>
    <t>10;758;1134;1709;1877;2856;2891</t>
  </si>
  <si>
    <t>114;115;116;117;118;119;120;121;122;123;124;125;126;127;128;8020;8021;8022;8023;11860;11861;11862;11863;11864;17642;17643;17644;17645;19632;19633;19634;30449;30450;30451;30452;30453;30454;30455;30456;30758;30759;30760;30761;30762;30763;30764;30765;30766;30767;30768</t>
  </si>
  <si>
    <t>64;65;66;67;68;69;3905;5654;5655;8272;9142;14899;14900;14901;14902;15039;15040</t>
  </si>
  <si>
    <t>67;3905;5654;8272;9142;14899;15040</t>
  </si>
  <si>
    <t>Q8IAX8</t>
  </si>
  <si>
    <t>PF08_0074</t>
  </si>
  <si>
    <t>tr|Q8IAX8|Q8IAX8_PLAF7 DNA/RNA-binding protein Alba 1 OS=Plasmodium falciparum (isolate 3D7) OX=36329 GN=PF3D7_0814200 PE=4 SV=1</t>
  </si>
  <si>
    <t>200;201;221;256;498;784;785;2222;3759</t>
  </si>
  <si>
    <t>208;209;229;266;509;802;803;2268;2269;3836</t>
  </si>
  <si>
    <t>2428;2429;2430;2431;2432;2433;2434;2435;2436;2437;2438;2439;2440;2441;2442;2443;2444;2445;2446;2447;2448;2449;2450;2451;2452;2453;2454;2455;2456;2698;2699;2700;2701;2702;2703;2704;2705;2706;2707;2708;2709;2710;3065;3066;3067;3068;3069;3070;3071;3072;5361;5362;5363;5364;5365;5366;5367;5368;5369;5370;5371;5372;5373;5374;5375;5376;5377;5378;5379;8440;8441;8442;8443;8444;8445;8446;8447;8448;8449;8450;8451;8452;8453;8454;8455;8456;8457;8458;8459;8460;8461;8462;8463;8464;8465;8466;24563;24564;24565;24566;24567;24568;24569;24570;24571;24572;24573;24574;24575;24576;24577;24578;24579;24580;24581;24582;24583;24584;24585;24586;24587;24588;24589;24590;24591;24592;24593;24594;24595;24596;24597;24598;40999;41000</t>
  </si>
  <si>
    <t>1306;1307;1308;1309;1310;1311;1468;1469;1470;1471;1472;1473;1474;1475;1476;1477;1478;1479;1480;1668;1669;1670;1671;1672;1673;1674;2715;2716;2717;2718;2719;2720;2721;2722;2723;2724;4059;4060;4061;4062;4063;4064;4065;4066;4067;4068;4069;4070;11591;11592;11593;11594;11595;11596;11597;11598;11599;11600;11601;11602;11603;11604;11605;11606;11607;11608;11609;11610;11611;11612;11613;11614;11615;20334;20335</t>
  </si>
  <si>
    <t>1307;1309;1474;1674;2718;4066;4070;11595;20334</t>
  </si>
  <si>
    <t>Q8IAZ3</t>
  </si>
  <si>
    <t>Eukaryotic translation initiation factor 3 subunit G</t>
  </si>
  <si>
    <t>MAL8P1.83</t>
  </si>
  <si>
    <t>tr|Q8IAZ3|Q8IAZ3_PLAF7 Eukaryotic translation initiation factor 3 subunit G OS=Plasmodium falciparum (isolate 3D7) OX=36329 GN=PF3D7_0815600 PE=3 SV=2</t>
  </si>
  <si>
    <t>522;1100;2035</t>
  </si>
  <si>
    <t>535;1126;2070</t>
  </si>
  <si>
    <t>5670;5671;5672;5673;5674;5675;5676;5677;5678;5679;5680;5681;11768;11769;11770;11771;11772;11773;11774;11775;11776;22508;22509;22510;22511;22512;22513;22514;22515</t>
  </si>
  <si>
    <t>2846;2847;2848;5609;5610;10689</t>
  </si>
  <si>
    <t>2846;5609;10689</t>
  </si>
  <si>
    <t>Q8IB14</t>
  </si>
  <si>
    <t>PfHMGB2</t>
  </si>
  <si>
    <t>tr|Q8IB14|Q8IB14_PLAF7 High mobility group protein B2 OS=Plasmodium falciparum (isolate 3D7) OX=36329 GN=PF3D7_0817900 PE=1 SV=1</t>
  </si>
  <si>
    <t>111;1855;1856</t>
  </si>
  <si>
    <t>113;1888;1889</t>
  </si>
  <si>
    <t>1373;1374;1375;1376;1377;1378;1379;1380;1381;1382;1383;1384;1385;1386;1387;20109;20110;20111;20112;20113;20114;20115;20116;20117;20118;20119;20120;20121;20122;20123;20124;20125;20126;20127</t>
  </si>
  <si>
    <t>768;769;770;771;772;9441;9442;9443;9444;9445;9446;9447;9448;9449;9450;9451;9452;9453;9454;9455</t>
  </si>
  <si>
    <t>769;9451;9455</t>
  </si>
  <si>
    <t>Q8IB20</t>
  </si>
  <si>
    <t>PF08_0056</t>
  </si>
  <si>
    <t>tr|Q8IB20|Q8IB20_PLAF7 Zinc finger protein, putative OS=Plasmodium falciparum (isolate 3D7) OX=36329 GN=PF3D7_0818500 PE=4 SV=1</t>
  </si>
  <si>
    <t>856;1418;1577;2581</t>
  </si>
  <si>
    <t>876;1445;1607;2632</t>
  </si>
  <si>
    <t>9117;9118;9119;15003;15004;16596;16597;16598;16599;16600;16601;16602;16603;16604;28441;28442;28443;28444;28445;28446;28447;28448</t>
  </si>
  <si>
    <t>4367;4368;7141;7142;7839;7840;7841;14003;14004</t>
  </si>
  <si>
    <t>4368;7141;7841;14003</t>
  </si>
  <si>
    <t>Q8IB24</t>
  </si>
  <si>
    <t>PF08_0054</t>
  </si>
  <si>
    <t>tr|Q8IB24|Q8IB24_PLAF7 Heat shock protein 70 OS=Plasmodium falciparum (isolate 3D7) OX=36329 GN=PF3D7_0818900 PE=3 SV=1</t>
  </si>
  <si>
    <t>168;255;526;592;788;1036;1439;1440;1673;1815;1854;1989;2067;2068;2152;2254;2332;2737;2738;2764;2792;2971;3017;3045;3194;3217;3372;3448;3746</t>
  </si>
  <si>
    <t>True;True;True;True;True;True;True;True;True;True;True;True;True;True;True;True;True;True;True;True;True;True;True;True;True;True;True;True;True</t>
  </si>
  <si>
    <t>175;264;265;539;609;807;1059;1466;1467;1703;1848;1887;2024;2102;2103;2188;2189;2302;2380;2795;2796;2823;2851;3032;3078;3106;3258;3259;3282;3440;3517;3822</t>
  </si>
  <si>
    <t>1995;1996;1997;1998;1999;2000;2001;2002;2003;2004;2005;2006;2007;2008;2009;2010;2011;2012;2013;2014;2015;2016;2017;2018;2019;2020;2021;3040;3041;3042;3043;3044;3045;3046;3047;3048;3049;3050;3051;3052;3053;3054;3055;3056;3057;3058;3059;3060;3061;3062;3063;3064;5698;5699;5700;5701;5702;5703;5704;5705;5706;5707;5708;5709;5710;5711;5712;5713;6432;6433;6434;6435;6436;8505;8506;8507;8508;8509;8510;8511;8512;8513;8514;8515;8516;8517;8518;8519;11114;11115;11116;11117;11118;11119;11120;11121;11122;11123;11124;11125;11126;11127;11128;11129;11130;11131;15222;15223;15224;15225;15226;15227;15228;15229;15230;15231;15232;15233;15234;15235;15236;15237;15238;15239;15240;15241;15242;17580;17581;17582;17583;17584;17585;17586;17587;17588;17589;17590;17591;17592;17593;17594;17595;17596;17597;17598;17599;17600;17601;17602;17603;17604;17605;17606;17607;19241;19242;19243;19244;19245;19246;19247;19248;19249;19250;19251;19252;19253;19254;19255;20106;20107;20108;21722;21723;21724;21725;21726;21727;21728;21729;21730;22827;22828;22829;22830;22831;22832;22833;22834;22835;22836;22837;22838;22839;22840;22841;22842;22843;22844;22845;22846;22847;22848;22849;22850;22851;22852;23780;23781;23782;23783;23784;23785;23786;23787;23788;23789;23790;23791;23792;23793;23794;23795;23796;23797;23798;23799;23800;23801;23802;23803;23804;23805;23806;23807;23808;23809;23810;23811;23812;23813;23814;23815;25443;25444;25445;25446;25447;25448;25449;25450;25451;25452;25453;25454;25455;25456;25457;25458;25459;25460;25461;26130;26131;26132;26133;26134;26135;26136;26137;26138;26139;26140;26141;26142;26143;26144;29870;29871;29872;29873;29874;29875;29876;29877;29878;29879;29880;29881;29882;29883;29884;29885;29886;29887;29888;29889;29890;29891;29892;29893;29894;29895;29896;29897;29898;29899;29900;29901;29902;30145;30146;30147;30399;30400;30401;30402;30403;30404;30405;30406;30407;30408;30409;30410;30411;30412;30413;30414;30415;30416;31996;31997;31998;31999;32000;32001;32002;32003;32004;32005;32604;32605;32606;32607;32608;32609;32954;32955;32956;32957;32958;32959;32960;32961;32962;32963;32964;32965;32966;32967;32968;32969;32970;32971;32972;32973;32974;32975;32976;32977;32978;32979;32980;32981;32982;32983;32984;32985;32986;32987;32988;34512;34513;34514;34515;34516;34517;34518;34519;34520;34521;34522;34523;34524;34525;34526;34527;34528;34529;34530;34531;34532;34533;34534;34535;34536;34537;34538;34539;34540;34541;34542;34543;34544;34545;34546;34547;34548;34549;34550;34723;34724;34725;34726;36327;36328;36329;36330;36331;36332;37795;37796;37797;37798;37799;37800;37801;37802;37803;37804;37805;37806;37807;37808;37809;37810;40885;40886;40887;40888;40889;40890;40891;40892;40893;40894;40895;40896;40897;40898;40899;40900;40901;40902</t>
  </si>
  <si>
    <t>1034;1035;1036;1037;1038;1039;1040;1041;1042;1043;1044;1045;1046;1047;1048;1049;1050;1051;1052;1053;1054;1055;1056;1057;1058;1059;1060;1061;1062;1063;1064;1065;1644;1645;1646;1647;1648;1649;1650;1651;1652;1653;1654;1655;1656;1657;1658;1659;1660;1661;1662;1663;1664;1665;1666;1667;2857;2858;2859;3147;3148;3149;3150;4083;4084;4085;4086;4087;5276;5277;5278;5279;5280;5281;5282;5283;5284;5285;5286;7220;7221;7222;7223;7224;7225;7226;7227;7228;7229;7230;7231;7232;8251;8252;8253;8254;8255;8256;8957;8958;8959;8960;8961;8962;8963;8964;9440;10281;10842;10843;10844;10845;10846;10847;10848;11261;11262;11263;11264;11265;11266;11267;11268;11269;11270;11271;11272;11273;11274;12661;12662;12663;12664;12665;12666;12667;12668;12669;12670;12671;12672;12986;12987;12988;12989;12990;12991;12992;12993;12994;12995;12996;12997;12998;12999;13000;13001;13002;14636;14637;14638;14639;14640;14641;14642;14643;14644;14645;14646;14647;14648;14736;14737;14738;14872;14873;14874;14875;14876;14877;14878;14879;14880;14881;14882;14883;15631;15632;15633;15634;15635;15916;15917;16097;16098;16099;16792;16793;16794;16795;16796;16797;16798;16799;16800;16801;16802;16803;16804;16805;16806;16807;16808;16809;16810;16872;16873;16874;17618;17619;17620;18854;18855;18856;18857;18858;18859;18860;18861;18862;18863;18864;18865;18866;18867;20278;20279;20280;20281;20282;20283;20284;20285;20286</t>
  </si>
  <si>
    <t>1049;1666;2858;3149;4087;5277;7230;7232;8253;8961;9440;10281;10845;10848;11271;12663;13000;14639;14642;14738;14876;15633;15916;16099;16793;16874;17618;18861;20285</t>
  </si>
  <si>
    <t>66;67;68</t>
  </si>
  <si>
    <t>114;139;182</t>
  </si>
  <si>
    <t>Q8IB40</t>
  </si>
  <si>
    <t>MAL8P1.57</t>
  </si>
  <si>
    <t>tr|Q8IB40|Q8IB40_PLAF7 Protein transport protein YIF1, putative OS=Plasmodium falciparum (isolate 3D7) OX=36329 GN=PF3D7_0820500 PE=4 SV=1</t>
  </si>
  <si>
    <t>643;2359;2453;2915</t>
  </si>
  <si>
    <t>660;2407;2502;2976</t>
  </si>
  <si>
    <t>7070;7071;7072;7073;7074;7075;7076;7077;7078;26406;26407;26408;26409;26410;26411;26412;26413;26414;26415;26416;27236;27237;27238;27239;27240;27241;27242;31504;31505</t>
  </si>
  <si>
    <t>3446;13100;13101;13102;13103;13104;13105;13468;13469;13470;13471;13472;13473;13474;13475;13476;15394</t>
  </si>
  <si>
    <t>3446;13101;13476;15394</t>
  </si>
  <si>
    <t>Q8IB48</t>
  </si>
  <si>
    <t>MAL8P1.52</t>
  </si>
  <si>
    <t>tr|Q8IB48|Q8IB48_PLAF7 Uncharacterized protein OS=Plasmodium falciparum (isolate 3D7) OX=36329 GN=PF3D7_0821400 PE=4 SV=1</t>
  </si>
  <si>
    <t>638;639</t>
  </si>
  <si>
    <t>655;656</t>
  </si>
  <si>
    <t>6997;6998;6999;7000;7001;7002;7003;7004;7005;7006;7007;7008;7009;7010;7011;7012;7013;7014;7015;7016;7017;7018;7019;7020;7021;7022;7023;7024;7025;7026;7027;7028;7029;7030;7031</t>
  </si>
  <si>
    <t>3425;3426;3427;3428;3429</t>
  </si>
  <si>
    <t>3426;3429</t>
  </si>
  <si>
    <t>Q8IB59</t>
  </si>
  <si>
    <t>MAL8P1.46</t>
  </si>
  <si>
    <t>tr|Q8IB59|Q8IB59_PLAF7 Dynein light chain 1 OS=Plasmodium falciparum (isolate 3D7) OX=36329 GN=PF3D7_0822500 PE=4 SV=1</t>
  </si>
  <si>
    <t>1627;1779</t>
  </si>
  <si>
    <t>1657;1811</t>
  </si>
  <si>
    <t>17163;17164;17165;17166;17167;17168;17169;17170;17171;17172;17173;17174;18878;18879;18880;18881</t>
  </si>
  <si>
    <t>8091;8793;8794</t>
  </si>
  <si>
    <t>8091;8794</t>
  </si>
  <si>
    <t>Q8IB66</t>
  </si>
  <si>
    <t>MAL8P1.40</t>
  </si>
  <si>
    <t>tr|Q8IB66|Q8IB66_PLAF7 RNA-binding protein, putative OS=Plasmodium falciparum (isolate 3D7) OX=36329 GN=PF3D7_0823200 PE=4 SV=1</t>
  </si>
  <si>
    <t>71;781;4091</t>
  </si>
  <si>
    <t>71;799;4170</t>
  </si>
  <si>
    <t>908;909;910;911;912;8400;8401;8402;8403;8404;8405;8406;8407;8408;8409;8410;8411;8412;46050;46051;46052;46053;46054;46055;46056;46057;46058;46059</t>
  </si>
  <si>
    <t>522;523;4055;23016;23017;23018;23019;23020;23021;23022;23023;23024;23025</t>
  </si>
  <si>
    <t>522;4055;23016</t>
  </si>
  <si>
    <t>Q8IB67</t>
  </si>
  <si>
    <t>gcn5</t>
  </si>
  <si>
    <t>tr|Q8IB67|Q8IB67_PLAF7 Histone acetyltransferase GCN5 OS=Plasmodium falciparum (isolate 3D7) OX=36329 GN=PF3D7_0823300 PE=1 SV=2</t>
  </si>
  <si>
    <t>2128;2151</t>
  </si>
  <si>
    <t>2163;2187</t>
  </si>
  <si>
    <t>23397;23398;23399;23400;23401;23402;23403;23404;23774;23775;23776;23777;23778;23779</t>
  </si>
  <si>
    <t>11085;11086;11087;11260</t>
  </si>
  <si>
    <t>11087;11260</t>
  </si>
  <si>
    <t>Q8IB69</t>
  </si>
  <si>
    <t>PF08_0033</t>
  </si>
  <si>
    <t>tr|Q8IB69|Q8IB69_PLAF7 Inner membrane complex protein 1i, putative OS=Plasmodium falciparum (isolate 3D7) OX=36329 GN=PF3D7_0823500 PE=4 SV=1</t>
  </si>
  <si>
    <t>1030;2203;3118</t>
  </si>
  <si>
    <t>1053;2246;3180</t>
  </si>
  <si>
    <t>11043;11044;11045;11046;11047;11048;11049;11050;11051;24343;24344;24345;24346;33720;33721;33722;33723;33724;33725;33726</t>
  </si>
  <si>
    <t>5244;11506;11507;16435;16436;16437</t>
  </si>
  <si>
    <t>5244;11507;16436</t>
  </si>
  <si>
    <t>Q8IB73</t>
  </si>
  <si>
    <t>PF08_0031</t>
  </si>
  <si>
    <t>tr|Q8IB73|Q8IB73_PLAF7 Dicarboxylate/tricarboxylate carrier OS=Plasmodium falciparum (isolate 3D7) OX=36329 GN=PF3D7_0823900 PE=3 SV=1</t>
  </si>
  <si>
    <t>2955;4039</t>
  </si>
  <si>
    <t>3016;4118</t>
  </si>
  <si>
    <t>31878;31879;31880;45377;45378;45379;45380;45381;45382;45383;45384</t>
  </si>
  <si>
    <t>15569;22680</t>
  </si>
  <si>
    <t>Q8IB92</t>
  </si>
  <si>
    <t>PF08_0023</t>
  </si>
  <si>
    <t>tr|Q8IB92|Q8IB92_PLAF7 Uncharacterized protein OS=Plasmodium falciparum (isolate 3D7) OX=36329 GN=PF3D7_0825900 PE=4 SV=1</t>
  </si>
  <si>
    <t>1394;1581;2166;2244;2547;3134;3326;3327;3500</t>
  </si>
  <si>
    <t>1421;1611;2205;2292;2597;3197;3393;3394;3569</t>
  </si>
  <si>
    <t>14762;14763;14764;14765;14766;14767;14768;14769;14770;14771;14772;14773;14774;16651;16652;16653;16654;16655;16656;16657;16658;16659;16660;16661;16662;23962;23963;23964;23965;23966;23967;23968;24782;24783;24784;24785;24786;24787;24788;24789;24790;24791;24792;24793;24794;24795;24796;24797;28128;28129;28130;28131;28132;28133;28134;28135;28136;28137;28138;28139;33884;33885;33886;33887;33888;33889;33890;33891;33892;33893;35874;35875;35876;35877;35878;35879;35880;35881;35882;35883;35884;35885;35886;35887;35888;35889;35890;35891;35892;35893;35894;35895;35896;35897;35898;35899;35900;35901;35902;38380;38381;38382;38383;38384;38385;38386;38387;38388;38389;38390;38391;38392;38393;38394;38395;38396;38397;38398;38399;38400;38401</t>
  </si>
  <si>
    <t>7011;7012;7013;7014;7015;7016;7017;7865;7866;11345;11346;11677;11678;11679;13841;13842;13843;13844;13845;16498;16499;16500;16501;16502;16503;16504;16505;17418;17419;17420;17421;17422;17423;17424;17425;17426;17427;17428;17429;19138;19139;19140;19141;19142;19143;19144;19145;19146;19147;19148;19149;19150</t>
  </si>
  <si>
    <t>7012;7866;11345;11677;13845;16498;17421;17426;19148</t>
  </si>
  <si>
    <t>Q8IB94</t>
  </si>
  <si>
    <t>MAL8P1.23</t>
  </si>
  <si>
    <t>tr|Q8IB94|Q8IB94_PLAF7 HECT-like E3 ubiquitin ligase, putative OS=Plasmodium falciparum (isolate 3D7) OX=36329 GN=PF3D7_0826100 PE=4 SV=1</t>
  </si>
  <si>
    <t>2717;3473;3633;4075</t>
  </si>
  <si>
    <t>2774;3542;3703;4154</t>
  </si>
  <si>
    <t>29692;29693;29694;29695;29696;29697;38045;38046;39709;39710;39711;39712;39713;45853;45854;45855;45856</t>
  </si>
  <si>
    <t>14555;14556;14557;18986;18987;19765;22941</t>
  </si>
  <si>
    <t>14557;18986;19765;22941</t>
  </si>
  <si>
    <t>Q8IBA0</t>
  </si>
  <si>
    <t>PfRACK</t>
  </si>
  <si>
    <t>tr|Q8IBA0|Q8IBA0_PLAF7 Receptor for activated c kinase OS=Plasmodium falciparum (isolate 3D7) OX=36329 GN=PF3D7_0826700 PE=4 SV=1</t>
  </si>
  <si>
    <t>591;1245;1861;1880</t>
  </si>
  <si>
    <t>608;1271;1894;1914</t>
  </si>
  <si>
    <t>6431;13220;13221;13222;13223;13224;13225;13226;13227;13228;13229;13230;13231;13232;13233;13234;13235;13236;13237;13238;20182;20183;20184;20185;20186;20187;20188;20189;20190;20191;20192;20193;20382;20383;20384;20385;20386;20387</t>
  </si>
  <si>
    <t>3146;6282;6283;6284;6285;6286;9480;9481;9482;9561;9562;9563</t>
  </si>
  <si>
    <t>3146;6282;9482;9563</t>
  </si>
  <si>
    <t>Q8IBC3</t>
  </si>
  <si>
    <t>PF08_0006</t>
  </si>
  <si>
    <t>tr|Q8IBC3|Q8IBC3_PLAF7 Prohibitin OS=Plasmodium falciparum (isolate 3D7) OX=36329 GN=PF3D7_0829200 PE=3 SV=1</t>
  </si>
  <si>
    <t>2912;3906;4150</t>
  </si>
  <si>
    <t>2973;3984;4230</t>
  </si>
  <si>
    <t>31464;31465;31466;31467;31468;31469;31470;31471;31472;31473;31474;44028;44029;44030;44031;44032;44033;44034;44035;46699;46700;46701;46702;46703;46704;46705;46706</t>
  </si>
  <si>
    <t>15369;15370;15371;22050;22051;23319;23320</t>
  </si>
  <si>
    <t>15371;22051;23320</t>
  </si>
  <si>
    <t>Q8IBF2</t>
  </si>
  <si>
    <t>MAL7P1.171</t>
  </si>
  <si>
    <t>tr|Q8IBF2|Q8IBF2_PLAF7 EMP1-trafficking protein OS=Plasmodium falciparum (isolate 3D7) OX=36329 GN=PF3D7_0730900 PE=4 SV=1</t>
  </si>
  <si>
    <t>165;166;2032;3081;3933</t>
  </si>
  <si>
    <t>172;173;2067;3143;4011</t>
  </si>
  <si>
    <t>1975;1976;1977;1978;1979;1980;1981;1982;1983;1984;1985;1986;1987;1988;1989;1990;1991;1992;22479;22480;22481;22482;22483;22484;22485;22486;33313;33314;33315;33316;44316;44317;44318;44319;44320;44321;44322;44323;44324;44325;44326;44327;44328;44329;44330;44331;44332;44333;44334;44335;44336;44337;44338;44339;44340</t>
  </si>
  <si>
    <t>1030;1031;1032;10674;10675;16246;22207;22208;22209;22210</t>
  </si>
  <si>
    <t>1030;1032;10674;16246;22209</t>
  </si>
  <si>
    <t>Q8IBH2</t>
  </si>
  <si>
    <t>MAL7P1.155</t>
  </si>
  <si>
    <t>tr|Q8IBH2|Q8IBH2_PLAF7 RING zinc finger protein, putative OS=Plasmodium falciparum (isolate 3D7) OX=36329 GN=PF3D7_0728600 PE=4 SV=1</t>
  </si>
  <si>
    <t>390;3463;3726</t>
  </si>
  <si>
    <t>401;3532;3800</t>
  </si>
  <si>
    <t>4320;4321;4322;4323;37942;37943;37944;37945;37946;40649;40650;40651;40652;40653;40654</t>
  </si>
  <si>
    <t>2273;18933;18934;18935;20199</t>
  </si>
  <si>
    <t>2273;18935;20199</t>
  </si>
  <si>
    <t>Q8IBJ1</t>
  </si>
  <si>
    <t>Ubiquitin carboxyl-terminal hydrolase</t>
  </si>
  <si>
    <t>MAL7P1.147</t>
  </si>
  <si>
    <t>tr|Q8IBJ1|Q8IBJ1_PLAF7 Ubiquitin carboxyl-terminal hydrolase, putative OS=Plasmodium falciparum (isolate 3D7) OX=36329 GN=PF3D7_0726500 PE=3 SV=1</t>
  </si>
  <si>
    <t>63;261;300;364;378;452;561;692;693;695;848;1174;1302;1612;1644;1649;1665;1718;1794;1922;1963;2020;2085;2389;2427;2435;2459;2466;2714;2798;2944;3053;3071;3128;3307;3315;3329;3366;3373;3655;3667;3710;3728;3867;4102</t>
  </si>
  <si>
    <t>63;271;310;374;388;463;575;709;710;712;868;1200;1329;1642;1674;1679;1695;1749;1826;1956;1998;2055;2120;2437;2475;2484;2508;2516;2771;2857;3005;3114;3132;3190;3374;3382;3396;3434;3441;3726;3739;3784;3802;3945;4181</t>
  </si>
  <si>
    <t>809;810;811;812;813;814;815;816;3110;3111;3112;3113;3114;3115;3116;3117;3443;3444;3445;3446;3447;4053;4054;4055;4056;4057;4058;4059;4060;4061;4062;4063;4064;4065;4066;4067;4176;4177;4178;4179;4180;4181;4182;4183;4184;4185;4186;4187;4188;4189;4190;4191;4192;4900;4901;4902;6104;6105;6106;6107;6108;6109;6110;6111;7495;7496;7497;7498;7499;7500;7501;7502;7503;7504;7505;7506;7507;7508;7509;7510;7511;7519;7520;7521;7522;7523;7524;7525;7526;7527;7528;7529;7530;7531;7532;7533;7534;7535;7536;9042;9043;9044;9045;9046;9047;12521;13904;13905;13906;13907;13908;13909;13910;13911;13912;17018;17019;17020;17021;17022;17023;17024;17025;17329;17330;17331;17332;17333;17334;17364;17512;17513;17514;18163;18164;18165;18166;18167;18168;18169;18170;18171;19025;19026;19027;19028;19029;19030;19031;19032;21015;21016;21017;21457;22197;22198;22199;22200;22201;22202;22203;22204;22205;22206;22207;22208;22209;23053;23054;23055;23056;23057;26700;26701;26702;27008;27009;27010;27011;27012;27013;27014;27015;27069;27070;27071;27271;27272;27273;27274;27275;27276;27277;27278;27279;27329;27330;27331;27332;27333;27334;29677;29678;29679;29680;29681;29682;29683;30457;30458;30459;30460;30461;30462;30463;30464;30465;30466;30467;30468;31771;31772;31773;31774;31775;31776;31777;33051;33052;33053;33054;33055;33056;33057;33058;33218;33219;33220;33221;33222;33223;33224;33834;33835;33836;33837;33838;33839;33840;33841;33842;33843;33844;33845;33846;33847;33848;35730;35731;35732;35733;35734;35735;35790;35791;35792;35793;35794;35795;35918;35919;35920;35921;35922;35923;35924;35925;35926;36280;36281;36282;36333;36334;36335;36336;36337;36338;36339;36340;36341;39913;39914;39915;39916;39917;39918;39919;39920;40021;40022;40023;40024;40025;40026;40027;40028;40535;40536;40537;40538;40539;40540;40541;40542;40661;40662;40663;40664;40665;40666;40667;40668;40669;40670;40671;40672;40673;40674;40675;40676;43505;43506;43507;43508;43509;43510;46203;46204;46205;46206;46207;46208;46209</t>
  </si>
  <si>
    <t>463;464;465;1692;1693;1694;1695;1696;1697;1698;1858;1859;1860;1861;1862;1863;2151;2152;2153;2154;2155;2156;2157;2158;2159;2160;2161;2162;2163;2164;2165;2166;2167;2210;2211;2212;2213;2214;2215;2216;2217;2514;2515;3011;3012;3013;3014;3015;3662;3663;3664;3665;3666;3667;3668;3673;3674;3675;3676;3677;3678;3679;4340;4341;4342;5997;6616;6617;6618;8029;8030;8143;8144;8145;8158;8234;8235;8478;8479;8480;8854;9970;9971;10174;10531;10532;10533;10534;10535;10536;10935;10936;10937;10938;13219;13220;13221;13350;13365;13366;13367;13485;13486;13487;13510;13511;13512;14550;14903;14904;14905;14906;14907;15514;15515;16128;16129;16130;16208;16209;16210;16465;16466;16467;16468;16469;16470;16471;16472;16473;17332;17333;17367;17368;17434;17435;17436;17601;17621;17622;17623;17624;17625;17626;19873;19874;19875;19907;19908;19909;19910;20173;20174;20175;20203;20204;20205;20206;21818;21819;21820;21821;23099;23100;23101;23102;23103;23104</t>
  </si>
  <si>
    <t>464;1697;1858;2164;2210;2514;3014;3662;3668;3675;4341;5997;6616;8029;8143;8158;8234;8480;8854;9970;10174;10536;10938;13219;13350;13367;13485;13511;14550;14903;15515;16128;16209;16470;17332;17367;17436;17601;17622;19873;19910;20174;20203;21818;23101</t>
  </si>
  <si>
    <t>Q8IBL4</t>
  </si>
  <si>
    <t>MAL7P1.126</t>
  </si>
  <si>
    <t>tr|Q8IBL4|Q8IBL4_PLAF7 RNA-binding protein, putative OS=Plasmodium falciparum (isolate 3D7) OX=36329 GN=PF3D7_0723900 PE=4 SV=1</t>
  </si>
  <si>
    <t>511;978;1261</t>
  </si>
  <si>
    <t>523;1001;1287</t>
  </si>
  <si>
    <t>5522;5523;5524;5525;5526;5527;5528;5529;5530;5531;5532;5533;5534;5535;5536;10473;10474;10475;10476;10477;10478;10479;10480;13391;13392;13393;13394;13395;13396;13397;13398;13399;13400;13401;13402;13403;13404;13405</t>
  </si>
  <si>
    <t>2794;2795;2796;4993;6363;6364;6365;6366</t>
  </si>
  <si>
    <t>2796;4993;6364</t>
  </si>
  <si>
    <t>Q8IBL9</t>
  </si>
  <si>
    <t>PF07_0097</t>
  </si>
  <si>
    <t>tr|Q8IBL9|Q8IBL9_PLAF7 Uncharacterized protein OS=Plasmodium falciparum (isolate 3D7) OX=36329 GN=PF3D7_0723400 PE=4 SV=1</t>
  </si>
  <si>
    <t>2678;2789</t>
  </si>
  <si>
    <t>2734;2848</t>
  </si>
  <si>
    <t>29340;29341;29342;29343;29344;29345;29346;29347;30376;30377;30378;30379;30380;30381</t>
  </si>
  <si>
    <t>14408;14409;14867</t>
  </si>
  <si>
    <t>14409;14867</t>
  </si>
  <si>
    <t>Q8IBM9</t>
  </si>
  <si>
    <t>Obg-like ATPase 1</t>
  </si>
  <si>
    <t>MAL7P1.122</t>
  </si>
  <si>
    <t>tr|Q8IBM9|Q8IBM9_PLAF7 Obg-like ATPase 1 OS=Plasmodium falciparum (isolate 3D7) OX=36329 GN=PF3D7_0722400 PE=3 SV=1</t>
  </si>
  <si>
    <t>2140;3436</t>
  </si>
  <si>
    <t>2176;3505</t>
  </si>
  <si>
    <t>23691;23692;23693;23694;23695;23696;23697;23698;23699;23700;23701;23702;23703;23704;37625;37626;37627;37628;37629;37630</t>
  </si>
  <si>
    <t>11224;18792</t>
  </si>
  <si>
    <t>Q8IBN5</t>
  </si>
  <si>
    <t>PF07_0088</t>
  </si>
  <si>
    <t>tr|Q8IBN5|Q8IBN5_PLAF7 40S ribosomal protein S5, putative OS=Plasmodium falciparum (isolate 3D7) OX=36329 GN=PF3D7_0721600 PE=1 SV=1</t>
  </si>
  <si>
    <t>90;2972;2973</t>
  </si>
  <si>
    <t>91;3033;3034</t>
  </si>
  <si>
    <t>1121;1122;1123;1124;1125;1126;1127;1128;1129;32006;32007;32008;32009;32010;32011;32012;32013;32014;32015;32016;32017;32018;32019;32020;32021;32022;32023;32024;32025;32026;32027;32028;32029;32030</t>
  </si>
  <si>
    <t>610;611;612;613;15636;15637;15638;15639;15640;15641;15642;15643</t>
  </si>
  <si>
    <t>612;15638;15641</t>
  </si>
  <si>
    <t>Q8IBP4</t>
  </si>
  <si>
    <t>tr|Q8IBP4|Q8IBP4_PLAF7 Phosphoinositide-binding protein, putative OS=Plasmodium falciparum (isolate 3D7) OX=36329 GN=PF3D7_0720700 PE=4 SV=2</t>
  </si>
  <si>
    <t>1190;3035;3872</t>
  </si>
  <si>
    <t>1216;3096;3950</t>
  </si>
  <si>
    <t>12664;12665;12666;12667;12668;12669;12670;12671;12672;32832;32833;32834;32835;43566;43567;43568;43569;43570;43571;43572</t>
  </si>
  <si>
    <t>6053;16029;21856;21857;21858</t>
  </si>
  <si>
    <t>6053;16029;21856</t>
  </si>
  <si>
    <t>Q8IBQ0</t>
  </si>
  <si>
    <t>PF07_0084</t>
  </si>
  <si>
    <t>tr|Q8IBQ0|Q8IBQ0_PLAF7 Uncharacterized protein OS=Plasmodium falciparum (isolate 3D7) OX=36329 GN=PF3D7_0720200 PE=4 SV=1</t>
  </si>
  <si>
    <t>567;1907;1962</t>
  </si>
  <si>
    <t>581;1941;1997</t>
  </si>
  <si>
    <t>6147;6148;6149;6150;6151;6152;6153;6154;20719;20720;20721;20722;20723;20724;20725;20726;20727;20728;20729;20730;21442;21443;21444;21445;21446;21447;21448;21449;21450;21451;21452;21453;21454;21455;21456</t>
  </si>
  <si>
    <t>3029;3030;3031;3032;9732;9733;9734;9735;9736;10163;10164;10165;10166;10167;10168;10169;10170;10171;10172;10173</t>
  </si>
  <si>
    <t>3030;9736;10164</t>
  </si>
  <si>
    <t>Q8IBQ3</t>
  </si>
  <si>
    <t>PF07_0082</t>
  </si>
  <si>
    <t>tr|Q8IBQ3|Q8IBQ3_PLAF7 Uncharacterized protein OS=Plasmodium falciparum (isolate 3D7) OX=36329 GN=PF3D7_0719900 PE=4 SV=1</t>
  </si>
  <si>
    <t>359;2554</t>
  </si>
  <si>
    <t>369;2604</t>
  </si>
  <si>
    <t>4017;4018;4019;4020;4021;28184;28185;28186;28187;28188;28189;28190</t>
  </si>
  <si>
    <t>2139;2140;13871</t>
  </si>
  <si>
    <t>2139;13871</t>
  </si>
  <si>
    <t>Q8IBQ5</t>
  </si>
  <si>
    <t>PF07_0080</t>
  </si>
  <si>
    <t>tr|Q8IBQ5|Q8IBQ5_PLAF7 40S ribosomal protein S10, putative OS=Plasmodium falciparum (isolate 3D7) OX=36329 GN=PF3D7_0719700 PE=1 SV=1</t>
  </si>
  <si>
    <t>698;1882</t>
  </si>
  <si>
    <t>715;1916</t>
  </si>
  <si>
    <t>7550;7551;7552;7553;7554;7555;7556;7557;7558;7559;7560;7561;7562;7563;7564;7565;20395;20396;20397;20398;20399;20400;20401;20402;20403</t>
  </si>
  <si>
    <t>3683;3684;3685;3686;3687;9566</t>
  </si>
  <si>
    <t>3687;9566</t>
  </si>
  <si>
    <t>Q8IBR1</t>
  </si>
  <si>
    <t>MAL7P1.98</t>
  </si>
  <si>
    <t>tr|Q8IBR1|Q8IBR1_PLAF7 Uncharacterized protein OS=Plasmodium falciparum (isolate 3D7) OX=36329 GN=PF3D7_0719000 PE=4 SV=1</t>
  </si>
  <si>
    <t>403;1560;1946;1971</t>
  </si>
  <si>
    <t>414;1590;1980;2006</t>
  </si>
  <si>
    <t>4427;4428;4429;4430;4431;4432;4433;4434;4435;4436;4437;4438;4439;4440;4441;4442;4443;4444;4445;4446;16439;16440;16441;16442;16443;16444;16445;16446;16447;21276;21277;21278;21279;21280;21281;21282;21283;21284;21285;21286;21287;21526;21527;21528;21529;21530;21531;21532;21533;21534;21535;21536;21537;21538;21539;21540</t>
  </si>
  <si>
    <t>2315;2316;2317;2318;7760;7761;7762;10097;10098;10099;10100;10101;10102;10103;10206;10207;10208</t>
  </si>
  <si>
    <t>2315;7761;10101;10207</t>
  </si>
  <si>
    <t>Q8IBR6</t>
  </si>
  <si>
    <t>MAL7P1.94</t>
  </si>
  <si>
    <t>tr|Q8IBR6|Q8IBR6_PLAF7 Prefoldin subunit 3 OS=Plasmodium falciparum (isolate 3D7) OX=36329 GN=PF3D7_0718500 PE=3 SV=1</t>
  </si>
  <si>
    <t>964;2517;3159;4004</t>
  </si>
  <si>
    <t>987;2567;3222;4082</t>
  </si>
  <si>
    <t>10299;10300;10301;10302;10303;10304;10305;27850;27851;27852;27853;27854;27855;27856;27857;34154;34155;34156;34157;34158;34159;34160;34161;34162;34163;45069;45070;45071;45072;45073;45074;45075</t>
  </si>
  <si>
    <t>4916;13730;13731;16602;16603;16604;22539;22540</t>
  </si>
  <si>
    <t>4916;13731;16603;22539</t>
  </si>
  <si>
    <t>Q8IBS5</t>
  </si>
  <si>
    <t>Calcium-dependent protein kinase 4</t>
  </si>
  <si>
    <t>CPK4</t>
  </si>
  <si>
    <t>sp|Q8IBS5|CDPK4_PLAF7 Calcium-dependent protein kinase 4 OS=Plasmodium falciparum (isolate 3D7) OX=36329 GN=CPK4 PE=1 SV=3</t>
  </si>
  <si>
    <t>1208;1629</t>
  </si>
  <si>
    <t>1234;1659</t>
  </si>
  <si>
    <t>12844;12845;12846;12847;12848;12849;12850;12851;12852;12853;12854;12855;12856;12857;12858;12859;12860;17185;17186;17187;17188;17189;17190;17191;17192;17193;17194;17195;17196;17197</t>
  </si>
  <si>
    <t>6126;6127;6128;8094;8095;8096</t>
  </si>
  <si>
    <t>6127;8095</t>
  </si>
  <si>
    <t>Q8IBU5</t>
  </si>
  <si>
    <t>MAL7P1.75</t>
  </si>
  <si>
    <t>tr|Q8IBU5|Q8IBU5_PLAF7 ATP synthase subunit epsilon, mitochondrial, putative OS=Plasmodium falciparum (isolate 3D7) OX=36329 GN=PF3D7_0715500 PE=4 SV=1</t>
  </si>
  <si>
    <t>332;488</t>
  </si>
  <si>
    <t>342;499</t>
  </si>
  <si>
    <t>3745;3746;3747;3748;3749;5264;5265;5266;5267;5268;5269;5270;5271;5272;5273;5274;5275;5276;5277;5278;5279;5280;5281;5282;5283;5284;5285;5286;5287;5288;5289;5290</t>
  </si>
  <si>
    <t>2009;2678;2679</t>
  </si>
  <si>
    <t>2009;2679</t>
  </si>
  <si>
    <t>Q8IBV5</t>
  </si>
  <si>
    <t>PF07_0056</t>
  </si>
  <si>
    <t>tr|Q8IBV5|Q8IBV5_PLAF7 Uncharacterized protein OS=Plasmodium falciparum (isolate 3D7) OX=36329 GN=PF3D7_0714200 PE=4 SV=1</t>
  </si>
  <si>
    <t>164;205;1585;1801;2034;2551;3084;3136;3336;3714</t>
  </si>
  <si>
    <t>171;213;1615;1834;2069;2601;3146;3199;3403;3788</t>
  </si>
  <si>
    <t>1973;1974;2475;2476;2477;2478;2479;2480;2481;2482;2483;2484;2485;16715;16716;16717;16718;16719;16720;16721;16722;19094;19095;19096;19097;19098;19099;19100;19101;22504;22505;22506;22507;28172;28173;28174;33331;33895;33896;33897;33898;33899;33900;33901;33902;33903;33904;36007;36008;36009;36010;36011;36012;36013;36014;40559;40560;40561;40562;40563;40564;40565</t>
  </si>
  <si>
    <t>1029;1324;1325;1326;1327;1328;7900;7901;8881;8882;8883;10687;10688;13865;13866;13867;16250;16507;17466;17467;17468;20179</t>
  </si>
  <si>
    <t>1029;1324;7901;8883;10688;13865;16250;16507;17468;20179</t>
  </si>
  <si>
    <t>Q8IC01</t>
  </si>
  <si>
    <t>PF07_0033</t>
  </si>
  <si>
    <t>tr|Q8IC01|Q8IC01_PLAF7 Heat shock protein 110 OS=Plasmodium falciparum (isolate 3D7) OX=36329 GN=PF3D7_0708800 PE=4 SV=1</t>
  </si>
  <si>
    <t>988;994;1073;1811;2049;2310;2373;2713;3613</t>
  </si>
  <si>
    <t>1011;1017;1097;1844;2084;2358;2421;2770;3682</t>
  </si>
  <si>
    <t>10588;10589;10590;10591;10592;10593;10594;10595;10596;10597;10598;10599;10600;10601;10602;10603;10633;10634;10635;10636;10637;10638;10639;10640;10641;11492;19200;19201;19202;19203;22635;22636;22637;22638;22639;22640;22641;22642;22643;22644;22645;22646;22647;22648;25988;25989;26567;26568;26569;26570;26571;29670;29671;29672;29673;29674;29675;29676;39506;39507;39508;39509;39510;39511;39512;39513</t>
  </si>
  <si>
    <t>5044;5045;5046;5047;5048;5049;5050;5051;5052;5053;5054;5073;5074;5075;5457;8944;8945;8946;10744;10745;10746;10747;10748;12930;12931;13176;14548;14549;19676;19677</t>
  </si>
  <si>
    <t>5049;5075;5457;8944;10744;12931;13176;14548;19676</t>
  </si>
  <si>
    <t>Q8IC05</t>
  </si>
  <si>
    <t>PF07_0029</t>
  </si>
  <si>
    <t>tr|Q8IC05|Q8IC05_PLAF7 Heat shock protein 90 OS=Plasmodium falciparum (isolate 3D7) OX=36329 GN=PF3D7_0708400 PE=1 SV=1</t>
  </si>
  <si>
    <t>144;470;471;628;689;690;757;758;1050;1259;1295;1447;1697;1712;1828;2273;3178;3179;3299;3672;3814</t>
  </si>
  <si>
    <t>150;481;482;645;706;707;774;775;1073;1285;1322;1474;1727;1742;1861;2321;3241;3242;3243;3366;3744;3745;3892</t>
  </si>
  <si>
    <t>1725;1726;1727;1728;1729;1730;1731;1732;5049;5050;5051;5052;5053;5054;5055;5056;5057;5058;5059;5060;5061;5062;5063;5064;5065;5066;5067;5068;5069;5070;5071;5072;5073;6837;6838;6839;6840;6841;6842;7482;7483;7484;7485;7486;7487;8144;8145;8146;8147;8148;8149;8150;8151;8152;8153;8154;8155;8156;8157;8158;8159;8160;8161;8162;8163;8164;8165;8166;8167;8168;8169;11264;11265;11266;11267;11268;11269;11270;11271;11272;11273;11274;11275;11276;11277;11278;11279;11280;13360;13361;13362;13363;13364;13365;13366;13367;13368;13369;13370;13371;13372;13373;13374;13375;13376;13377;13825;13826;13827;13828;13829;13830;13831;13832;13833;13834;13835;13836;13837;13838;13839;15322;15323;15324;15325;17887;17888;17889;18095;18096;18097;18098;18099;18100;18101;18102;18103;18104;18105;18106;18107;18108;18109;18110;18111;19486;19487;19488;19489;19490;19491;19492;19493;19494;25619;25620;25621;25622;25623;25624;25625;25626;25627;25628;25629;25630;25631;25632;25633;25634;25635;25636;34326;34327;34328;34329;34330;34331;34332;34333;34334;34335;34336;34337;34338;34339;34340;34341;34342;34343;34344;34345;34346;34347;34348;34349;34350;34351;34352;34353;34354;35611;35612;35613;35614;35615;35616;35617;35618;35619;35620;35621;35622;35623;35624;35625;35626;40066;40067;40068;40069;40070;40071;40072;40073;40074;40075;40076;40077;40078;42266;42267;42268;42269</t>
  </si>
  <si>
    <t>919;920;2569;2570;2571;2572;2573;2574;2575;2576;2577;2578;2579;2580;2581;2582;2583;3357;3358;3655;3656;3657;3658;3659;3971;3972;3973;3974;3975;3976;3977;3978;3979;3980;5335;5336;5337;5338;5339;5340;5341;5342;5343;5344;6339;6340;6341;6342;6343;6344;6345;6346;6347;6348;6349;6350;6351;6352;6353;6354;6355;6356;6357;6593;6594;7261;7262;7263;7264;7265;8371;8442;8443;8444;8445;8446;8447;8448;8449;8450;9085;9086;9087;9088;12738;12739;12740;12741;12742;12743;12744;12745;12746;12747;12748;16702;16703;16704;16705;16706;16707;16708;16709;16710;16711;16712;16713;17281;17282;17283;17284;17285;17286;17287;17288;17289;19929;19930;19931;19932;19933;19934;19935;20997</t>
  </si>
  <si>
    <t>920;2580;2582;3357;3656;3659;3978;3980;5339;6349;6594;7265;8371;8450;9085;12746;16702;16712;17282;19932;20997</t>
  </si>
  <si>
    <t>69;70</t>
  </si>
  <si>
    <t>84;493</t>
  </si>
  <si>
    <t>Q8IC12</t>
  </si>
  <si>
    <t>PF07_0026</t>
  </si>
  <si>
    <t>tr|Q8IC12|Q8IC12_PLAF7 E3 ubiquitin-protein ligase, putative OS=Plasmodium falciparum (isolate 3D7) OX=36329 GN=PF3D7_0707700 PE=4 SV=1</t>
  </si>
  <si>
    <t>1272;1643;2795;2958</t>
  </si>
  <si>
    <t>1298;1673;2854;3019</t>
  </si>
  <si>
    <t>13525;13526;13527;13528;13529;13530;17324;17325;17326;17327;17328;30431;30432;30433;30434;30435;30436;31904;31905;31906;31907;31908;31909</t>
  </si>
  <si>
    <t>6434;8142;14893;14894;15584;15585;15586;15587</t>
  </si>
  <si>
    <t>6434;8142;14893;15587</t>
  </si>
  <si>
    <t>Q8IC26</t>
  </si>
  <si>
    <t>PF07_0017</t>
  </si>
  <si>
    <t>tr|Q8IC26|Q8IC26_PLAF7 Phosphoinositide-binding protein, putative OS=Plasmodium falciparum (isolate 3D7) OX=36329 GN=PF3D7_0704400 PE=4 SV=1</t>
  </si>
  <si>
    <t>3215;3216</t>
  </si>
  <si>
    <t>3280;3281</t>
  </si>
  <si>
    <t>34713;34714;34715;34716;34717;34718;34719;34720;34721;34722</t>
  </si>
  <si>
    <t>16866;16867;16868;16869;16870;16871</t>
  </si>
  <si>
    <t>16868;16871</t>
  </si>
  <si>
    <t>Q8IC35</t>
  </si>
  <si>
    <t>MAL7P1.12</t>
  </si>
  <si>
    <t>tr|Q8IC35|Q8IC35_PLAF7 Erythrocyte membrane-associated antigen OS=Plasmodium falciparum (isolate 3D7) OX=36329 GN=PF3D7_0703500 PE=4 SV=2</t>
  </si>
  <si>
    <t>398;568;1022;1065;1080;1309;1338;1370;1467;1469;1957;2041;2108;2347;2349;2446;2605;2611;2621;2893;2945;2990;3313;3391;3734;3735;4083;4178</t>
  </si>
  <si>
    <t>409;582;1045;1088;1104;1336;1365;1397;1496;1498;1991;2076;2143;2395;2397;2495;2660;2666;2676;2954;3006;3051;3380;3460;3809;3810;4162;4258</t>
  </si>
  <si>
    <t>4398;4399;4400;4401;4402;6155;6156;6157;6158;6159;6160;6161;10918;10919;10920;10921;10922;10923;10924;10925;10926;10927;10928;11407;11408;11409;11410;11411;11412;11413;11414;11415;11416;11417;11418;11547;11548;11549;11550;11551;11552;11553;11554;13951;13952;13953;13954;13955;13956;14206;14207;14208;14209;14210;14211;14212;14213;14214;14215;14216;14217;14218;14219;14220;14221;14503;14504;14505;14506;14507;15560;15561;15562;15563;15564;15570;15571;15572;15573;15574;15575;15576;15577;15578;15579;15580;15581;15582;15583;15584;15585;21369;21370;21371;21372;21373;21374;21375;21376;21377;21378;21379;21380;21381;21382;21383;21384;21385;21386;21387;21388;21389;21390;21391;21392;21393;21394;21395;21396;22563;22564;22565;22566;22567;23228;23229;26290;26291;26292;26293;26294;26295;26296;26297;26298;26299;26303;26304;26305;26306;26307;26308;27172;27173;27174;27175;27176;27177;27178;27179;27180;27181;27182;27183;28714;28715;28716;28717;28718;28757;28758;28759;28760;28761;28762;28842;28843;28844;28845;28846;28847;28848;31305;31306;31307;31308;31309;31310;31311;31312;31313;31314;31315;31316;31317;31318;31319;31320;31321;31322;31778;31779;31780;31781;31782;31783;31784;31785;31786;31787;31788;31789;31790;31791;31792;32295;32296;32297;32298;32299;32300;32301;32302;32303;32304;35770;35771;35772;35773;35774;35775;36568;36569;36570;36571;36572;36573;36574;36575;36576;36577;36578;36579;40733;40734;40735;40736;40737;40738;40739;40740;40741;40742;40743;40744;40745;40746;40747;40748;40749;40750;40751;40752;40753;40754;40755;40756;40757;40758;40759;40760;40761;45926;45927;45928;45929;45930;45931;45932;45933;45934;45935;45936;45937;45938;45939;45940;45941;45942;45943;45944;45945;45946;45947;46925;46926;46927;46928;46929;46930;46931;46932;46933;46934;46935;46936;46937;46938;46939</t>
  </si>
  <si>
    <t>2302;2303;2304;3033;3034;3035;3036;3037;3038;3039;3040;5182;5183;5184;5414;5415;5416;5417;5418;5419;5420;5421;5422;5488;5489;5490;5491;6632;6633;6634;6753;6754;6755;6756;6757;6886;6887;6888;7373;7374;7375;7378;7379;7380;7381;7382;7383;7384;7385;7386;7387;10132;10133;10134;10135;10136;10137;10138;10139;10140;10141;10723;10724;10725;11020;13067;13068;13069;13071;13072;13073;13430;13431;13432;13433;13434;13435;13436;13437;13438;14146;14147;14148;14167;14168;14169;14170;14216;14217;15284;15285;15286;15287;15288;15289;15290;15291;15292;15516;15517;15518;15519;15520;15521;15522;15523;15524;15525;15526;15527;15782;17355;17356;17357;17731;17732;17733;20228;20229;20230;20231;20232;20233;20234;20235;20236;20237;20238;20239;20240;20241;22977;22978;22979;22980;23428;23429;23430;23431;23432</t>
  </si>
  <si>
    <t>2304;3039;5184;5420;5491;6634;6757;6886;7375;7382;10138;10724;11020;13069;13072;13437;14147;14167;14217;15284;15517;15782;17357;17732;20228;20240;22977;23432</t>
  </si>
  <si>
    <t>Q8IC40</t>
  </si>
  <si>
    <t>PF07_0010</t>
  </si>
  <si>
    <t>tr|Q8IC40|Q8IC40_PLAF7 Uncharacterized protein OS=Plasmodium falciparum (isolate 3D7) OX=36329 GN=PF3D7_0703000 PE=4 SV=1</t>
  </si>
  <si>
    <t>481;2698</t>
  </si>
  <si>
    <t>492;2755</t>
  </si>
  <si>
    <t>5201;5202;5203;5204;29539;29540</t>
  </si>
  <si>
    <t>2652;14488;14489</t>
  </si>
  <si>
    <t>2652;14489</t>
  </si>
  <si>
    <t>Q8IC43</t>
  </si>
  <si>
    <t>PF07_0007</t>
  </si>
  <si>
    <t>tr|Q8IC43|Q8IC43_PLAF7 Small exported membrane protein 1 OS=Plasmodium falciparum (isolate 3D7) OX=36329 GN=PF3D7_0702400 PE=4 SV=1</t>
  </si>
  <si>
    <t>1590;3707</t>
  </si>
  <si>
    <t>1620;3781</t>
  </si>
  <si>
    <t>16783;16784;16785;16786;16787;16788;16789;16790;16791;16792;16793;16794;16795;16796;16797;40504;40505;40506</t>
  </si>
  <si>
    <t>7923;7924;7925;7926;20159</t>
  </si>
  <si>
    <t>7925;20159</t>
  </si>
  <si>
    <t>Q8ID24</t>
  </si>
  <si>
    <t>PF13_0358</t>
  </si>
  <si>
    <t>tr|Q8ID24|Q8ID24_PLAF7 Mitochondrial import inner membrane translocase subunit TIM9, putative OS=Plasmodium falciparum (isolate 3D7) OX=36329 GN=PF3D7_1368600 PE=4 SV=1</t>
  </si>
  <si>
    <t>40;746;1042;3251</t>
  </si>
  <si>
    <t>40;763;1065;3316</t>
  </si>
  <si>
    <t>580;581;582;583;584;585;586;587;8049;8050;8051;11200;11201;11202;11203;11204;11205;11206;11207;11208;11209;11210;35072;35073;35074;35075;35076;35077;35078;35079;35080;35081;35082</t>
  </si>
  <si>
    <t>334;335;336;3915;3916;3917;5317;5318;5319;17017;17018;17019</t>
  </si>
  <si>
    <t>336;3916;5318;17019</t>
  </si>
  <si>
    <t>Q8ID28</t>
  </si>
  <si>
    <t>MAL13P1.343</t>
  </si>
  <si>
    <t>tr|Q8ID28|Q8ID28_PLAF7 26S proteasome regulatory subunit RPN11, putative OS=Plasmodium falciparum (isolate 3D7) OX=36329 GN=PF3D7_1368100 PE=4 SV=1</t>
  </si>
  <si>
    <t>3161;3385;3574</t>
  </si>
  <si>
    <t>3224;3454;3643</t>
  </si>
  <si>
    <t>34171;34172;34173;34174;34175;34176;36499;36500;36501;36502;36503;36504;36505;36506;36507;36508;36509;39091;39092;39093;39094;39095;39096;39097;39098;39099</t>
  </si>
  <si>
    <t>16606;16607;17712;17713;19485;19486;19487;19488;19489;19490</t>
  </si>
  <si>
    <t>16606;17712;19489</t>
  </si>
  <si>
    <t>Q8ID39</t>
  </si>
  <si>
    <t>Uncharacterized protein MAL13P1.336</t>
  </si>
  <si>
    <t>MAL13P1.336</t>
  </si>
  <si>
    <t>sp|Q8ID39|Y13P2_PLAF7 Uncharacterized protein MAL13P1.336 OS=Plasmodium falciparum (isolate 3D7) OX=36329 GN=MAL13P1.336 PE=1 SV=1</t>
  </si>
  <si>
    <t>919;1000;1322;1689;2364;3642;3813;3962</t>
  </si>
  <si>
    <t>940;1023;1349;1719;2412;3712;3891;4040</t>
  </si>
  <si>
    <t>9750;9751;9752;9753;9754;9755;9756;9757;9758;9759;9760;9761;9762;9763;9764;9765;9766;10675;10676;10677;10678;10679;10680;10681;10682;10683;14074;14075;14076;17792;17793;17794;17795;17796;17797;26448;26449;26450;26451;26452;26453;26454;26455;26456;26457;26458;26459;26460;26461;39794;39795;39796;39797;39798;39799;39800;42255;42256;42257;42258;42259;42260;42261;42262;42263;42264;42265;44676;44677;44678;44679;44680;44681;44682;44683;44684;44685;44686;44687</t>
  </si>
  <si>
    <t>4692;4693;4694;4695;4696;4697;4698;4699;4700;4701;4702;4703;5089;5090;5091;6692;6693;8334;13114;13115;13116;13117;13118;13119;13120;13121;19794;19795;19796;19797;20989;20990;20991;20992;20993;20994;20995;20996;22393;22394;22395;22396;22397;22398;22399</t>
  </si>
  <si>
    <t>4693;5091;6692;8334;13116;19795;20989;22398</t>
  </si>
  <si>
    <t>Q8ID43</t>
  </si>
  <si>
    <t>Nucleoside diphosphate kinase</t>
  </si>
  <si>
    <t>PF13_0349</t>
  </si>
  <si>
    <t>tr|Q8ID43|Q8ID43_PLAF7 Nucleoside diphosphate kinase OS=Plasmodium falciparum (isolate 3D7) OX=36329 GN=PF3D7_1366500 PE=1 SV=1</t>
  </si>
  <si>
    <t>30;770;1167;1702;1857;2168;2877;3164</t>
  </si>
  <si>
    <t>30;788;1193;1732;1890;2207;2938;3227</t>
  </si>
  <si>
    <t>418;419;420;421;422;423;424;425;426;427;428;429;430;431;432;8293;8294;8295;8296;8297;8298;8299;8300;8301;8302;8303;8304;8305;8306;8307;8308;12455;12456;12457;12458;12459;17926;17927;17928;17929;17930;17931;17932;17933;17934;17935;17936;17937;17938;17939;17940;20128;20129;20130;20131;20132;20133;20134;20135;20136;20137;20138;20139;20140;23973;23974;31152;31153;31154;31155;31156;31157;31158;31159;31160;31161;31162;31163;31164;31165;31166;31167;31168;31169;31170;31171;31172;31173;31174;31175;31176;31177;31178;34208;34209;34210;34211;34212;34213;34214;34215;34216;34217;34218;34219;34220;34221;34222;34223</t>
  </si>
  <si>
    <t>245;246;247;248;249;4012;4013;4014;4015;5968;5969;8382;8383;8384;8385;8386;8387;8388;8389;8390;9456;9457;9458;9459;9460;9461;9462;9463;9464;11348;11349;15218;15219;15220;15221;15222;15223;16621;16622;16623;16624;16625;16626;16627;16628;16629</t>
  </si>
  <si>
    <t>246;4014;5968;8385;9462;11349;15218;16627</t>
  </si>
  <si>
    <t>Q8ID85</t>
  </si>
  <si>
    <t>PF13_0330</t>
  </si>
  <si>
    <t>tr|Q8ID85|Q8ID85_PLAF7 RuvB-like helicase OS=Plasmodium falciparum (isolate 3D7) OX=36329 GN=PF3D7_1362200 PE=3 SV=1</t>
  </si>
  <si>
    <t>77;100;1161;3520;3740;4033</t>
  </si>
  <si>
    <t>77;101;1187;3589;3816;4112</t>
  </si>
  <si>
    <t>968;969;970;971;972;973;974;975;976;1232;1233;1234;12418;12419;12420;12421;12422;12423;12424;12425;38562;38563;38564;40823;40824;40825;40826;40827;40828;40829;40830;40831;45331;45332;45333</t>
  </si>
  <si>
    <t>546;547;548;549;550;551;552;677;5939;5940;5941;19234;19235;19236;20255;22645;22646</t>
  </si>
  <si>
    <t>549;677;5941;19236;20255;22645</t>
  </si>
  <si>
    <t>Q8IDB0</t>
  </si>
  <si>
    <t>PF13_0316</t>
  </si>
  <si>
    <t>tr|Q8IDB0|Q8IDB0_PLAF7 40S ribosomal protein S15 OS=Plasmodium falciparum (isolate 3D7) OX=36329 GN=PF3D7_1358800 PE=1 SV=1</t>
  </si>
  <si>
    <t>146;479;1142;1143;1197;1683;1719;1915;3019</t>
  </si>
  <si>
    <t>153;490;1168;1169;1223;1713;1750;1949;3080</t>
  </si>
  <si>
    <t>1757;1758;1759;1760;1761;1762;1763;1764;1765;5167;5168;5169;5170;5171;5172;5173;5174;5175;5176;5177;5178;5179;5180;5181;5182;5183;12254;12255;12256;12257;12258;12259;12260;12261;12262;12263;12264;12265;12266;12267;12268;12269;12270;12271;12272;12273;12274;12275;12276;12277;12278;12279;12280;12281;12282;12742;12743;12744;12745;12746;12747;12748;12749;12750;12751;12752;12753;12754;12755;12756;12757;12758;12759;17710;17711;17712;17713;17714;17715;17716;17717;17718;17719;17720;17721;17722;18172;20799;20800;20801;20802;20803;20804;20805;20806;20807;20808;20809;20810;32628;32629;32630;32631;32632;32633;32634;32635;32636;32637;32638;32639;32640;32641;32642;32643;32644;32645;32646;32647;32648;32649;32650;32651;32652;32653;32654;32655;32656;32657;32658;32659;32660;32661;32662</t>
  </si>
  <si>
    <t>950;951;2638;2639;2640;2641;2642;2643;2644;2645;2646;2647;5856;5857;5858;5859;5860;5861;5862;5863;5864;5865;5866;5867;5868;5869;5870;5871;5872;5873;5874;5875;6091;6092;6093;6094;6095;6096;8302;8303;8304;8305;8306;8481;9754;15935;15936;15937;15938;15939;15940;15941;15942;15943;15944;15945;15946;15947;15948;15949;15950;15951;15952;15953</t>
  </si>
  <si>
    <t>950;2645;5862;5868;6096;8306;8481;9754;15935</t>
  </si>
  <si>
    <t>Q8IDB7</t>
  </si>
  <si>
    <t>PF13_0315</t>
  </si>
  <si>
    <t>tr|Q8IDB7|Q8IDB7_PLAF7 CUGBP Elav-like family member 1 OS=Plasmodium falciparum (isolate 3D7) OX=36329 GN=PF3D7_1359400 PE=4 SV=1</t>
  </si>
  <si>
    <t>3604;3609;4210</t>
  </si>
  <si>
    <t>3673;3678;4291</t>
  </si>
  <si>
    <t>39436;39437;39438;39439;39440;39441;39442;39443;39444;39445;39446;39447;39474;39475;39476;39477;39478;39479;39480;47254;47255;47256;47257;47258;47259</t>
  </si>
  <si>
    <t>19646;19647;19648;19649;19664;19665;19666;19667;19668;19669;23564;23565;23566;23567;23568;23569</t>
  </si>
  <si>
    <t>19646;19666;23567</t>
  </si>
  <si>
    <t>Q8IDD8</t>
  </si>
  <si>
    <t>PF13_0302</t>
  </si>
  <si>
    <t>tr|Q8IDD8|Q8IDD8_PLAF7 Phosphatase 2A regulatory subunit-related protein, putative OS=Plasmodium falciparum (isolate 3D7) OX=36329 GN=PF3D7_1356400 PE=4 SV=1</t>
  </si>
  <si>
    <t>2134;2641;2766</t>
  </si>
  <si>
    <t>2169;2696;2825</t>
  </si>
  <si>
    <t>23446;23447;23448;29034;29035;29036;30152;30153;30154;30155</t>
  </si>
  <si>
    <t>11116;11117;14276;14742</t>
  </si>
  <si>
    <t>11117;14276;14742</t>
  </si>
  <si>
    <t>Q8IDE6</t>
  </si>
  <si>
    <t>PF13_0295</t>
  </si>
  <si>
    <t>tr|Q8IDE6|Q8IDE6_PLAF7 PhIL1 interacting protein PIP1 OS=Plasmodium falciparum (isolate 3D7) OX=36329 GN=PF3D7_1355600 PE=4 SV=1</t>
  </si>
  <si>
    <t>376;438;476;1610;1925;1983;2113;3339;3340;3601</t>
  </si>
  <si>
    <t>386;449;487;1640;1959;2018;2148;3406;3407;3670</t>
  </si>
  <si>
    <t>4159;4160;4161;4162;4163;4164;4755;4756;4757;4758;4759;4760;4761;4762;4763;5141;5142;5143;5144;5145;5146;17013;17014;17015;17016;21034;21035;21036;21037;21038;21039;21040;21041;21042;21043;21044;21045;21046;21047;21048;21049;21050;21663;21664;21665;21666;23257;23258;36026;36027;36028;36029;36030;36031;36032;36033;36034;36035;36036;36037;36038;36039;39390;39391;39392;39393;39394;39395;39396;39397;39398;39399;39400;39401;39402;39403;39404;39405;39406;39407;39408;39409</t>
  </si>
  <si>
    <t>2206;2207;2208;2434;2435;2436;2437;2438;2439;2440;2625;2626;8025;8026;8027;9977;9978;9979;9980;9981;9982;9983;10256;10257;11030;17473;17474;17475;19613;19614;19615;19616;19617;19618;19619;19620;19621;19622;19623;19624;19625;19626</t>
  </si>
  <si>
    <t>2208;2434;2626;8027;9977;10257;11030;17473;17474;19618</t>
  </si>
  <si>
    <t>Q8IDH5</t>
  </si>
  <si>
    <t>PF13_0272</t>
  </si>
  <si>
    <t>tr|Q8IDH5|Q8IDH5_PLAF7 Thioredoxin-related protein, putative OS=Plasmodium falciparum (isolate 3D7) OX=36329 GN=PF3D7_1352500 PE=4 SV=1</t>
  </si>
  <si>
    <t>1350;1366;2372;3766</t>
  </si>
  <si>
    <t>1377;1393;2420;3844</t>
  </si>
  <si>
    <t>14323;14324;14325;14326;14327;14328;14329;14330;14331;14332;14333;14334;14335;14473;14474;14475;14476;14477;14478;14479;14480;14481;26560;26561;26562;26563;26564;26565;26566;41093;41094;41095;41096;41097;41098;41099;41100</t>
  </si>
  <si>
    <t>6802;6803;6804;6805;6880;13173;13174;13175;20377;20378</t>
  </si>
  <si>
    <t>6803;6880;13173;20378</t>
  </si>
  <si>
    <t>Q8IDI5</t>
  </si>
  <si>
    <t>PF13_0268</t>
  </si>
  <si>
    <t>tr|Q8IDI5|Q8IDI5_PLAF7 60S ribosomal protein L17, putative OS=Plasmodium falciparum (isolate 3D7) OX=36329 GN=PF3D7_1351400 PE=1 SV=1</t>
  </si>
  <si>
    <t>985;1540;3274;4134</t>
  </si>
  <si>
    <t>1008;1570;3339;4213</t>
  </si>
  <si>
    <t>10552;10553;10554;10555;16187;16188;16189;16190;16191;35332;35333;35334;35335;35336;35337;35338;35339;35340;35341;35342;35343;35344;35345;46517;46518;46519;46520;46521;46522;46523;46524;46525;46526;46527;46528;46529;46530;46531</t>
  </si>
  <si>
    <t>5030;5031;7624;7625;17162;17163;17164;17165;17166;17167;17168;17169;17170;17171;17172;23235;23236;23237</t>
  </si>
  <si>
    <t>5031;7624;17172;23236</t>
  </si>
  <si>
    <t>Q8IDK6</t>
  </si>
  <si>
    <t>PfTKL-3</t>
  </si>
  <si>
    <t>tr|Q8IDK6|Q8IDK6_PLAF7 Tyrosine kinase-like protein OS=Plasmodium falciparum (isolate 3D7) OX=36329 GN=PF3D7_1349300 PE=4 SV=1</t>
  </si>
  <si>
    <t>1002;1532;1949;2884</t>
  </si>
  <si>
    <t>1025;1562;1983;2945</t>
  </si>
  <si>
    <t>10694;10695;10696;10697;10698;10699;10700;16125;16126;16127;16128;16129;16130;16131;16132;16133;21306;21307;21308;21309;21310;21311;21312;21313;21314;31227;31228;31229;31230</t>
  </si>
  <si>
    <t>5096;5097;5098;7593;7594;7595;10108;10109;10110;10111;15247;15248;15249</t>
  </si>
  <si>
    <t>5098;7594;10108;15248</t>
  </si>
  <si>
    <t>Q8IDK7</t>
  </si>
  <si>
    <t>PF13_0257</t>
  </si>
  <si>
    <t>tr|Q8IDK7|Q8IDK7_PLAF7 Glutamate--tRNA ligase, putative OS=Plasmodium falciparum (isolate 3D7) OX=36329 GN=PF3D7_1349200 PE=3 SV=1</t>
  </si>
  <si>
    <t>204;1802;2516;3537</t>
  </si>
  <si>
    <t>212;1835;2566;3606</t>
  </si>
  <si>
    <t>2473;2474;19102;19103;19104;19105;19106;27838;27839;27840;27841;27842;27843;27844;27845;27846;27847;27848;27849;38697;38698;38699;38700;38701;38702;38703;38704;38705;38706;38707;38708</t>
  </si>
  <si>
    <t>1323;8884;8885;8886;13729;19290;19291;19292;19293</t>
  </si>
  <si>
    <t>1323;8884;13729;19293</t>
  </si>
  <si>
    <t>Q8IDN4</t>
  </si>
  <si>
    <t>MAL13P1.233</t>
  </si>
  <si>
    <t>tr|Q8IDN4|Q8IDN4_PLAF7 DNA/RNA-binding protein Alba 2 OS=Plasmodium falciparum (isolate 3D7) OX=36329 GN=PF3D7_1346300 PE=4 SV=1</t>
  </si>
  <si>
    <t>86;889;2316;3750</t>
  </si>
  <si>
    <t>87;910;2364;3826</t>
  </si>
  <si>
    <t>1092;1093;1094;1095;1096;1097;1098;9490;9491;9492;9493;9494;9495;9496;9497;9498;9499;9500;9501;9502;26026;26027;26028;26029;26030;26031;26032;26033;40929;40930;40931;40932;40933</t>
  </si>
  <si>
    <t>601;602;4566;4567;4568;4569;12944;12945;20294</t>
  </si>
  <si>
    <t>601;4569;12945;20294</t>
  </si>
  <si>
    <t>Q8IDN7</t>
  </si>
  <si>
    <t>MAL13P1.230</t>
  </si>
  <si>
    <t>tr|Q8IDN7|Q8IDN7_PLAF7 Dynactin subunit 2, putative OS=Plasmodium falciparum (isolate 3D7) OX=36329 GN=PF3D7_1346000 PE=4 SV=1</t>
  </si>
  <si>
    <t>386;428;461;578;673;804;1186;1426;1513;1661;2000;2275;2276;2576;3654</t>
  </si>
  <si>
    <t>396;439;472;595;690;824;1212;1453;1543;1691;2035;2323;2324;2627;3725</t>
  </si>
  <si>
    <t>4262;4263;4264;4265;4706;4707;4708;4709;4710;4711;4950;4951;4952;4953;4954;4955;4956;4957;4958;6302;6303;6304;7279;7280;7281;7282;7283;7284;8650;8651;8652;8653;8654;8655;8656;8657;12629;12630;12631;12632;12633;12634;15089;15090;15091;15092;15093;15094;15095;15096;15988;15989;15990;15991;15992;15993;15994;15995;15996;15997;15998;15999;17494;17495;17496;21953;21954;21955;21956;21957;21958;21959;25647;25648;25649;25650;25651;25652;25653;25654;28397;28398;28399;28400;28401;28402;28403;28404;28405;39905;39906;39907;39908;39909;39910;39911;39912</t>
  </si>
  <si>
    <t>2240;2412;2413;2536;2537;2538;3087;3088;3089;3090;3536;4163;4164;6044;6045;7175;7176;7544;7545;7546;7547;7548;8225;10434;10435;12757;12758;12759;13974;13975;13976;13977;13978;13979;13980;19869;19870;19871;19872</t>
  </si>
  <si>
    <t>2240;2413;2538;3090;3536;4164;6045;7175;7547;8225;10434;12757;12759;13979;19869</t>
  </si>
  <si>
    <t>Q8IDR9</t>
  </si>
  <si>
    <t>PF13_0228</t>
  </si>
  <si>
    <t>tr|Q8IDR9|Q8IDR9_PLAF7 40S ribosomal protein S6 OS=Plasmodium falciparum (isolate 3D7) OX=36329 GN=PF3D7_1342000 PE=1 SV=1</t>
  </si>
  <si>
    <t>1072;1251;1419;1686;1945;2154;2992;3148;3149</t>
  </si>
  <si>
    <t>1096;1277;1446;1716;1979;2191;3053;3211;3212</t>
  </si>
  <si>
    <t>11482;11483;11484;11485;11486;11487;11488;11489;11490;11491;13283;13284;13285;13286;13287;13288;13289;13290;13291;13292;13293;13294;13295;13296;13297;13298;13299;15005;15006;15007;15008;15009;15010;15011;15012;15013;15014;15015;17751;17752;17753;17754;17755;17756;17757;17758;17759;17760;17761;17762;17763;17764;17765;17766;17767;17768;17769;17770;17771;17772;17773;17774;17775;17776;17777;17778;17779;17780;17781;17782;17783;21273;21274;21275;23822;23823;23824;23825;23826;23827;23828;23829;23830;32321;32322;32323;32324;32325;32326;32327;32328;32329;32330;32331;32332;32333;34021;34022;34023;34024;34025;34026;34027;34028;34029;34030;34031;34032;34033;34034;34035;34036;34037;34038;34039;34040;34041;34042;34043;34044;34045;34046;34047;34048;34049;34050;34051;34052;34053;34054;34055;34056;34057;34058;34059;34060;34061;34062;34063;34064;34065</t>
  </si>
  <si>
    <t>5453;5454;5455;5456;6301;6302;6303;6304;6305;6306;6307;7143;7144;7145;8317;8318;8319;8320;8321;8322;8323;8324;8325;8326;8327;8328;8329;8330;8331;10095;10096;11276;11277;11278;15788;15789;15790;15791;15792;15793;15794;15795;15796;15797;16538;16539;16540;16541;16542;16543;16544;16545;16546;16547;16548;16549;16550;16551;16552;16553;16554;16555;16556;16557;16558;16559</t>
  </si>
  <si>
    <t>5453;6307;7145;8320;10095;11277;15791;16556;16559</t>
  </si>
  <si>
    <t>Q8IDS0</t>
  </si>
  <si>
    <t>PF13_0227</t>
  </si>
  <si>
    <t>tr|Q8IDS0|Q8IDS0_PLAF7 V-type proton ATPase subunit D, putative OS=Plasmodium falciparum (isolate 3D7) OX=36329 GN=PF3D7_1341900 PE=4 SV=1</t>
  </si>
  <si>
    <t>1064;1616</t>
  </si>
  <si>
    <t>1087;1646</t>
  </si>
  <si>
    <t>11393;11394;11395;11396;11397;11398;11399;11400;11401;11402;11403;11404;11405;11406;17045;17046;17047;17048;17049;17050;17051</t>
  </si>
  <si>
    <t>5405;5406;5407;5408;5409;5410;5411;5412;5413;8035</t>
  </si>
  <si>
    <t>5413;8035</t>
  </si>
  <si>
    <t>Q8IDS6</t>
  </si>
  <si>
    <t>60S ribosomal protein L18a</t>
  </si>
  <si>
    <t>PF13_0224</t>
  </si>
  <si>
    <t>tr|Q8IDS6|Q8IDS6_PLAF7 60S ribosomal protein L18a OS=Plasmodium falciparum (isolate 3D7) OX=36329 GN=PF3D7_1341200 PE=1 SV=1</t>
  </si>
  <si>
    <t>681;1342;1578;3321</t>
  </si>
  <si>
    <t>698;1369;1608;3388</t>
  </si>
  <si>
    <t>7382;7383;7384;7385;7386;7387;7388;7389;7390;7391;7392;7393;14243;14244;14245;16605;16606;16607;16608;16609;16610;16611;16612;16613;16614;16615;16616;35823;35824;35825;35826;35827;35828;35829;35830;35831;35832;35833;35834</t>
  </si>
  <si>
    <t>3589;3590;3591;3592;3593;3594;3595;3596;3597;3598;3599;6769;6770;7842;7843;7844;7845;7846;7847;17382;17383;17384;17385;17386;17387;17388;17389;17390</t>
  </si>
  <si>
    <t>3589;6769;7846;17388</t>
  </si>
  <si>
    <t>Q8IDW4</t>
  </si>
  <si>
    <t>PF13_0204</t>
  </si>
  <si>
    <t>tr|Q8IDW4|Q8IDW4_PLAF7 Nuclear movement protein, putative OS=Plasmodium falciparum (isolate 3D7) OX=36329 GN=PF3D7_1336800 PE=4 SV=1</t>
  </si>
  <si>
    <t>118;129;2122;2206;2816;3568</t>
  </si>
  <si>
    <t>121;134;2157;2249;2875;3637</t>
  </si>
  <si>
    <t>1460;1461;1462;1463;1575;1576;1577;1578;1579;23348;23349;23350;23351;23352;23353;23354;23355;23356;24368;24369;24370;24371;24372;24373;24374;24375;24376;24377;24378;30638;30639;30640;30641;39032;39033;39034;39035</t>
  </si>
  <si>
    <t>794;850;851;852;11064;11065;11066;11512;11513;14996;19456</t>
  </si>
  <si>
    <t>794;852;11064;11513;14996;19456</t>
  </si>
  <si>
    <t>Q8IDW7</t>
  </si>
  <si>
    <t>MAL13P1.182</t>
  </si>
  <si>
    <t>tr|Q8IDW7|Q8IDW7_PLAF7 RanBPM and CLTH-like protein, putative OS=Plasmodium falciparum (isolate 3D7) OX=36329 GN=PF3D7_1336400 PE=4 SV=1</t>
  </si>
  <si>
    <t>864;1355;2874</t>
  </si>
  <si>
    <t>884;1382;2935</t>
  </si>
  <si>
    <t>9192;9193;9194;9195;9196;9197;14367;14368;14369;14370;14371;14372;31124;31125;31126</t>
  </si>
  <si>
    <t>4388;6830;6831;6832;15207;15208</t>
  </si>
  <si>
    <t>4388;6832;15207</t>
  </si>
  <si>
    <t>Q8IE09</t>
  </si>
  <si>
    <t>PF13_0171</t>
  </si>
  <si>
    <t>tr|Q8IE09|Q8IE09_PLAF7 60S ribosomal protein L23, putative OS=Plasmodium falciparum (isolate 3D7) OX=36329 GN=PF3D7_1331800 PE=1 SV=1</t>
  </si>
  <si>
    <t>605;1202;1970;2024;3902</t>
  </si>
  <si>
    <t>622;1228;2005;2059;3980</t>
  </si>
  <si>
    <t>6557;6558;6559;6560;6561;6562;6563;6564;6565;12790;12791;12792;12793;12794;12795;12796;12797;12798;12799;12800;12801;12802;12803;12804;12805;12806;12807;21525;22234;22235;22236;22237;22238;22239;22240;22241;22242;22243;22244;22245;43958;43959;43960;43961;43962;43963;43964;43965;43966;43967;43968;43969</t>
  </si>
  <si>
    <t>3207;3208;3209;3210;3211;6103;6104;6105;6106;6107;6108;6109;6110;6111;6112;6113;10205;10545;22015;22016;22017;22018;22019;22020;22021;22022</t>
  </si>
  <si>
    <t>3209;6108;10205;10545;22015</t>
  </si>
  <si>
    <t>Q8IE50</t>
  </si>
  <si>
    <t>MAL13P1.148</t>
  </si>
  <si>
    <t>tr|Q8IE50|Q8IE50_PLAF7 Myosin F, putative OS=Plasmodium falciparum (isolate 3D7) OX=36329 GN=PF3D7_1329100 PE=3 SV=1</t>
  </si>
  <si>
    <t>726;1382;1819;2553;3377</t>
  </si>
  <si>
    <t>743;1409;1852;2603;3445</t>
  </si>
  <si>
    <t>7843;7844;7845;7846;7847;14604;14605;14606;14607;14608;19280;19281;19282;19283;19284;19285;19286;19287;28179;28180;28181;28182;28183;36379;36380;36381;36382;36383;36384</t>
  </si>
  <si>
    <t>3835;6933;8971;13869;13870;17640</t>
  </si>
  <si>
    <t>3835;6933;8971;13870;17640</t>
  </si>
  <si>
    <t>Q8IE66</t>
  </si>
  <si>
    <t>malate dehydrogenase</t>
  </si>
  <si>
    <t>tr|Q8IE66|Q8IE66_PLAF7 Lactate dehydrogenase, putative OS=Plasmodium falciparum (isolate 3D7) OX=36329 GN=PF3D7_1325200 PE=3 SV=1</t>
  </si>
  <si>
    <t>91;1317;2521;2522;3932;4030</t>
  </si>
  <si>
    <t>92;1344;2571;2572;4010;4109</t>
  </si>
  <si>
    <t>1130;1131;1132;1133;1134;1135;1136;14032;14033;14034;14035;27885;27886;27887;27888;27889;27890;27891;27892;27893;27894;27895;44297;44298;44299;44300;44301;44302;44303;44304;44305;44306;44307;44308;44309;44310;44311;44312;44313;44314;44315;45302;45303;45304;45305;45306;45307;45308;45309;45310;45311;45312;45313;45314;45315</t>
  </si>
  <si>
    <t>614;615;616;617;618;6675;6676;13739;13740;13741;13742;13743;13744;13745;13746;13747;22199;22200;22201;22202;22203;22204;22205;22206;22632;22633;22634;22635</t>
  </si>
  <si>
    <t>614;6676;13744;13746;22205;22632</t>
  </si>
  <si>
    <t>Q8IE71</t>
  </si>
  <si>
    <t>PF13_0139</t>
  </si>
  <si>
    <t>tr|Q8IE71|Q8IE71_PLAF7 Uncharacterized protein OS=Plasmodium falciparum (isolate 3D7) OX=36329 GN=PF3D7_1324600 PE=4 SV=1</t>
  </si>
  <si>
    <t>1452;2476;3688;4073</t>
  </si>
  <si>
    <t>1480;2526;3761;4152</t>
  </si>
  <si>
    <t>15354;15355;15356;15357;15358;27411;27412;27413;27414;27415;27416;27417;27418;40263;40264;40265;40266;40267;45838;45839;45840;45841;45842;45843;45844;45845</t>
  </si>
  <si>
    <t>7278;7279;7280;13546;13547;20022;22935</t>
  </si>
  <si>
    <t>7278;13546;20022;22935</t>
  </si>
  <si>
    <t>Q8IE82</t>
  </si>
  <si>
    <t>PF13_0132</t>
  </si>
  <si>
    <t>tr|Q8IE82|Q8IE82_PLAF7 60S ribosomal protein L23 OS=Plasmodium falciparum (isolate 3D7) OX=36329 GN=PF3D7_1323400 PE=1 SV=1</t>
  </si>
  <si>
    <t>2006;2519;3935;4087</t>
  </si>
  <si>
    <t>2041;2569;4013;4166</t>
  </si>
  <si>
    <t>22012;22013;22014;22015;22016;22017;22018;22019;22020;22021;22022;22023;22024;22025;22026;22027;22028;22029;22030;22031;22032;22033;22034;22035;22036;22037;22038;22039;22040;22041;22042;22043;22044;27868;27869;27870;27871;27872;27873;27874;27875;27876;27877;44353;44354;44355;44356;44357;44358;44359;44360;44361;44362;44363;44364;44365;44366;44367;44368;44369;44370;44371;44372;44373;44374;44375;44376;44377;44378;44379;44380;44381;46002;46003;46004;46005;46006;46007;46008;46009;46010;46011;46012;46013;46014;46015;46016;46017;46018;46019;46020;46021;46022;46023;46024;46025</t>
  </si>
  <si>
    <t>10455;10456;10457;10458;10459;10460;10461;10462;10463;10464;10465;10466;10467;10468;10469;10470;10471;10472;10473;10474;10475;10476;10477;10478;10479;10480;13733;13734;13735;13736;13737;22222;22223;22224;22225;22226;22227;22228;22229;22230;22231;22232;22233;22234;22235;22236;22237;22238;22239;22240;22241;22242;22243;22244;22245;22997;22998;22999;23000;23001;23002;23003;23004</t>
  </si>
  <si>
    <t>10458;13734;22226;23003</t>
  </si>
  <si>
    <t>Q8IE84</t>
  </si>
  <si>
    <t>PF13_0130</t>
  </si>
  <si>
    <t>tr|Q8IE84|Q8IE84_PLAF7 V-type proton ATPase subunit G, putative OS=Plasmodium falciparum (isolate 3D7) OX=36329 GN=PF3D7_1323200 PE=4 SV=1</t>
  </si>
  <si>
    <t>29;494;590;1217;2482;4012</t>
  </si>
  <si>
    <t>29;505;607;1243;2532;4090;4091</t>
  </si>
  <si>
    <t>405;406;407;408;409;410;411;412;413;414;415;416;417;5321;5322;5323;5324;5325;5326;5327;5328;5329;5330;5331;5332;5333;5334;5335;5336;5337;5338;6415;6416;6417;6418;6419;6420;6421;6422;6423;6424;6425;6426;6427;6428;6429;6430;12939;12940;12941;12942;12943;12944;12945;12946;12947;12948;12949;12950;12951;12952;12953;12954;12955;27468;27469;27470;27471;27472;27473;27474;27475;27476;45131;45132;45133;45134;45135;45136;45137</t>
  </si>
  <si>
    <t>239;240;241;242;243;244;2694;2695;2696;3135;3136;3137;3138;3139;3140;3141;3142;3143;3144;3145;6161;6162;6163;6164;6165;6166;6167;6168;6169;13565;13566;13567;13568;13569;22562;22563;22564;22565;22566;22567;22568;22569;22570</t>
  </si>
  <si>
    <t>244;2695;3139;6161;13566;22567</t>
  </si>
  <si>
    <t>Q8IE85</t>
  </si>
  <si>
    <t>PF13_0129</t>
  </si>
  <si>
    <t>tr|Q8IE85|Q8IE85_PLAF7 60S ribosomal protein L6, putative OS=Plasmodium falciparum (isolate 3D7) OX=36329 GN=PF3D7_1323100 PE=1 SV=1</t>
  </si>
  <si>
    <t>109;3898</t>
  </si>
  <si>
    <t>111;3976</t>
  </si>
  <si>
    <t>1340;1341;1342;1343;1344;1345;1346;1347;1348;1349;1350;43923;43924;43925;43926;43927;43928;43929;43930;43931;43932;43933;43934;43935;43936;43937</t>
  </si>
  <si>
    <t>750;751;752;753;754;755;21996;21997;21998;21999;22000</t>
  </si>
  <si>
    <t>754;21997</t>
  </si>
  <si>
    <t>Q8IEA6</t>
  </si>
  <si>
    <t>PF13_0121</t>
  </si>
  <si>
    <t>tr|Q8IEA6|Q8IEA6_PLAF7 Dihydrolipoyllysine-residue succinyltransferase component of 2-oxoglutarate dehydrogenase complex OS=Plasmodium falciparum (isolate 3D7) OX=36329 GN=PF3D7_1320800 PE=4 SV=1</t>
  </si>
  <si>
    <t>17;363;485;662;867;1822;1823;2545;2626;3147</t>
  </si>
  <si>
    <t>17;373;496;679;887;1855;1856;2595;2681;3210</t>
  </si>
  <si>
    <t>260;261;262;263;264;265;266;4045;4046;4047;4048;4049;4050;4051;4052;5234;5235;5236;5237;5238;5239;7232;7233;7234;7235;9241;9242;9243;9244;9245;9246;19304;19305;19306;19307;19308;19309;19310;19311;19312;19313;19314;19315;19316;19317;19318;28114;28115;28116;28117;28118;28119;28120;28121;28122;28123;28892;28893;28894;28895;28896;28897;28898;28899;28900;34015;34016;34017;34018;34019;34020</t>
  </si>
  <si>
    <t>170;171;172;173;2150;2658;2659;2660;2661;2662;2663;3510;3511;4410;4411;8982;8983;8984;8985;8986;8987;13837;13838;14226;14227;14228;14229;14230;14231;16535;16536;16537</t>
  </si>
  <si>
    <t>173;2150;2658;3510;4411;8986;8987;13838;14230;16536</t>
  </si>
  <si>
    <t>Q8IEB8</t>
  </si>
  <si>
    <t>MAL13P1.106</t>
  </si>
  <si>
    <t>tr|Q8IEB8|Q8IEB8_PLAF7 Uncharacterized protein OS=Plasmodium falciparum (isolate 3D7) OX=36329 GN=PF3D7_1319800 PE=4 SV=1</t>
  </si>
  <si>
    <t>1732;1865;3815</t>
  </si>
  <si>
    <t>1763;1899;3893</t>
  </si>
  <si>
    <t>18322;18323;18324;18325;18326;18327;18328;18329;18330;20228;20229;20230;20231;20232;20233;20234;20235;20236;20237;20238;20239;20240;20241;20242;20243;20244;20245;20246;20247;20248;42270;42271;42272;42273;42274;42275;42276;42277;42278;42279;42280;42281;42282;42283;42284;42285;42286</t>
  </si>
  <si>
    <t>8525;8526;8527;9502;9503;9504;9505;9506;9507;9508;9509;20998;20999;21000;21001</t>
  </si>
  <si>
    <t>8527;9502;21000</t>
  </si>
  <si>
    <t>Q8IEC6</t>
  </si>
  <si>
    <t>PF13_0104</t>
  </si>
  <si>
    <t>tr|Q8IEC6|Q8IEC6_PLAF7 Uncharacterized protein OS=Plasmodium falciparum (isolate 3D7) OX=36329 GN=PF3D7_1319000 PE=4 SV=1</t>
  </si>
  <si>
    <t>243;270;825;1931;3733;3831</t>
  </si>
  <si>
    <t>252;280;845;1965;3808;3909</t>
  </si>
  <si>
    <t>2895;2896;2897;2898;2899;2900;2901;2902;2903;2904;2905;3186;3187;3188;3189;3190;3191;3192;3193;3194;3195;3196;8840;8841;8842;8843;8844;8845;21095;21096;21097;21098;21099;21100;21101;21102;21103;21104;21105;21106;40724;40725;40726;40727;40728;40729;40730;40731;40732;42451;42452;42453;42454;42455;42456</t>
  </si>
  <si>
    <t>1571;1572;1573;1574;1575;1576;1577;1578;1579;1727;4233;4234;4235;4236;4237;4238;4239;10006;10007;10008;10009;10010;20225;20226;20227;21076;21077</t>
  </si>
  <si>
    <t>1574;1727;4236;10008;20226;21077</t>
  </si>
  <si>
    <t>Q8IED3</t>
  </si>
  <si>
    <t>PF13_0101</t>
  </si>
  <si>
    <t>tr|Q8IED3|Q8IED3_PLAF7 Uncharacterized protein OS=Plasmodium falciparum (isolate 3D7) OX=36329 GN=PF3D7_1318300 PE=4 SV=1</t>
  </si>
  <si>
    <t>791;3406</t>
  </si>
  <si>
    <t>810;3475</t>
  </si>
  <si>
    <t>8529;8530;8531;36754;36755;36756;36757</t>
  </si>
  <si>
    <t>4091;17810</t>
  </si>
  <si>
    <t>Q8IEF3</t>
  </si>
  <si>
    <t>PF13_0089</t>
  </si>
  <si>
    <t>tr|Q8IEF3|Q8IEF3_PLAF7 Kinase OS=Plasmodium falciparum (isolate 3D7) OX=36329 GN=PF3D7_1316100 PE=3 SV=1</t>
  </si>
  <si>
    <t>621;799;993;2193;2525;2675;3659;4120;4211</t>
  </si>
  <si>
    <t>638;818;1016;2234;2575;2731;3730;4199;4292</t>
  </si>
  <si>
    <t>6767;6768;6769;6770;6771;6772;6773;8606;8607;8608;8609;8610;10623;10624;10625;10626;10627;10628;10629;10630;10631;10632;24225;24226;24227;24228;24229;24230;24231;24232;24233;27923;27924;27925;27926;27927;27928;29325;29326;29327;29328;29329;39951;39952;39953;39954;46359;46360;47260</t>
  </si>
  <si>
    <t>3316;4129;4130;4131;5072;11457;13764;13765;13766;14401;14402;19886;23180;23570</t>
  </si>
  <si>
    <t>3316;4129;5072;11457;13765;14402;19886;23180;23570</t>
  </si>
  <si>
    <t>Q8IEK1</t>
  </si>
  <si>
    <t>MAL13P1.56</t>
  </si>
  <si>
    <t>tr|Q8IEK1|Q8IEK1_PLAF7 M1-family alanyl aminopeptidase OS=Plasmodium falciparum (isolate 3D7) OX=36329 GN=PF3D7_1311800 PE=1 SV=1</t>
  </si>
  <si>
    <t>1839;1840</t>
  </si>
  <si>
    <t>1872;1873</t>
  </si>
  <si>
    <t>19587;19588;19589;19590;19591;19592;19593;19594;19595;19596;19597;19598;19599;19600;19601;19602;19603;19604;19605;19606;19607;19608;19609;19610;19611;19612;19613</t>
  </si>
  <si>
    <t>9129;9130;9131;9132;9133;9134;9135;9136</t>
  </si>
  <si>
    <t>9130;9131</t>
  </si>
  <si>
    <t>Q8IEK3</t>
  </si>
  <si>
    <t>PF13_0063</t>
  </si>
  <si>
    <t>tr|Q8IEK3|Q8IEK3_PLAF7 26S protease regulatory subunit 7, putative OS=Plasmodium falciparum (isolate 3D7) OX=36329 GN=PF3D7_1311500 PE=3 SV=2</t>
  </si>
  <si>
    <t>412;898;1247;2124;3036;3442;3818</t>
  </si>
  <si>
    <t>True;True;False;True;True;True;True</t>
  </si>
  <si>
    <t>423;919;1273;2159;3097;3511;3896</t>
  </si>
  <si>
    <t>4533;4534;4535;4536;4537;4538;4539;4540;4541;4542;4543;4544;4545;4546;4547;4548;9581;9582;9583;9584;9585;9586;13242;13243;13244;13245;13246;13247;13248;13249;13250;23373;23374;23375;23376;32836;32837;32838;32839;32840;32841;32842;32843;32844;32845;32846;32847;37718;37719;37720;37721;37722;37723;37724;37725;42303;42304;42305;42306;42307;42308;42309</t>
  </si>
  <si>
    <t>2350;2351;2352;4628;4629;4630;4631;6289;6290;6291;6292;6293;6294;6295;11076;16030;16031;16032;16033;16034;16035;16036;18828;21008;21009;21010</t>
  </si>
  <si>
    <t>2352;4629;6292;11076;16033;18828;21009</t>
  </si>
  <si>
    <t>Q8IEK6</t>
  </si>
  <si>
    <t>PF13_0060</t>
  </si>
  <si>
    <t>tr|Q8IEK6|Q8IEK6_PLAF7 Meiosis-specific nuclear structural protein 1, putative OS=Plasmodium falciparum (isolate 3D7) OX=36329 GN=PF3D7_1311100 PE=4 SV=1</t>
  </si>
  <si>
    <t>68;189;680;734;748;870;916;1462;1669;1770;2089;2486;3020;3023;3152;4188</t>
  </si>
  <si>
    <t>68;196;697;751;765;890;937;1491;1699;1802;2124;2536;3081;3084;3215;4268</t>
  </si>
  <si>
    <t>872;873;874;875;876;877;878;879;880;2240;2241;2242;2243;2244;2245;2246;2247;2248;2249;2250;2251;2252;2253;2254;2255;2256;7364;7365;7366;7367;7368;7369;7370;7371;7372;7373;7374;7375;7376;7377;7378;7379;7380;7381;7939;7940;7941;7942;7943;7944;7945;7946;7947;7948;7949;7950;7951;7952;7953;7954;7955;7956;7957;8070;8071;8072;8073;8074;9287;9288;9289;9290;9291;9292;9293;9294;9731;9732;9733;9734;9735;9736;15513;15514;15515;15516;15517;15518;15519;15520;15521;15522;17529;17530;17531;17532;17533;17534;17535;17536;17537;18743;18744;18745;18746;18747;18748;18749;18750;18751;18752;23084;23085;23086;23087;23088;23089;23090;23091;23092;23093;23094;23095;23096;23097;23098;23099;23100;23101;23102;27512;27513;27514;27515;27516;27517;27518;27519;27520;27521;27522;27523;32663;32664;32665;32666;32667;32668;32669;32670;32671;32672;32673;32674;32687;32688;32689;32690;32691;32692;32693;32694;32695;32696;32697;32698;32699;32700;32701;32702;32703;34085;34086;34087;34088;34089;34090;34091;47028;47029;47030;47031;47032;47033;47034;47035;47036;47037;47038;47039;47040;47041</t>
  </si>
  <si>
    <t>506;507;508;509;510;511;512;513;514;1201;1202;1203;1204;1205;1206;1207;1208;1209;1210;1211;1212;3573;3574;3575;3576;3577;3578;3579;3580;3581;3582;3583;3584;3585;3586;3587;3588;3877;3878;3879;3880;3881;3882;3883;3884;3885;3886;3928;3929;4440;4681;4682;4683;4684;4685;7353;7354;8239;8240;8241;8242;8243;8725;8726;8727;8728;10943;10944;10945;10946;10947;10948;10949;10950;10951;10952;10953;13590;15954;15965;15966;15967;15968;15969;15970;15971;15972;15973;15974;15975;16566;16567;16568;16569;16570;23486;23487;23488;23489;23490;23491;23492;23493;23494;23495</t>
  </si>
  <si>
    <t>512;1205;3586;3885;3929;4440;4682;7354;8240;8725;10951;13590;15954;15974;16570;23495</t>
  </si>
  <si>
    <t>Q8IEM3</t>
  </si>
  <si>
    <t>PF13_0049</t>
  </si>
  <si>
    <t>tr|Q8IEM3|Q8IEM3_PLAF7 60S ribosomal protein L24, putative OS=Plasmodium falciparum (isolate 3D7) OX=36329 GN=PF3D7_1309100 PE=1 SV=1</t>
  </si>
  <si>
    <t>184;212;922;2556;3517</t>
  </si>
  <si>
    <t>191;220;943;2606;3586</t>
  </si>
  <si>
    <t>2199;2200;2201;2202;2203;2204;2205;2206;2207;2208;2209;2210;2211;2212;2213;2214;2550;2551;2552;2553;2554;2555;2556;2557;2558;2559;2560;2561;2562;2563;2564;2565;2566;2567;9809;9810;9811;9812;9813;9814;9815;9816;9817;9818;9819;9820;9821;9822;9823;9824;9825;28197;28198;28199;28200;28201;28202;28203;28204;28205;28206;28207;28208;28209;28210;28211;28212;28213;38536;38537</t>
  </si>
  <si>
    <t>1177;1178;1179;1180;1181;1182;1183;1184;1185;1186;1187;1188;1189;1190;1344;1345;1346;1347;1348;1349;1350;1351;1352;1353;1354;1355;4724;4725;4726;4727;4728;4729;4730;4731;4732;13875;13876;13877;13878;13879;13880;13881;19219</t>
  </si>
  <si>
    <t>1187;1348;4728;13881;19219</t>
  </si>
  <si>
    <t>Q8IEM5</t>
  </si>
  <si>
    <t>PF13_0048</t>
  </si>
  <si>
    <t>tr|Q8IEM5|Q8IEM5_PLAF7 mRNA-decapping enzyme 2, putative OS=Plasmodium falciparum (isolate 3D7) OX=36329 GN=PF3D7_1308900 PE=4 SV=1</t>
  </si>
  <si>
    <t>2149;3151</t>
  </si>
  <si>
    <t>2185;3214</t>
  </si>
  <si>
    <t>23758;23759;34075;34076;34077;34078;34079;34080;34081;34082;34083;34084</t>
  </si>
  <si>
    <t>11254;16565</t>
  </si>
  <si>
    <t>Q8IEN2</t>
  </si>
  <si>
    <t>PF13_0045</t>
  </si>
  <si>
    <t>tr|Q8IEN2|Q8IEN2_PLAF7 40S ribosomal protein S27 OS=Plasmodium falciparum (isolate 3D7) OX=36329 GN=PF3D7_1308300 PE=1 SV=1</t>
  </si>
  <si>
    <t>1874;2037;2191</t>
  </si>
  <si>
    <t>1908;2072;2230;2231;2232</t>
  </si>
  <si>
    <t>20330;20331;20332;20333;20334;20335;20336;20337;20338;20339;20340;20341;20342;20343;20344;20345;20346;20347;22519;22520;22521;22522;22523;22524;22525;22526;22527;22528;22529;24185;24186;24187;24188;24189;24190;24191;24192;24193;24194;24195;24196;24197;24198;24199;24200;24201;24202;24203;24204;24205;24206;24207;24208;24209;24210;24211;24212;24213;24214;24215;24216;24217;24218;24219;24220;24221</t>
  </si>
  <si>
    <t>9535;9536;9537;9538;9539;9540;9541;9542;10694;10695;10696;10697;10698;10699;11434;11435;11436;11437;11438;11439;11440;11441;11442;11443;11444;11445;11446;11447;11448;11449;11450;11451;11452;11453;11454;11455</t>
  </si>
  <si>
    <t>9540;10694;11443</t>
  </si>
  <si>
    <t>Q8IEQ1</t>
  </si>
  <si>
    <t>PF13_0033</t>
  </si>
  <si>
    <t>tr|Q8IEQ1|Q8IEQ1_PLAF7 26S protease regulatory subunit 10B, putative OS=Plasmodium falciparum (isolate 3D7) OX=36329 GN=PF3D7_1306400 PE=3 SV=1</t>
  </si>
  <si>
    <t>897;1247;1372;1762;1820;2860;3936</t>
  </si>
  <si>
    <t>True;False;True;True;True;True;True</t>
  </si>
  <si>
    <t>918;1273;1399;1793;1853;2921;4014</t>
  </si>
  <si>
    <t>9576;9577;9578;9579;9580;13242;13243;13244;13245;13246;13247;13248;13249;13250;14516;14517;14518;14519;18664;18665;18666;18667;19288;19289;19290;19291;31005;31006;31007;31008;31009;44382;44383;44384;44385;44386;44387;44388;44389</t>
  </si>
  <si>
    <t>4625;4626;4627;6289;6290;6291;6292;6293;6294;6295;6892;6893;6894;8685;8686;8687;8972;15145;15146;22246;22247;22248</t>
  </si>
  <si>
    <t>4625;6292;6893;8687;8972;15145;22247</t>
  </si>
  <si>
    <t>Q8IES0</t>
  </si>
  <si>
    <t>PF13_0021</t>
  </si>
  <si>
    <t>tr|Q8IES0|Q8IES0_PLAF7 Small heat shock protein, putative OS=Plasmodium falciparum (isolate 3D7) OX=36329 GN=PF3D7_1304500 PE=3 SV=1</t>
  </si>
  <si>
    <t>170;344;632;1273;1335;1780;1795;1796;2119;3082;3174;3296;3297</t>
  </si>
  <si>
    <t>177;354;649;1299;1300;1362;1812;1827;1828;2154;3144;3237;3363;3364</t>
  </si>
  <si>
    <t>2055;2056;2057;2058;2059;3860;3861;3862;3863;3864;3865;3866;3867;3868;3869;3870;3871;3872;3873;3874;3875;3876;3877;3878;3879;3880;3881;3882;3883;3884;3885;3886;3887;3888;6896;6897;6898;6899;6900;6901;6902;6903;6904;6905;6906;6907;6908;6909;6910;6911;6912;6913;13531;13532;13533;13534;13535;13536;13537;13538;13539;13540;13541;13542;13543;13544;13545;13546;13547;13548;13549;13550;13551;13552;13553;13554;13555;13556;13557;13558;13559;14176;14177;14178;14179;14180;14181;14182;14183;18882;18883;18884;18885;18886;18887;18888;18889;18890;18891;18892;18893;18894;18895;18896;18897;18898;18899;18900;18901;18902;18903;19033;19034;19035;19036;19037;19038;19039;19040;19041;19042;19043;19044;19045;19046;19047;19048;19049;19050;19051;19052;19053;19054;19055;19056;19057;19058;19059;19060;19061;19062;19063;19064;19065;19066;19067;19068;19069;19070;19071;19072;19073;23319;23320;23321;23322;23323;23324;23325;23326;23327;23328;23329;23330;23331;23332;23333;23334;23335;33317;33318;33319;33320;34287;34288;34289;34290;34291;34292;34293;34294;34295;34296;34297;34298;34299;34300;34301;34302;35580;35581;35582;35583;35584;35585;35586;35587;35588;35589;35590;35591;35592;35593;35594;35595;35596;35597;35598</t>
  </si>
  <si>
    <t>1093;1094;1095;1096;2070;2071;2072;2073;2074;2075;3384;3385;3386;3387;3388;3389;3390;3391;3392;3393;3394;3395;6435;6436;6437;6438;6439;6440;6441;6442;6443;6444;6445;6446;6447;6448;6449;6450;6743;8795;8796;8797;8798;8799;8800;8801;8855;8856;8857;8858;8859;8860;8861;8862;8863;8864;8865;8866;8867;8868;8869;8870;8871;8872;8873;11054;11055;11056;11057;11058;11059;16247;16673;16674;16675;16676;16677;16678;16679;16680;16681;16682;16683;16684;16685;16686;16687;17271;17272;17273;17274;17275;17276;17277;17278;17279</t>
  </si>
  <si>
    <t>1094;2073;3392;6436;6743;8795;8860;8868;11057;16247;16685;17271;17278</t>
  </si>
  <si>
    <t>Q8IET7</t>
  </si>
  <si>
    <t>PF13_0014</t>
  </si>
  <si>
    <t>tr|Q8IET7|Q8IET7_PLAF7 40S ribosomal protein S7 OS=Plasmodium falciparum (isolate 3D7) OX=36329 GN=PF3D7_1302800 PE=1 SV=1</t>
  </si>
  <si>
    <t>265;1654;1703;1866;1876;1918</t>
  </si>
  <si>
    <t>275;1684;1733;1900;1910;1952</t>
  </si>
  <si>
    <t>3139;3140;3141;3142;3143;3144;3145;3146;3147;3148;3149;3150;3151;3152;3153;17403;17404;17405;17406;17407;17408;17409;17410;17411;17412;17413;17414;17415;17416;17417;17418;17419;17420;17941;17942;17943;17944;17945;17946;17947;17948;17949;20249;20250;20251;20252;20253;20254;20255;20256;20257;20258;20259;20260;20261;20262;20263;20264;20265;20266;20267;20268;20269;20270;20271;20272;20273;20274;20351;20352;20353;20354;20355;20356;20851;20852;20853;20854;20855;20856;20857;20858;20859;20860</t>
  </si>
  <si>
    <t>1716;1717;8176;8177;8178;8179;8391;8392;9510;9511;9512;9546;9547;9548;9791;9792;9793</t>
  </si>
  <si>
    <t>1716;8176;8392;9511;9546;9792</t>
  </si>
  <si>
    <t>Q8IEU2</t>
  </si>
  <si>
    <t>pfg27-25</t>
  </si>
  <si>
    <t>tr|Q8IEU2|Q8IEU2_PLAF7 Gamete antigen 27/25 OS=Plasmodium falciparum (isolate 3D7) OX=36329 GN=PF3D7_1302100 PE=1 SV=1</t>
  </si>
  <si>
    <t>483;545;892;1034;1327;1690;1877;2161;3862;3948;4176</t>
  </si>
  <si>
    <t>494;559;913;1057;1354;1720;1911;2199;2200;3940;4026;4256</t>
  </si>
  <si>
    <t>5212;5213;5214;5215;5216;5217;5218;5219;5220;5221;5222;5223;5224;5225;5226;5227;5884;5885;5886;5887;5888;5889;5890;5891;5892;5893;5894;9521;9522;9523;9524;9525;9526;9527;9528;9529;9530;9531;9532;9533;9534;9535;9536;9537;9538;11081;11082;11083;11084;11085;11086;11087;11088;11089;11090;11091;11092;11093;11094;11095;11096;11097;11098;11099;14107;14108;14109;14110;14111;14112;14113;14114;14115;14116;14117;14118;14119;14120;14121;14122;14123;17798;17799;17800;17801;17802;17803;17804;17805;17806;17807;17808;17809;17810;17811;17812;17813;17814;17815;17816;17817;17818;20357;20358;20359;20360;20361;20362;20363;20364;23902;23903;23904;23905;23906;23907;23908;23909;23910;23911;23912;23913;23914;23915;23916;23917;23918;23919;23920;23921;23922;23923;23924;23925;23926;23927;23928;23929;23930;23931;23932;43431;43432;43433;43434;43435;43436;43437;43438;43439;43440;43441;43442;43443;43444;43445;43446;43447;43448;43449;43450;43451;43452;43453;44518;44519;44520;44521;44522;44523;44524;44525;44526;46909;46910;46911;46912;46913;46914;46915;46916;46917;46918;46919;46920;46921;46922</t>
  </si>
  <si>
    <t>2655;2656;2925;2926;2927;2928;2929;2930;2931;2932;2933;4586;4587;4588;4589;4590;4591;4592;4593;4594;4595;4596;4597;4598;5264;5265;5266;5267;5268;5269;5270;6703;6704;6705;6706;6707;6708;6709;6710;6711;6712;6713;6714;8335;8336;8337;8338;8339;8340;8341;8342;8343;8344;9549;9550;9551;9552;9553;9554;11319;11320;11321;11322;11323;11324;11325;11326;11327;11328;11329;11330;11331;11332;11333;21777;21778;21779;21780;21781;21782;21783;21784;21785;21786;21787;21788;21789;21790;21791;21792;21793;21794;21795;21796;21797;21798;21799;21800;22315;22316;22317;22318;23419;23420;23421;23422;23423;23424;23425;23426</t>
  </si>
  <si>
    <t>2656;2926;4590;5269;6704;8342;9554;11323;21796;22315;23423</t>
  </si>
  <si>
    <t>Q8IFM0</t>
  </si>
  <si>
    <t>PFD1170c</t>
  </si>
  <si>
    <t>tr|Q8IFM0|Q8IFM0_PLAF7 PRESAN domain-containing protein OS=Plasmodium falciparum (isolate 3D7) OX=36329 GN=PF3D7_0424600 PE=4 SV=1</t>
  </si>
  <si>
    <t>1967;4154</t>
  </si>
  <si>
    <t>2002;4234</t>
  </si>
  <si>
    <t>21495;21496;21497;21498;21499;21500;21501;21502;21503;21504;21505;21506;21507;46735;46736;46737;46738;46739;46740;46741;46742;46743;46744;46745;46746;46747</t>
  </si>
  <si>
    <t>10192;10193;10194;10195;23339;23340;23341</t>
  </si>
  <si>
    <t>10194;23341</t>
  </si>
  <si>
    <t>Q8IFN1</t>
  </si>
  <si>
    <t>PFD1110w</t>
  </si>
  <si>
    <t>tr|Q8IFN1|Q8IFN1_PLAF7 Glideosome associated protein with multiple membrane spans 2 OS=Plasmodium falciparum (isolate 3D7) OX=36329 GN=PF3D7_0423500 PE=4 SV=1</t>
  </si>
  <si>
    <t>367;2868</t>
  </si>
  <si>
    <t>377;2929</t>
  </si>
  <si>
    <t>4078;4079;4080;4081;4082;4083;4084;31068;31069;31070;31071;31072;31073;31074;31075;31076;31077</t>
  </si>
  <si>
    <t>2172;15169;15170;15171;15172;15173;15174;15175;15176;15177</t>
  </si>
  <si>
    <t>2172;15176</t>
  </si>
  <si>
    <t>Q8IFP0</t>
  </si>
  <si>
    <t>PFD1065c</t>
  </si>
  <si>
    <t>tr|Q8IFP0|Q8IFP0_PLAF7 Uncharacterized protein OS=Plasmodium falciparum (isolate 3D7) OX=36329 GN=PF3D7_0422600 PE=4 SV=1</t>
  </si>
  <si>
    <t>524;1999</t>
  </si>
  <si>
    <t>537;2034</t>
  </si>
  <si>
    <t>5686;5687;5688;5689;5690;21943;21944;21945;21946;21947;21948;21949;21950;21951;21952</t>
  </si>
  <si>
    <t>2851;2852;2853;2854;10427;10428;10429;10430;10431;10432;10433</t>
  </si>
  <si>
    <t>2852;10432</t>
  </si>
  <si>
    <t>Q8IFP2</t>
  </si>
  <si>
    <t>PFD1055w</t>
  </si>
  <si>
    <t>tr|Q8IFP2|Q8IFP2_PLAF7 40S ribosomal protein S19 OS=Plasmodium falciparum (isolate 3D7) OX=36329 GN=PF3D7_0422400 PE=1 SV=1</t>
  </si>
  <si>
    <t>36;37;536;1094;1236;1754;1905;3221</t>
  </si>
  <si>
    <t>36;37;549;1120;1262;1785;1939;3286</t>
  </si>
  <si>
    <t>538;539;540;541;542;543;544;545;546;547;548;549;550;551;552;553;554;555;556;557;558;559;560;561;562;563;564;565;566;5802;5803;5804;5805;5806;5807;5808;5809;5810;5811;5812;11699;11700;11701;11702;11703;11704;11705;11706;11707;11708;11709;11710;11711;11712;11713;11714;11715;11716;13109;13110;13111;13112;13113;13114;13115;13116;13117;13118;13119;13120;13121;13122;13123;13124;13125;13126;13127;13128;18567;18568;18569;18570;18571;18572;18573;18574;18575;18576;20683;20684;20685;20686;20687;20688;20689;20690;20691;20692;20693;20694;20695;20696;20697;20698;20699;20700;34747;34748;34749;34750;34751;34752;34753;34754;34755;34756;34757;34758;34759</t>
  </si>
  <si>
    <t>306;307;308;309;310;311;312;313;314;315;316;317;318;319;320;321;322;323;324;2903;2904;2905;2906;2907;2908;2909;5574;5575;5576;5577;5578;5579;5580;5581;5582;5583;5584;5585;5586;6231;6232;6233;6234;6235;6236;6237;6238;6239;6240;6241;6242;8640;8641;8642;8643;9712;9713;9714;9715;9716;9717;9718;9719;9720;9721;16879;16880;16881;16882</t>
  </si>
  <si>
    <t>307;323;2904;5584;6232;8643;9712;16882</t>
  </si>
  <si>
    <t>Q8IFP3</t>
  </si>
  <si>
    <t>PFD1050w</t>
  </si>
  <si>
    <t>tr|Q8IFP3|Q8IFP3_PLAF7 Tubulin alpha chain OS=Plasmodium falciparum (isolate 3D7) OX=36329 GN=PF3D7_0422300 PE=3 SV=1</t>
  </si>
  <si>
    <t>185;208;220;242;548;622;729;932;2508;3024;3227;4144</t>
  </si>
  <si>
    <t>192;216;228;251;562;639;746;953;954;2558;3085;3292;4224</t>
  </si>
  <si>
    <t>2215;2216;2217;2218;2219;2220;2221;2495;2496;2497;2498;2499;2500;2501;2502;2503;2686;2687;2688;2689;2690;2691;2692;2693;2694;2695;2696;2697;2871;2872;2873;2874;2875;2876;2877;2878;2879;2880;2881;2882;2883;2884;2885;2886;2887;2888;2889;2890;2891;2892;2893;2894;5915;5916;5917;5918;5919;5920;5921;5922;5923;5924;5925;5926;5927;5928;5929;5930;5931;5932;5933;5934;5935;5936;5937;5938;5939;5940;5941;5942;5943;5944;5945;5946;5947;5948;5949;6774;6775;6776;6777;7863;7864;7865;7866;7867;7868;7869;7870;7871;7872;7873;7874;7875;7876;7877;7878;7879;9939;9940;9941;9942;9943;9944;9945;9946;9947;9948;9949;9950;9951;9952;9953;9954;9955;9956;9957;9958;9959;9960;9961;9962;9963;9964;9965;9966;9967;9968;9969;9970;9971;9972;27740;27741;27742;27743;27744;27745;27746;27747;27748;27749;27750;27751;27752;27753;27754;27755;27756;27757;27758;32704;32705;32706;32707;32708;32709;32710;32711;32712;32713;32714;32715;32716;32717;32718;32719;32720;32721;32722;32723;32724;32725;34805;34806;34807;34808;34809;34810;34811;34812;34813;46643;46644;46645;46646;46647;46648;46649;46650;46651;46652;46653;46654</t>
  </si>
  <si>
    <t>1191;1192;1193;1194;1195;1333;1334;1335;1460;1461;1462;1463;1464;1465;1466;1467;1561;1562;1563;1564;1565;1566;1567;1568;1569;1570;2941;2942;2943;2944;2945;2946;2947;2948;2949;2950;2951;2952;2953;2954;2955;2956;2957;2958;2959;3317;3318;3844;4780;4781;4782;4783;4784;4785;4786;4787;4788;4789;4790;13678;13679;13680;13681;13682;13683;13684;13685;13686;13687;13688;13689;13690;13691;13692;13693;13694;15976;15977;15978;15979;15980;15981;15982;15983;16908;16909;16910;16911;16912;16913;23300</t>
  </si>
  <si>
    <t>1194;1333;1467;1568;2943;3318;3844;4789;13690;15979;16908;23300</t>
  </si>
  <si>
    <t>Q8IHQ0</t>
  </si>
  <si>
    <t>PF11_0479</t>
  </si>
  <si>
    <t>tr|Q8IHQ0|Q8IHQ0_PLAF7 Uncharacterized protein OS=Plasmodium falciparum (isolate 3D7) OX=36329 GN=PF3D7_1146800 PE=4 SV=2</t>
  </si>
  <si>
    <t>131;433;465;763;812;997;2095;2098;2100;2185;2278;2308;2451;2645;2752;3138;4117;4135;4184;4201</t>
  </si>
  <si>
    <t>137;444;476;781;832;1020;2130;2133;2135;2224;2326;2356;2500;2700;2811;3201;4196;4214;4264;4281</t>
  </si>
  <si>
    <t>1602;1603;1604;1605;1606;4731;4732;4733;4734;4735;4736;4737;4986;4987;4988;4989;4990;4991;4992;4993;8230;8231;8232;8233;8721;8722;8723;8724;8725;8726;10660;10661;10662;10663;23145;23146;23147;23148;23175;23179;23180;23181;23182;23183;23184;23185;24131;24132;24133;24134;25664;25665;25666;25974;25975;25976;27223;27224;27225;27226;27227;27228;29060;29061;29062;29063;29064;29065;29066;29067;29068;29069;29070;30046;30047;30048;30049;30050;30051;30052;30053;30054;33908;33909;33910;33911;33912;33913;33914;33915;46346;46532;46533;46534;46988;46989;46990;46991;47162;47163;47164;47165;47166</t>
  </si>
  <si>
    <t>865;866;867;868;2424;2425;2554;2555;3995;3996;3997;4180;4181;4182;5084;5085;10976;10977;10985;10987;10988;10989;11418;11419;12763;12764;12921;13464;13465;13466;14289;14290;14291;14705;14706;16510;23174;23238;23239;23451;23452;23526;23527;23528</t>
  </si>
  <si>
    <t>868;2424;2555;3996;4180;5085;10977;10985;10988;11419;12763;12921;13466;14291;14705;16510;23174;23238;23451;23526</t>
  </si>
  <si>
    <t>Q8IHR4</t>
  </si>
  <si>
    <t>dyn1</t>
  </si>
  <si>
    <t>tr|Q8IHR4|Q8IHR4_PLAF7 Dynamin-like protein OS=Plasmodium falciparum (isolate 3D7) OX=36329 GN=PF3D7_1145400 PE=3 SV=1</t>
  </si>
  <si>
    <t>706;1291;1843;1872;2084;2086;2132;2142;2163;2202;3059;3456;3971;4151;4220</t>
  </si>
  <si>
    <t>723;1318;1876;1906;2119;2121;2167;2178;2202;2245;3120;3525;4049;4231;4301</t>
  </si>
  <si>
    <t>7655;7656;7657;7658;7659;7660;7661;7662;13788;13789;19624;19625;19626;19627;19628;19629;19630;19631;20312;20313;20314;23044;23045;23046;23047;23048;23049;23050;23051;23052;23058;23059;23060;23431;23432;23433;23434;23435;23436;23710;23711;23712;23713;23947;23948;23949;23950;24342;33093;33094;33095;33096;33097;33098;33099;37869;44761;44762;44763;44764;44765;44766;46707;46708;46709;46710;46711;46712;47336;47337;47338;47339;47340;47341</t>
  </si>
  <si>
    <t>3748;3749;3750;6575;9139;9140;9141;9527;9528;10930;10931;10932;10933;10934;10939;11109;11110;11111;11228;11229;11230;11335;11336;11337;11505;16140;16141;16142;16143;18897;22435;22436;22437;23321;23322;23323;23593;23594;23595</t>
  </si>
  <si>
    <t>3748;6575;9140;9528;10934;10939;11111;11229;11335;11505;16142;18897;22437;23323;23595</t>
  </si>
  <si>
    <t>Q8IHS5</t>
  </si>
  <si>
    <t>40S ribosomal protein S21</t>
  </si>
  <si>
    <t>PF11_0454</t>
  </si>
  <si>
    <t>tr|Q8IHS5|Q8IHS5_PLAF7 40S ribosomal protein S21 OS=Plasmodium falciparum (isolate 3D7) OX=36329 GN=PF3D7_1144000 PE=1 SV=1</t>
  </si>
  <si>
    <t>703;3534;3910</t>
  </si>
  <si>
    <t>720;3603;3988</t>
  </si>
  <si>
    <t>7614;7615;7616;7617;7618;38667;38668;38669;38670;38671;38672;38673;38674;38675;38676;38677;38678;38679;38680;38681;44056;44057;44058;44059;44060;44061;44062;44063;44064;44065;44066;44067</t>
  </si>
  <si>
    <t>3717;3718;19274;19275;19276;19277;19278;19279;19280;19281;19282;19283;22067;22068;22069;22070</t>
  </si>
  <si>
    <t>3718;19281;22070</t>
  </si>
  <si>
    <t>Q8IHT7</t>
  </si>
  <si>
    <t>PF11_0440</t>
  </si>
  <si>
    <t>tr|Q8IHT7|Q8IHT7_PLAF7 ATP synthase-associated protein, putative OS=Plasmodium falciparum (isolate 3D7) OX=36329 GN=PF3D7_1142800 PE=4 SV=1</t>
  </si>
  <si>
    <t>406;1523</t>
  </si>
  <si>
    <t>417;1553</t>
  </si>
  <si>
    <t>4496;4497;4498;4499;4500;4501;4502;16044;16045;16046;16047;16048;16049;16050;16051;16052;16053;16054;16055</t>
  </si>
  <si>
    <t>2334;2335;2336;2337;7567;7568;7569;7570</t>
  </si>
  <si>
    <t>2335;7569</t>
  </si>
  <si>
    <t>Q8IHT9</t>
  </si>
  <si>
    <t>PF11_0438</t>
  </si>
  <si>
    <t>tr|Q8IHT9|Q8IHT9_PLAF7 60S ribosomal protein L35ae, putative OS=Plasmodium falciparum (isolate 3D7) OX=36329 GN=PF3D7_1142600 PE=1 SV=1</t>
  </si>
  <si>
    <t>1482;2745</t>
  </si>
  <si>
    <t>1511;2804</t>
  </si>
  <si>
    <t>15689;15690;15691;15692;15693;15694;15695;15696;15697;15698;15699;15700;15701;15702;15703;29991;29992;29993;29994;29995;29996;29997;29998;29999;30000;30001;30002;30003;30004;30005;30006;30007</t>
  </si>
  <si>
    <t>7424;14687;14688;14689;14690;14691;14692</t>
  </si>
  <si>
    <t>7424;14689</t>
  </si>
  <si>
    <t>Q8IHU0</t>
  </si>
  <si>
    <t>PF11_0437</t>
  </si>
  <si>
    <t>tr|Q8IHU0|Q8IHU0_PLAF7 60S ribosomal protein L28 OS=Plasmodium falciparum (isolate 3D7) OX=36329 GN=PF3D7_1142500 PE=1 SV=1</t>
  </si>
  <si>
    <t>333;865;1238;1239;1685;1916;2847;3347;3354;3355;3723</t>
  </si>
  <si>
    <t>343;885;1264;1265;1715;1950;2908;3414;3421;3422;3423;3797</t>
  </si>
  <si>
    <t>3750;3751;3752;3753;3754;3755;3756;9198;9199;9200;9201;9202;9203;9204;9205;9206;9207;9208;9209;9210;9211;9212;9213;9214;9215;9216;9217;9218;9219;9220;9221;9222;9223;9224;9225;9226;9227;9228;9229;9230;9231;9232;9233;13141;13142;13143;13144;13145;13146;13147;13148;13149;13150;13151;13152;13153;13154;13155;13156;13157;13158;13159;13160;13161;13162;13163;13164;17730;17731;17732;17733;17734;17735;17736;17737;17738;17739;17740;17741;17742;17743;17744;17745;17746;17747;17748;17749;17750;20811;20812;20813;20814;20815;20816;20817;20818;20819;20820;20821;20822;20823;20824;20825;20826;20827;20828;20829;20830;20831;20832;20833;20834;20835;20836;20837;20838;20839;20840;20841;20842;20843;20844;20845;20846;30908;30909;30910;30911;30912;30913;30914;30915;30916;30917;30918;30919;36098;36099;36100;36101;36102;36171;36172;36173;36174;36175;36176;36177;36178;36179;36180;36181;36182;36183;36184;36185;36186;36187;36188;36189;36190;40632;40633;40634</t>
  </si>
  <si>
    <t>2010;2011;2012;4389;4390;4391;4392;4393;4394;4395;4396;4397;4398;4399;4400;4401;4402;4403;4404;4405;4406;4407;4408;6248;6249;6250;6251;6252;6253;6254;6255;6256;6257;6258;6259;6260;6261;6262;6263;6264;6265;6266;6267;6268;8310;8311;8312;8313;8314;8315;8316;9755;9756;9757;9758;9759;9760;9761;9762;9763;9764;9765;9766;9767;9768;9769;9770;9771;9772;9773;9774;9775;9776;9777;9778;9779;9780;9781;9782;9783;9784;9785;9786;9787;9788;9789;15107;15108;15109;17496;17497;17498;17541;17542;17543;17544;17545;17546;17547;17548;17549;17550;17551;17552;17553;17554;17555;17556;17557;20196</t>
  </si>
  <si>
    <t>2012;4391;6250;6265;8310;9782;15109;17496;17547;17556;20196</t>
  </si>
  <si>
    <t>Q8IHU2</t>
  </si>
  <si>
    <t>PF11_0435</t>
  </si>
  <si>
    <t>tr|Q8IHU2|Q8IHU2_PLAF7 Uncharacterized protein OS=Plasmodium falciparum (isolate 3D7) OX=36329 GN=PF3D7_1142300 PE=4 SV=1</t>
  </si>
  <si>
    <t>370;1395;2845;3866</t>
  </si>
  <si>
    <t>380;1422;2905;3944</t>
  </si>
  <si>
    <t>4106;4107;4108;4109;14775;14776;14777;14778;14779;30882;30883;30884;30885;30886;30887;43499;43500;43501;43502;43503;43504</t>
  </si>
  <si>
    <t>2185;7018;7019;7020;15096;21815;21816;21817</t>
  </si>
  <si>
    <t>2185;7019;15096;21817</t>
  </si>
  <si>
    <t>Q8IHU4</t>
  </si>
  <si>
    <t>PF11_0433</t>
  </si>
  <si>
    <t>tr|Q8IHU4|Q8IHU4_PLAF7 J domain-containing protein OS=Plasmodium falciparum (isolate 3D7) OX=36329 GN=PF3D7_1142100 PE=4 SV=1</t>
  </si>
  <si>
    <t>528;708;766;1183;2850;2894;3438;3671;3686</t>
  </si>
  <si>
    <t>541;725;784;1209;2911;2955;3507;3743;3759</t>
  </si>
  <si>
    <t>5720;5721;5722;5723;5724;7676;7677;7678;7679;7680;7681;8242;8243;8244;8245;8246;8247;8248;8249;8250;8251;8252;12604;12605;12606;12607;12608;12609;30932;30933;30934;30935;30936;30937;31323;31324;31325;37685;37686;37687;37688;37689;37690;37691;37692;37693;37694;37695;37696;37697;37698;37699;37700;37701;37702;40057;40058;40059;40060;40061;40062;40063;40064;40065;40236;40237;40238;40239;40240;40241;40242;40243;40244</t>
  </si>
  <si>
    <t>2861;2862;2863;3754;4000;6025;6026;15117;15118;15293;18819;18820;18821;18822;19926;19927;19928;20011</t>
  </si>
  <si>
    <t>2863;3754;4000;6026;15118;15293;18822;19928;20011</t>
  </si>
  <si>
    <t>Q8IHV7</t>
  </si>
  <si>
    <t>PF11_0419</t>
  </si>
  <si>
    <t>tr|Q8IHV7|Q8IHV7_PLAF7 CID domain-containing protein OS=Plasmodium falciparum (isolate 3D7) OX=36329 GN=PF3D7_1140800 PE=4 SV=2</t>
  </si>
  <si>
    <t>1188;4175</t>
  </si>
  <si>
    <t>1214;4255</t>
  </si>
  <si>
    <t>12643;12644;12645;12646;12647;12648;12649;12650;12651;12652;12653;12654;12655;46893;46894;46895;46896;46897;46898;46899;46900;46901;46902;46903;46904;46905;46906;46907;46908</t>
  </si>
  <si>
    <t>6050;23417;23418</t>
  </si>
  <si>
    <t>6050;23418</t>
  </si>
  <si>
    <t>Q8IHW3</t>
  </si>
  <si>
    <t>PF11_0413</t>
  </si>
  <si>
    <t>tr|Q8IHW3|Q8IHW3_PLAF7 Uncharacterized protein OS=Plasmodium falciparum (isolate 3D7) OX=36329 GN=PF3D7_1140200 PE=4 SV=2</t>
  </si>
  <si>
    <t>1474;3370</t>
  </si>
  <si>
    <t>1503;3438</t>
  </si>
  <si>
    <t>15625;15626;15627;15628;15629;15630;15631;15632;36313;36314;36315;36316;36317;36318;36319;36320</t>
  </si>
  <si>
    <t>7402;17615</t>
  </si>
  <si>
    <t>Q8IHY0</t>
  </si>
  <si>
    <t>PF11_0396</t>
  </si>
  <si>
    <t>tr|Q8IHY0|Q8IHY0_PLAF7 Protein phosphatase PPM2 OS=Plasmodium falciparum (isolate 3D7) OX=36329 GN=PF3D7_1138500 PE=3 SV=2</t>
  </si>
  <si>
    <t>54;105;275;298;337;484;858;940;1165;1267;1769;1890;2330;2564;2567;2632;2928;2929;3116;3117;3131;3150;3156;3801;4088</t>
  </si>
  <si>
    <t>54;106;107;285;308;347;495;878;962;1191;1293;1800;1801;1924;2378;2614;2617;2618;2687;2989;2990;3178;3179;3194;3213;3219;3879;4167</t>
  </si>
  <si>
    <t>721;722;1304;1305;1306;1307;1308;1309;1310;1311;1312;1313;1314;1315;1316;3228;3229;3230;3231;3232;3429;3430;3431;3432;3433;3434;3435;3797;3798;3799;3800;3801;3802;3803;5228;5229;5230;5231;5232;5233;9131;9132;9133;9134;9135;9136;9137;9138;10048;10049;10050;12447;12448;12449;13482;13483;13484;13485;13486;13487;13488;13489;13490;13491;13492;13493;13494;13495;18732;18733;18734;18735;18736;18737;18738;18739;18740;18741;18742;20520;20521;20522;20523;26116;26117;26118;26119;26120;26121;28290;28291;28292;28293;28294;28295;28296;28297;28298;28299;28300;28301;28302;28303;28304;28305;28322;28323;28324;28325;28326;28327;28328;28329;28330;28331;28332;28333;28334;28945;28946;28947;28948;28949;31617;31618;31619;31620;31621;31622;31623;31624;33713;33714;33715;33716;33717;33718;33719;33867;33868;33869;33870;33871;33872;34066;34067;34068;34069;34070;34071;34072;34073;34074;34131;34132;34133;42067;42068;42069;42070;42071;42072;42073;42074;42075;42076;42077;46026;46027;46028;46029;46030;46031;46032</t>
  </si>
  <si>
    <t>419;729;730;731;732;733;734;735;736;737;738;1749;1750;1751;1852;1853;1854;2032;2033;2657;4374;4375;4376;4377;4378;4821;4822;5961;5962;5963;6409;6410;6411;8719;8720;8721;8722;8723;8724;9638;9639;12979;12980;12981;12982;12983;13926;13927;13928;13929;13930;13934;13935;13936;13937;13938;13939;13940;13941;13942;14241;14242;14243;15434;15435;15436;15437;15438;16428;16429;16430;16431;16432;16433;16434;16485;16486;16487;16488;16489;16490;16560;16561;16562;16563;16564;16587;16588;16589;20917;20918;20919;20920;23005;23006;23007</t>
  </si>
  <si>
    <t>419;732;1750;1854;2033;2657;4374;4821;5963;6411;8722;9638;12979;13926;13937;14242;15436;15438;16429;16432;16487;16561;16589;20920;23006</t>
  </si>
  <si>
    <t>75;76;77</t>
  </si>
  <si>
    <t>126;356;463</t>
  </si>
  <si>
    <t>Q8II00</t>
  </si>
  <si>
    <t>PF11_0375</t>
  </si>
  <si>
    <t>tr|Q8II00|Q8II00_PLAF7 Signal recognition particle subunit SRP72, putative OS=Plasmodium falciparum (isolate 3D7) OX=36329 GN=PF3D7_1136400 PE=4 SV=1</t>
  </si>
  <si>
    <t>2036;4007</t>
  </si>
  <si>
    <t>2071;4085</t>
  </si>
  <si>
    <t>22516;22517;22518;45089;45090</t>
  </si>
  <si>
    <t>10690;10691;10692;10693;22549</t>
  </si>
  <si>
    <t>10692;22549</t>
  </si>
  <si>
    <t>Q8II24</t>
  </si>
  <si>
    <t>PF11_0351</t>
  </si>
  <si>
    <t>tr|Q8II24|Q8II24_PLAF7 Heat shock protein 70 OS=Plasmodium falciparum (isolate 3D7) OX=36329 GN=PF3D7_1134000 PE=3 SV=1</t>
  </si>
  <si>
    <t>162;163;738;2050;2295;2967;2968;3371;3466;3713;3745;3864;4193</t>
  </si>
  <si>
    <t>169;170;755;2085;2343;3028;3029;3439;3535;3787;3821;3942;4273</t>
  </si>
  <si>
    <t>1961;1962;1963;1964;1965;1966;1967;1968;1969;1970;1971;1972;7970;7971;7972;7973;7974;7975;7976;7977;7978;7979;22649;22650;22651;22652;22653;22654;22655;25799;31969;31970;31971;31972;31973;31974;31975;31976;31977;31978;31979;31980;31981;31982;31983;31984;31985;31986;31987;31988;31989;31990;36321;36322;36323;36324;36325;36326;37954;37955;37956;37957;37958;37959;37960;37961;40551;40552;40553;40554;40555;40556;40557;40558;40874;40875;40876;40877;40878;40879;40880;40881;40882;40883;40884;43471;43472;43473;43474;43475;43476;43477;43478;43479;43480;43481;43482;43483;43484;43485;43486;47076;47077;47078;47079;47080</t>
  </si>
  <si>
    <t>1025;1026;1027;1028;3892;3893;3894;10749;10750;12824;15614;15615;15616;15617;15618;15619;15620;15621;15622;15623;15624;15625;15626;15627;17616;17617;18942;18943;18944;20178;20268;20269;20270;20271;20272;20273;20274;20275;20276;20277;21805;21806;21807;21808;21809;21810;23510</t>
  </si>
  <si>
    <t>1027;1028;3894;10750;12824;15615;15626;17617;18944;20178;20275;21810;23510</t>
  </si>
  <si>
    <t>Q8II43</t>
  </si>
  <si>
    <t>T-complex protein 1 subunit alpha</t>
  </si>
  <si>
    <t>PF11_0331</t>
  </si>
  <si>
    <t>tr|Q8II43|Q8II43_PLAF7 T-complex protein 1 subunit alpha OS=Plasmodium falciparum (isolate 3D7) OX=36329 GN=PF3D7_1132200 PE=3 SV=1</t>
  </si>
  <si>
    <t>543;1066;2040;3498</t>
  </si>
  <si>
    <t>557;1089;2075;3567</t>
  </si>
  <si>
    <t>5870;5871;5872;5873;5874;5875;5876;11419;11420;11421;11422;11423;11424;22561;22562;38356;38357;38358;38359;38360;38361;38362;38363;38364;38365;38366;38367</t>
  </si>
  <si>
    <t>2922;5423;5424;10721;10722;19126;19127</t>
  </si>
  <si>
    <t>2922;5424;10722;19126</t>
  </si>
  <si>
    <t>Q8II44</t>
  </si>
  <si>
    <t>PF11_0330</t>
  </si>
  <si>
    <t>tr|Q8II44|Q8II44_PLAF7 RNA-binding protein, putative OS=Plasmodium falciparum (isolate 3D7) OX=36329 GN=PF3D7_1132100 PE=4 SV=1</t>
  </si>
  <si>
    <t>2452;2987</t>
  </si>
  <si>
    <t>2501;3048</t>
  </si>
  <si>
    <t>27229;27230;27231;27232;27233;27234;27235;32246;32247;32248;32249;32250;32251;32252;32253</t>
  </si>
  <si>
    <t>13467;15747;15748;15749</t>
  </si>
  <si>
    <t>13467;15747</t>
  </si>
  <si>
    <t>Q8II45</t>
  </si>
  <si>
    <t>PF11_0329</t>
  </si>
  <si>
    <t>tr|Q8II45|Q8II45_PLAF7 Ubiquitin-like protein, putative OS=Plasmodium falciparum (isolate 3D7) OX=36329 GN=PF3D7_1132000 PE=4 SV=1</t>
  </si>
  <si>
    <t>2612;2731</t>
  </si>
  <si>
    <t>2667;2788</t>
  </si>
  <si>
    <t>28763;28764;29816;29817;29818;29819</t>
  </si>
  <si>
    <t>14171;14172;14613</t>
  </si>
  <si>
    <t>14171;14613</t>
  </si>
  <si>
    <t>Q8II48</t>
  </si>
  <si>
    <t>PF11_0326</t>
  </si>
  <si>
    <t>tr|Q8II48|Q8II48_PLAF7 Kelch domain-containing protein, putative OS=Plasmodium falciparum (isolate 3D7) OX=36329 GN=PF3D7_1131600 PE=4 SV=1</t>
  </si>
  <si>
    <t>491;1137;1867;2192;2329;2663;3423;3799;4158</t>
  </si>
  <si>
    <t>502;1163;1901;2233;2377;2719;3492;3877;4238</t>
  </si>
  <si>
    <t>5303;5304;5305;5306;5307;12214;12215;12216;12217;12218;12219;20275;20276;20277;24222;24223;24224;26106;26107;26108;26109;26110;26111;26112;26113;26114;26115;29235;29236;29237;29238;29239;29240;29241;29242;36933;36934;36935;36936;36937;36938;36939;36940;42046;42047;42048;42049;42050;42051;42052;42053;46779;46780;46781;46782;46783;46784;46785;46786;46787</t>
  </si>
  <si>
    <t>2689;2690;5840;9513;11456;12973;12974;12975;12976;12977;12978;14358;14359;14360;17879;20908;23360;23361;23362;23363</t>
  </si>
  <si>
    <t>2690;5840;9513;11456;12975;14359;17879;20908;23363</t>
  </si>
  <si>
    <t>Q8II57</t>
  </si>
  <si>
    <t>PF11_0317</t>
  </si>
  <si>
    <t>tr|Q8II57|Q8II57_PLAF7 Structural maintenance of chromosomes protein 1, putative OS=Plasmodium falciparum (isolate 3D7) OX=36329 GN=PF3D7_1130700 PE=4 SV=1</t>
  </si>
  <si>
    <t>356;1479;2539;2649;2677;3591;3995;4024;4068;4163</t>
  </si>
  <si>
    <t>366;1508;2589;2705;2733;3660;4073;4103;4147;4243</t>
  </si>
  <si>
    <t>3985;3986;15661;15662;15663;15664;15665;15666;28056;28057;28058;29106;29107;29337;29338;29339;39263;39264;39265;39266;44996;44997;44998;44999;45000;45001;45002;45003;45004;45253;45254;45255;45256;45257;45258;45259;45260;45261;45262;45790;45791;45792;46812;46813</t>
  </si>
  <si>
    <t>2129;7418;13811;14312;14313;14406;14407;19543;22518;22519;22520;22617;22618;22619;22910;22911;23376</t>
  </si>
  <si>
    <t>2129;7418;13811;14312;14407;19543;22519;22617;22911;23376</t>
  </si>
  <si>
    <t>Q8II60</t>
  </si>
  <si>
    <t>PF11_0314</t>
  </si>
  <si>
    <t>tr|Q8II60|Q8II60_PLAF7 26S protease regulatory subunit 6A, putative OS=Plasmodium falciparum (isolate 3D7) OX=36329 GN=PF3D7_1130400 PE=3 SV=1</t>
  </si>
  <si>
    <t>550;1379;3409;3859;3966</t>
  </si>
  <si>
    <t>564;1406;3478;3937;4044</t>
  </si>
  <si>
    <t>5960;5961;5962;5963;5964;5965;5966;5967;5968;5969;5970;5971;14577;14578;14579;14580;14581;14582;14583;14584;14585;14586;14587;14588;36795;36796;36797;36798;36799;36800;36801;36802;36803;36804;36805;36806;36807;43405;43406;43407;43408;43409;44716;44717;44718;44719;44720;44721</t>
  </si>
  <si>
    <t>2964;2965;2966;6927;6928;17818;17819;17820;17821;17822;21769;22412;22413;22414</t>
  </si>
  <si>
    <t>2966;6927;17820;21769;22412</t>
  </si>
  <si>
    <t>Q8II61</t>
  </si>
  <si>
    <t>PF11_0313</t>
  </si>
  <si>
    <t>tr|Q8II61|Q8II61_PLAF7 60S acidic ribosomal protein P0 OS=Plasmodium falciparum (isolate 3D7) OX=36329 GN=PF3D7_1130200 PE=3 SV=1</t>
  </si>
  <si>
    <t>1257;1476;2025;2224;2425;2548;3764;3976</t>
  </si>
  <si>
    <t>1283;1505;2060;2271;2473;2598;3842;4054</t>
  </si>
  <si>
    <t>13339;13340;13341;13342;13343;15634;15635;15636;15637;22246;22247;22248;22249;22250;22251;22252;22253;22254;22255;22256;24611;24612;27001;27002;27003;27004;28140;28141;28142;28143;28144;28145;28146;28147;28148;28149;28150;41071;41072;41073;41074;44796;44797;44798;44799;44800;44801;44802;44803;44804;44805;44806</t>
  </si>
  <si>
    <t>6326;6327;7404;7405;7406;10546;10547;10548;10549;10550;10551;10552;10553;10554;10555;10556;11626;11627;13347;13846;13847;13848;20364;20365;22447;22448</t>
  </si>
  <si>
    <t>6327;7406;10546;11627;13347;13846;20365;22447</t>
  </si>
  <si>
    <t>Q8II62</t>
  </si>
  <si>
    <t>PF11_0312</t>
  </si>
  <si>
    <t>tr|Q8II62|Q8II62_PLAF7 60S ribosomal protein L38 OS=Plasmodium falciparum (isolate 3D7) OX=36329 GN=PF3D7_1130100 PE=1 SV=1</t>
  </si>
  <si>
    <t>1383;1384;1596;1710;1711;2964;2965;4143</t>
  </si>
  <si>
    <t>1410;1411;1626;1740;1741;3025;3026;4222;4223</t>
  </si>
  <si>
    <t>14609;14610;14611;14612;14613;14614;14615;14616;14617;14618;14619;14620;14621;14622;14623;14624;14625;14626;14627;14628;14629;14630;14631;14632;14633;14634;14635;14636;14637;14638;14639;14640;14641;14642;14643;14644;14645;14646;14647;14648;14649;14650;14651;14652;14653;14654;14655;14656;14657;14658;14659;14660;14661;14662;14663;14664;14665;14666;14667;16871;16872;16873;16874;16875;18060;18061;18062;18063;18064;18065;18066;18067;18068;18069;18070;18071;18072;18073;18074;18075;18076;18077;18078;18079;18080;18081;18082;18083;18084;18085;18086;18087;18088;18089;18090;18091;18092;18093;18094;31950;31951;31952;31953;31954;31955;31956;31957;31958;31959;31960;31961;31962;31963;31964;31965;31966;31967;46625;46626;46627;46628;46629;46630;46631;46632;46633;46634;46635;46636;46637;46638;46639;46640;46641;46642</t>
  </si>
  <si>
    <t>6934;6935;6936;6937;6938;6939;6940;6941;6942;6943;6944;6945;6946;6947;6948;6949;6950;6951;6952;6953;6954;6955;6956;6957;6958;6959;6960;6961;6962;6963;6964;6965;6966;6967;6968;6969;6970;6971;6972;6973;7963;7964;7965;7966;7967;8421;8422;8423;8424;8425;8426;8427;8428;8429;8430;8431;8432;8433;8434;8435;8436;8437;8438;8439;8440;8441;15607;15608;15609;15610;15611;15612;23295;23296;23297;23298;23299</t>
  </si>
  <si>
    <t>6934;6949;7963;8425;8440;15607;15612;23295</t>
  </si>
  <si>
    <t>Q8II64</t>
  </si>
  <si>
    <t>PF11_0310</t>
  </si>
  <si>
    <t>tr|Q8II64|Q8II64_PLAF7 Major facilitator superfamily-related transporter, putative OS=Plasmodium falciparum (isolate 3D7) OX=36329 GN=PF3D7_1129900 PE=4 SV=1</t>
  </si>
  <si>
    <t>1262;3418</t>
  </si>
  <si>
    <t>1288;3487</t>
  </si>
  <si>
    <t>13406;13407;13408;13409;13410;13411;13412;13413;36909;36910;36911;36912;36913;36914;36915;36916</t>
  </si>
  <si>
    <t>6367;17871</t>
  </si>
  <si>
    <t>Q8II72</t>
  </si>
  <si>
    <t>PF11_0302</t>
  </si>
  <si>
    <t>tr|Q8II72|Q8II72_PLAF7 Parasitophorous vacuolar protein 1 OS=Plasmodium falciparum (isolate 3D7) OX=36329 GN=PF3D7_1129100 PE=4 SV=1</t>
  </si>
  <si>
    <t>120;1248;1249;2658;3100</t>
  </si>
  <si>
    <t>123;1274;1275;2714;3162</t>
  </si>
  <si>
    <t>1482;1483;1484;1485;13251;13252;13253;13254;13255;13256;13257;13258;13259;13260;13261;13262;13263;13264;13265;13266;13267;13268;29197;29198;29199;29200;29201;29202;29203;29204;29205;29206;29207;29208;29209;29210;29211;29212;29213;29214;33572;33573;33574;33575;33576;33577;33578;33579;33580;33581;33582;33583;33584;33585;33586</t>
  </si>
  <si>
    <t>799;800;6296;6297;6298;14341;14342;14343;14344;14345;16376;16377;16378;16379;16380;16381</t>
  </si>
  <si>
    <t>800;6297;6298;14343;16380</t>
  </si>
  <si>
    <t>Q8II77</t>
  </si>
  <si>
    <t>PF11_0297</t>
  </si>
  <si>
    <t>tr|Q8II77|Q8II77_PLAF7 CCR4-NOT transcription complex subunit 2, putative OS=Plasmodium falciparum (isolate 3D7) OX=36329 GN=PF3D7_1128600 PE=4 SV=1</t>
  </si>
  <si>
    <t>291;1993;2129;2319;2320;2537;2538;2577</t>
  </si>
  <si>
    <t>301;2028;2164;2367;2368;2587;2588;2628</t>
  </si>
  <si>
    <t>3349;3350;3351;3352;3353;3354;3355;3356;3357;3358;3359;3360;21752;21753;21754;21755;23405;23406;23407;23408;23409;23410;23411;23412;23413;23414;23415;23416;26051;26052;26053;26054;26055;26056;26057;26058;26059;26060;26061;26062;28037;28038;28039;28040;28041;28042;28043;28044;28045;28046;28047;28048;28049;28050;28051;28052;28053;28054;28055;28406;28407</t>
  </si>
  <si>
    <t>1804;1805;1806;1807;1808;10296;11088;11089;11090;11091;11092;11093;11094;11095;12953;12954;12955;12956;13806;13807;13808;13809;13810;13981;13982</t>
  </si>
  <si>
    <t>1805;10296;11090;12955;12956;13806;13810;13982</t>
  </si>
  <si>
    <t>Q8II80</t>
  </si>
  <si>
    <t>PF11_0294</t>
  </si>
  <si>
    <t>tr|Q8II80|Q8II80_PLAF7 ATP-dependent 6-phosphofructokinase OS=Plasmodium falciparum (isolate 3D7) OX=36329 GN=PF3D7_1128300 PE=4 SV=1</t>
  </si>
  <si>
    <t>274;1521;1615;2099;2277;2858;3386;3722</t>
  </si>
  <si>
    <t>284;1551;1645;2134;2325;2919;3455;3796</t>
  </si>
  <si>
    <t>3223;3224;3225;3226;3227;16033;16034;16035;16036;16037;16038;16039;16040;17040;17041;17042;17043;17044;23176;23177;23178;25655;25656;25657;25658;25659;25660;25661;25662;25663;30991;30992;30993;30994;30995;30996;30997;30998;30999;36510;36511;36512;36513;36514;36515;36516;36517;40626;40627;40628;40629;40630;40631</t>
  </si>
  <si>
    <t>1746;1747;1748;7564;8033;8034;10986;12760;12761;12762;15139;15140;15141;17714;17715;17716;17717;17718;20194;20195</t>
  </si>
  <si>
    <t>1747;7564;8033;10986;12762;15140;17715;20195</t>
  </si>
  <si>
    <t>Q8II81</t>
  </si>
  <si>
    <t>PF11_0293</t>
  </si>
  <si>
    <t>tr|Q8II81|Q8II81_PLAF7 Multiprotein-bridging factor 1, putative OS=Plasmodium falciparum (isolate 3D7) OX=36329 GN=PF3D7_1128200 PE=4 SV=1</t>
  </si>
  <si>
    <t>82;1179;1387;1388;2065;3895</t>
  </si>
  <si>
    <t>83;1205;1414;1415;2100;3973</t>
  </si>
  <si>
    <t>1051;1052;1053;1054;1055;1056;1057;1058;1059;1060;1061;1062;1063;12563;12564;12565;12566;12567;12568;12569;12570;12571;12572;12573;12574;12575;12576;12577;14684;14685;14686;14687;14688;14689;14690;14691;14692;14693;14694;14695;14696;14697;14698;14699;14700;14701;14702;14703;14704;14705;14706;14707;14708;14709;14710;14711;22808;43883;43884;43885;43886;43887;43888;43889;43890;43891;43892;43893;43894;43895</t>
  </si>
  <si>
    <t>587;588;589;590;6007;6008;6009;6010;6011;6012;6013;6014;6015;6016;6978;6979;6980;6981;6982;6983;6984;6985;10828;21988;21989;21990;21991;21992</t>
  </si>
  <si>
    <t>590;6014;6981;6984;10828;21989</t>
  </si>
  <si>
    <t>Q8II82</t>
  </si>
  <si>
    <t>PF11_0292</t>
  </si>
  <si>
    <t>tr|Q8II82|Q8II82_PLAF7 Prefoldin subunit 5, putative OS=Plasmodium falciparum (isolate 3D7) OX=36329 GN=PF3D7_1128100 PE=4 SV=1</t>
  </si>
  <si>
    <t>1633;2253;2360;2813</t>
  </si>
  <si>
    <t>1663;2301;2408;2872</t>
  </si>
  <si>
    <t>17218;17219;17220;17221;17222;17223;17224;17225;17226;17227;17228;17229;17230;25434;25435;25436;25437;25438;25439;25440;25441;25442;26417;26418;26419;26420;26421;26422;26423;26424;26425;26426;30598;30599;30600;30601;30602;30603;30604;30605;30606;30607;30608;30609</t>
  </si>
  <si>
    <t>8108;8109;8110;8111;8112;8113;8114;8115;12659;12660;13106;14963;14964;14965;14966;14967;14968;14969;14970</t>
  </si>
  <si>
    <t>8111;12659;13106;14968</t>
  </si>
  <si>
    <t>Q8II92</t>
  </si>
  <si>
    <t>PF11_0282</t>
  </si>
  <si>
    <t>tr|Q8II92|Q8II92_PLAF7 Deoxyuridine 5-triphosphate nucleotidohydrolase OS=Plasmodium falciparum (isolate 3D7) OX=36329 GN=PF3D7_1127100 PE=1 SV=1</t>
  </si>
  <si>
    <t>1624;1753</t>
  </si>
  <si>
    <t>1654;1784</t>
  </si>
  <si>
    <t>17141;17142;17143;17144;17145;17146;17147;17148;18559;18560;18561;18562;18563;18564;18565;18566</t>
  </si>
  <si>
    <t>8083;8084;8634;8635;8636;8637;8638;8639</t>
  </si>
  <si>
    <t>8084;8634</t>
  </si>
  <si>
    <t>Q8IIA2</t>
  </si>
  <si>
    <t>PF11_0272</t>
  </si>
  <si>
    <t>tr|Q8IIA2|Q8IIA2_PLAF7 40S ribosomal protein S18, putative OS=Plasmodium falciparum (isolate 3D7) OX=36329 GN=PF3D7_1126200 PE=1 SV=1</t>
  </si>
  <si>
    <t>52;742;1487;2422;3289</t>
  </si>
  <si>
    <t>52;759;1516;2470;3354</t>
  </si>
  <si>
    <t>700;701;702;703;704;705;706;8024;8025;8026;15730;15731;15732;15733;15734;15735;15736;15737;15738;15739;15740;15741;15742;15743;15744;15745;15746;15747;15748;26985;26986;26987;26988;26989;26990;26991;35481;35482;35483;35484;35485;35486;35487;35488;35489</t>
  </si>
  <si>
    <t>404;405;406;3906;3907;3908;7436;7437;7438;7439;7440;7441;7442;7443;7444;7445;7446;7447;7448;7449;7450;7451;7452;13338;13339;13340;13341;17243;17244;17245;17246</t>
  </si>
  <si>
    <t>404;3908;7449;13338;17245</t>
  </si>
  <si>
    <t>Q8IIB4</t>
  </si>
  <si>
    <t>PF11_0260</t>
  </si>
  <si>
    <t>tr|Q8IIB4|Q8IIB4_PLAF7 60S ribosomal protein L35, putative OS=Plasmodium falciparum (isolate 3D7) OX=36329 GN=PF3D7_1124900 PE=1 SV=2</t>
  </si>
  <si>
    <t>760;3907;3908</t>
  </si>
  <si>
    <t>777;3985;3986</t>
  </si>
  <si>
    <t>8188;8189;8190;8191;8192;8193;44036;44037;44038;44039;44040;44041;44042;44043;44044;44045;44046;44047</t>
  </si>
  <si>
    <t>3982;3983;22052;22053;22054;22055;22056;22057;22058;22059;22060;22061;22062;22063</t>
  </si>
  <si>
    <t>3983;22058;22063</t>
  </si>
  <si>
    <t>Q8IIB6</t>
  </si>
  <si>
    <t>GrpE protein homolog</t>
  </si>
  <si>
    <t>PF11_0258</t>
  </si>
  <si>
    <t>tr|Q8IIB6|Q8IIB6_PLAF7 GrpE protein homolog OS=Plasmodium falciparum (isolate 3D7) OX=36329 GN=PF3D7_1124700 PE=3 SV=2</t>
  </si>
  <si>
    <t>125;1234;3649;4138</t>
  </si>
  <si>
    <t>130;1260;3720;4217</t>
  </si>
  <si>
    <t>1539;1540;1541;1542;1543;1544;1545;1546;1547;13092;39883;39884;39885;46557;46558;46559;46560</t>
  </si>
  <si>
    <t>838;839;840;6224;19862;23260</t>
  </si>
  <si>
    <t>840;6224;19862;23260</t>
  </si>
  <si>
    <t>Q8IID2</t>
  </si>
  <si>
    <t>PF11_0242</t>
  </si>
  <si>
    <t>tr|Q8IID2|Q8IID2_PLAF7 Calcium-dependent protein kinase 7 OS=Plasmodium falciparum (isolate 3D7) OX=36329 GN=PF3D7_1123100 PE=4 SV=1</t>
  </si>
  <si>
    <t>765;2076;2909;3367;3449</t>
  </si>
  <si>
    <t>783;2111;2970;3435;3518</t>
  </si>
  <si>
    <t>8237;8238;8239;8240;8241;22943;22944;22945;22946;22947;31445;31446;31447;31448;31449;31450;36283;36284;36285;36286;36287;36288;36289;36290;37811;37812;37813;37814;37815;37816;37817;37818</t>
  </si>
  <si>
    <t>3999;10888;15362;17602;17603;18868</t>
  </si>
  <si>
    <t>3999;10888;15362;17602;18868</t>
  </si>
  <si>
    <t>Q8IIE9</t>
  </si>
  <si>
    <t>PF11_0225</t>
  </si>
  <si>
    <t>tr|Q8IIE9|Q8IIE9_PLAF7 Protein GCN20 OS=Plasmodium falciparum (isolate 3D7) OX=36329 GN=PF3D7_1121700 PE=4 SV=1</t>
  </si>
  <si>
    <t>1340;1787;3009</t>
  </si>
  <si>
    <t>1367;1819;3070</t>
  </si>
  <si>
    <t>14233;14234;14235;18962;18963;18964;18965;18966;32490;32491;32492;32493;32494;32495;32496;32497</t>
  </si>
  <si>
    <t>6762;8830;8831;15863;15864</t>
  </si>
  <si>
    <t>6762;8830;15864</t>
  </si>
  <si>
    <t>Q8IIF0</t>
  </si>
  <si>
    <t>PF11_0224</t>
  </si>
  <si>
    <t>tr|Q8IIF0|Q8IIF0_PLAF7 Exported protein 1 OS=Plasmodium falciparum (isolate 3D7) OX=36329 GN=PF3D7_1121600 PE=4 SV=1</t>
  </si>
  <si>
    <t>641;642;1668</t>
  </si>
  <si>
    <t>658;659;1698</t>
  </si>
  <si>
    <t>7050;7051;7052;7053;7054;7055;7056;7057;7058;7059;7060;7061;7062;7063;7064;7065;7066;7067;7068;7069;17525;17526;17527;17528</t>
  </si>
  <si>
    <t>3438;3439;3440;3441;3442;3443;3444;3445;8238</t>
  </si>
  <si>
    <t>3439;3443;8238</t>
  </si>
  <si>
    <t>Q8IIF6</t>
  </si>
  <si>
    <t>PF11_0218</t>
  </si>
  <si>
    <t>tr|Q8IIF6|Q8IIF6_PLAF7 Uncharacterized protein OS=Plasmodium falciparum (isolate 3D7) OX=36329 GN=PF3D7_1121100 PE=4 SV=2</t>
  </si>
  <si>
    <t>656;2189;2288;3969;4215</t>
  </si>
  <si>
    <t>673;2228;2336;4047;4296</t>
  </si>
  <si>
    <t>7184;7185;7186;7187;7188;7189;7190;7191;24167;24168;24169;24170;24171;24172;24173;24174;24175;24176;24177;24178;25727;25728;25729;25730;25731;25732;44736;44737;44738;44739;44740;44741;44742;47282;47283;47284;47285</t>
  </si>
  <si>
    <t>3496;3497;3498;3499;11428;11429;11430;12801;22424;23577;23578</t>
  </si>
  <si>
    <t>3496;11429;12801;22424;23577</t>
  </si>
  <si>
    <t>Q8IIG6</t>
  </si>
  <si>
    <t>PF11_0208</t>
  </si>
  <si>
    <t>tr|Q8IIG6|Q8IIG6_PLAF7 Phosphoglycerate mutase OS=Plasmodium falciparum (isolate 3D7) OX=36329 GN=PF3D7_1120100 PE=1 SV=1</t>
  </si>
  <si>
    <t>70;260;626;937;938;1038;1306;3468;3496;3915</t>
  </si>
  <si>
    <t>70;270;643;959;960;1061;1333;3537;3565;3993</t>
  </si>
  <si>
    <t>899;900;901;902;903;904;905;906;907;3104;3105;3106;3107;3108;3109;6816;6817;10027;10028;10029;10030;10031;10032;10033;10034;10035;10036;10037;10038;10039;10040;10041;10042;11147;11148;11149;11150;11151;11152;11153;11154;11155;11156;11157;11158;11159;11160;11161;11162;13922;13923;13924;13925;13926;13927;13928;13929;13930;13931;37974;37975;37976;37977;37978;37979;37980;37981;37982;37983;37984;37985;37986;37987;37988;38320;38321;38322;38323;38324;38325;38326;38327;38328;38329;38330;38331;38332;38333;38334;38335;38336;38337;38338;38339;38340;44089;44090;44091;44092;44093;44094;44095;44096;44097;44098;44099;44100;44101;44102;44103;44104;44105;44106;44107;44108;44109;44110;44111;44112;44113</t>
  </si>
  <si>
    <t>519;520;521;1686;1687;1688;1689;1690;1691;3344;3345;4811;4812;4813;4814;4815;4816;4817;4818;5291;5292;5293;5294;5295;5296;5297;5298;5299;5300;6627;6628;6629;18947;18948;18949;18950;18951;18952;18953;18954;18955;18956;19100;19101;19102;19103;19104;19105;19106;19107;19108;19109;19110;19111;19112;19113;19114;22081;22082;22083;22084;22085;22086;22087;22088;22089;22090;22091;22092;22093;22094;22095;22096;22097;22098</t>
  </si>
  <si>
    <t>521;1686;3345;4812;4817;5294;6628;18948;19106;22082</t>
  </si>
  <si>
    <t>Q8III9</t>
  </si>
  <si>
    <t>PF11_0185</t>
  </si>
  <si>
    <t>tr|Q8III9|Q8III9_PLAF7 Uncharacterized protein OS=Plasmodium falciparum (isolate 3D7) OX=36329 GN=PF3D7_1117900 PE=4 SV=2</t>
  </si>
  <si>
    <t>262;385;553;2531;2647;2933;3540</t>
  </si>
  <si>
    <t>272;395;567;2581;2702;2994;3609</t>
  </si>
  <si>
    <t>3118;3119;3120;3121;3122;3123;3124;3125;3126;4253;4254;4255;4256;4257;4258;4259;4260;4261;5991;5992;5993;5994;5995;5996;5997;5998;5999;27967;27968;27969;27970;27971;27972;27973;27974;27975;29074;29075;29076;29077;29078;29079;29080;29081;29082;31674;31675;31676;31677;31678;31679;31680;38731;38732;38733;38734;38735;38736;38737;38738</t>
  </si>
  <si>
    <t>1699;1700;1701;1702;1703;1704;1705;1706;1707;2238;2239;2973;2974;2975;2976;13787;13788;13789;14293;14294;14295;14296;14297;14298;15469;15470;15471;15472;15473;15474;19296;19297</t>
  </si>
  <si>
    <t>1702;2239;2973;13788;14297;15473;19296</t>
  </si>
  <si>
    <t>Q8IIJ4</t>
  </si>
  <si>
    <t>PF11_0179</t>
  </si>
  <si>
    <t>tr|Q8IIJ4|Q8IIJ4_PLAF7 Uncharacterized protein OS=Plasmodium falciparum (isolate 3D7) OX=36329 GN=PF3D7_1117300 PE=4 SV=1</t>
  </si>
  <si>
    <t>1536;1969</t>
  </si>
  <si>
    <t>1566;2004</t>
  </si>
  <si>
    <t>16149;16150;16151;16152;16153;16154;16155;16156;16157;16158;16159;16160;21516;21517;21518;21519;21520;21521;21522;21523;21524</t>
  </si>
  <si>
    <t>7603;7604;7605;7606;7607;7608;10203;10204</t>
  </si>
  <si>
    <t>7603;10204</t>
  </si>
  <si>
    <t>Q8IIK8</t>
  </si>
  <si>
    <t>PF11_0164</t>
  </si>
  <si>
    <t>tr|Q8IIK8|Q8IIK8_PLAF7 Peptidyl-prolyl cis-trans isomerase OS=Plasmodium falciparum (isolate 3D7) OX=36329 GN=PF3D7_1115600 PE=3 SV=1</t>
  </si>
  <si>
    <t>1166;1304;2059;3086;3751;3774</t>
  </si>
  <si>
    <t>1192;1331;2094;3148;3827;3852</t>
  </si>
  <si>
    <t>12450;12451;12452;12453;12454;13918;13919;13920;22741;22742;22743;22744;22745;22746;22747;22748;33342;33343;33344;33345;33346;40934;40935;40936;40937;40938;40939;40940;40941;40942;41195;41196;41197;41198;41199;41200;41201</t>
  </si>
  <si>
    <t>5964;5965;5966;5967;6622;6623;6624;6625;10786;10787;10788;10789;10790;16252;16253;16254;20295;20296;20297;20431;20432;20433;20434;20435</t>
  </si>
  <si>
    <t>5966;6623;10787;16252;20296;20432</t>
  </si>
  <si>
    <t>Q8IIQ7</t>
  </si>
  <si>
    <t>PF11_0111</t>
  </si>
  <si>
    <t>tr|Q8IIQ7|Q8IIQ7_PLAF7 RNA-binding protein, putative OS=Plasmodium falciparum (isolate 3D7) OX=36329 GN=PF3D7_1110400 PE=4 SV=1</t>
  </si>
  <si>
    <t>329;625;648;1334;1539;2182;2368;2504;2585;2683;2759;2869;2876;3083;3139;3488;3489;3563;3997;4074</t>
  </si>
  <si>
    <t>339;642;665;1361;1569;2221;2416;2554;2637;2740;2818;2930;2937;3145;3202;3557;3558;3632;4075;4153</t>
  </si>
  <si>
    <t>3725;3726;3727;3728;3729;3730;3731;3732;3733;3734;3735;6804;6805;6806;6807;6808;6809;6810;6811;6812;6813;6814;6815;7109;7110;7111;7112;7113;7114;7115;7116;7117;7118;7119;7120;14167;14168;14169;14170;14171;14172;14173;14174;14175;16169;16170;16171;16172;16173;16174;16175;16176;16177;16178;16179;16180;16181;16182;16183;16184;16185;16186;24091;24092;24093;24094;24095;24096;24097;24098;24099;24100;24101;24102;24103;24104;26502;26503;26504;26505;26506;26507;26508;26509;26510;26511;26512;26513;26514;26515;26516;26517;27692;27693;27694;27695;27696;27697;27698;27699;27700;27701;28485;28486;28487;28488;28489;28490;28491;28492;28493;28494;28495;28496;28497;28498;28499;29389;29390;29391;29392;29393;29394;29395;29396;29397;29398;29399;30096;31078;31079;31080;31081;31082;31083;31084;31085;31086;31087;31088;31089;31140;31141;31142;31143;31144;31145;31146;31147;31148;31149;31150;31151;33321;33322;33323;33324;33325;33326;33327;33328;33329;33330;33916;33917;33918;33919;33920;33921;33922;33923;33924;38206;38207;38208;38209;38210;38211;38212;38213;38214;38215;38216;38217;38218;38219;38220;38221;38222;38223;38972;38973;38974;38975;38976;38977;38978;38979;38980;38981;38982;38983;38984;38985;38986;45011;45012;45013;45846;45847;45848;45849;45850;45851;45852</t>
  </si>
  <si>
    <t>2006;3333;3334;3335;3336;3337;3338;3339;3340;3341;3342;3343;3460;3461;3462;3463;6740;6741;6742;7613;7614;7615;7616;7617;7618;7619;7620;7621;7622;7623;11401;11402;11403;11404;13140;13141;13142;13143;13144;13145;13146;13147;13148;13149;13150;13151;13152;13153;13662;13663;13664;13665;13666;13667;13668;14016;14017;14018;14019;14020;14021;14022;14023;14024;14025;14435;14436;14721;15178;15179;15180;15181;15182;15183;15184;15185;15186;15187;15188;15189;15210;15211;15212;15213;15214;15215;15216;15217;16248;16249;16511;16512;16513;16514;16515;16516;16517;16518;19056;19057;19058;19059;19432;19433;19434;19435;19436;22523;22524;22936;22937;22938;22939;22940</t>
  </si>
  <si>
    <t>2006;3341;3461;6742;7615;11403;13151;13666;14016;14435;14721;15182;15215;16249;16514;19057;19059;19433;22524;22938</t>
  </si>
  <si>
    <t>Q8IIR0</t>
  </si>
  <si>
    <t>PF11_0108</t>
  </si>
  <si>
    <t>tr|Q8IIR0|Q8IIR0_PLAF7 Pre-mRNA-processing factor 6, putative OS=Plasmodium falciparum (isolate 3D7) OX=36329 GN=PF3D7_1110200 PE=4 SV=1</t>
  </si>
  <si>
    <t>1771;2941;3697;3698;3706</t>
  </si>
  <si>
    <t>1803;3002;3770;3771;3780</t>
  </si>
  <si>
    <t>18753;18754;18755;31741;31742;31743;31744;31745;31746;31747;31748;31749;31750;31751;40370;40371;40372;40373;40374;40375;40376;40377;40378;40379;40380;40381;40382;40383;40384;40385;40386;40387;40388;40389;40390;40391;40392;40393;40394;40489;40490;40491;40492;40493;40494;40495;40496;40497;40498;40499;40500;40501;40502;40503</t>
  </si>
  <si>
    <t>8729;8730;15502;15503;15504;20080;20081;20082;20156;20157;20158</t>
  </si>
  <si>
    <t>8729;15503;20080;20081;20156</t>
  </si>
  <si>
    <t>Q8IIR6</t>
  </si>
  <si>
    <t>PF11_0099</t>
  </si>
  <si>
    <t>tr|Q8IIR6|Q8IIR6_PLAF7 Heat shock protein J2 OS=Plasmodium falciparum (isolate 3D7) OX=36329 GN=PF3D7_1108700 PE=4 SV=1</t>
  </si>
  <si>
    <t>325;1044</t>
  </si>
  <si>
    <t>335;1067</t>
  </si>
  <si>
    <t>3697;3698;3699;3700;3701;3702;3703;11228;11229;11230;11231</t>
  </si>
  <si>
    <t>1997;1998;5321;5322</t>
  </si>
  <si>
    <t>1997;5322</t>
  </si>
  <si>
    <t>Q8IIR9</t>
  </si>
  <si>
    <t>PF11_0096</t>
  </si>
  <si>
    <t>tr|Q8IIR9|Q8IIR9_PLAF7 Casein kinase 2, alpha subunit OS=Plasmodium falciparum (isolate 3D7) OX=36329 GN=PF3D7_1108400 PE=1 SV=1</t>
  </si>
  <si>
    <t>1488;1894</t>
  </si>
  <si>
    <t>1517;1928</t>
  </si>
  <si>
    <t>15749;15750;15751;15752;15753;15754;15755;15756;20571;20572;20573;20574;20575;20576;20577;20578;20579;20580;20581;20582</t>
  </si>
  <si>
    <t>7453;7454;7455;9650;9651</t>
  </si>
  <si>
    <t>7455;9651</t>
  </si>
  <si>
    <t>Q8IIS1</t>
  </si>
  <si>
    <t>PF11_0094</t>
  </si>
  <si>
    <t>tr|Q8IIS1|Q8IIS1_PLAF7 Uncharacterized protein OS=Plasmodium falciparum (isolate 3D7) OX=36329 GN=PF3D7_1108100 PE=4 SV=1</t>
  </si>
  <si>
    <t>372;380;381;2130;2856;3661</t>
  </si>
  <si>
    <t>382;390;391;2165;2917;3732</t>
  </si>
  <si>
    <t>4113;4114;4115;4204;4205;4206;4207;4208;4209;4210;4211;4212;4213;4214;4215;4216;4217;4218;23417;30976;30977;30978;30979;39958;39959;39960;39961;39962;39963;39964;39965;39966;39967;39968;39969</t>
  </si>
  <si>
    <t>2187;2188;2189;2190;2221;2222;2223;2224;2225;11096;15126;15127;15128;15129;19889;19890;19891;19892</t>
  </si>
  <si>
    <t>2188;2221;2225;11096;15129;19889</t>
  </si>
  <si>
    <t>Q8IIS9</t>
  </si>
  <si>
    <t>PF11_0086</t>
  </si>
  <si>
    <t>tr|Q8IIS9|Q8IIS9_PLAF7 Polyadenylate-binding protein-interacting protein 1, putative OS=Plasmodium falciparum (isolate 3D7) OX=36329 GN=PF3D7_1107300 PE=4 SV=1</t>
  </si>
  <si>
    <t>388;510;609;685;737;793;1068;1229;1230;1564;1580;1888;1976;2011;2033;2183;2207;2209;2220;2590;2674;2773;2788;2814;2815;2853;3115;3200;3349;3395;3396;3398;3402;3641;3737;3749;3917;3925;4169</t>
  </si>
  <si>
    <t>True;True;True;True;True;True;True;True;True;True;True;True;True;True;True;True;True;True;True;True;True;True;True;True;True;True;True;True;True;True;True;True;True;True;True;True;True;True;True</t>
  </si>
  <si>
    <t>399;522;626;702;754;812;1091;1255;1256;1594;1610;1922;2011;2046;2068;2222;2250;2252;2265;2642;2730;2832;2847;2873;2874;2914;3177;3265;3416;3464;3465;3467;3471;3711;3812;3825;3995;4003;4249</t>
  </si>
  <si>
    <t>4293;4294;4295;4296;4297;4298;4299;4300;4301;4302;4303;4304;4305;4306;4307;4308;4309;5516;5517;5518;5519;5520;5521;6666;6667;6668;6669;6670;6671;7448;7449;7450;7451;7452;7453;7454;7455;7456;7457;7458;7459;7964;7965;7966;7967;7968;7969;8539;8540;8541;8542;8543;8544;8545;8546;8547;8548;8549;8550;8551;8552;8553;8554;8555;8556;8557;8558;8559;8560;8561;8562;11431;11432;11433;11434;11435;11436;11437;11438;11439;13041;13042;13043;13044;13045;13046;13047;13048;13049;13050;13051;13052;13053;13054;13055;16468;16469;16470;16471;16472;16473;16474;16475;16476;16477;16478;16479;16633;16634;16635;16636;16637;16638;16639;16640;16641;16642;16643;16644;16645;16646;16647;16648;16649;16650;20490;20491;20492;20493;20494;20495;20496;20497;20498;20499;21576;21577;21578;21579;21580;21581;21582;21583;21584;21585;21586;22102;22103;22104;22105;22106;22107;22487;22488;22489;22490;22491;22492;22493;22494;22495;22496;22497;22498;22499;22500;22501;22502;22503;24105;24106;24107;24108;24109;24110;24111;24112;24113;24114;24115;24116;24117;24118;24119;24120;24379;24380;24381;24382;24383;24384;24385;24386;24387;24388;24398;24399;24400;24401;24402;24403;24404;24405;24406;24407;24408;24409;24410;24411;24412;24413;24414;24415;24416;24417;24418;24419;24420;24421;24422;24423;24424;24528;24529;24530;24531;24532;24533;24534;24535;24536;24537;28533;28534;28535;28536;28537;28538;28539;28540;28541;28542;28543;28544;29317;29318;29319;29320;29321;29322;29323;29324;30234;30235;30236;30237;30238;30369;30370;30371;30372;30373;30374;30375;30610;30611;30612;30613;30614;30615;30616;30617;30618;30619;30620;30621;30622;30623;30624;30625;30626;30627;30628;30629;30630;30631;30632;30633;30634;30635;30636;30637;30953;30954;30955;30956;30957;30958;30959;30960;30961;30962;33704;33705;33706;33707;33708;33709;33710;33711;33712;34591;36109;36110;36111;36112;36113;36114;36115;36612;36613;36614;36615;36616;36617;36618;36619;36620;36621;36622;36623;36624;36625;36626;36627;36628;36629;36630;36631;36632;36633;36634;36635;36636;36637;36638;36639;36640;36641;36642;36643;36644;36645;36654;36655;36656;36657;36703;36704;36705;36706;36707;36708;36709;36710;36711;36712;36713;36714;36715;36716;36717;36718;39782;39783;39784;39785;39786;39787;39788;39789;39790;39791;39792;39793;40777;40778;40779;40780;40781;40782;40783;40784;40785;40786;40787;40788;40920;40921;40922;40923;40924;40925;40926;40927;40928;44131;44132;44133;44134;44135;44136;44137;44138;44139;44140;44141;44223;44224;44225;44226;46847;46848;46849;46850;46851;46852;46853;46854;46855;46856;46857</t>
  </si>
  <si>
    <t>2260;2261;2262;2263;2264;2265;2266;2267;2268;2269;2270;2271;2790;2791;2792;2793;3245;3246;3247;3248;3636;3637;3638;3639;3640;3641;3642;3890;3891;4093;4094;4095;4096;4097;4098;4099;4100;4101;4102;4103;4104;4105;5426;6207;6208;7783;7784;7785;7786;7787;7788;7860;7861;7862;7863;7864;9621;10224;10502;10676;10677;10678;10679;10680;10681;10682;10683;10684;10685;10686;11405;11406;11407;11514;11515;11519;11520;11521;11522;11523;11524;11525;11526;11527;11528;11529;11530;11573;11574;11575;11576;11577;11578;11579;11580;11581;14034;14035;14036;14037;14038;14039;14395;14396;14397;14398;14399;14400;14790;14791;14792;14793;14864;14865;14866;14971;14972;14973;14974;14975;14976;14977;14978;14979;14980;14981;14982;14983;14984;14985;14986;14987;14988;14989;14990;14991;14992;14993;14994;14995;15121;15122;15123;16425;16426;16427;16820;17502;17503;17504;17505;17506;17507;17740;17741;17742;17743;17744;17745;17746;17747;17748;17749;17757;17758;17789;17790;17791;17792;17793;17794;17795;19787;19788;19789;19790;19791;19792;19793;20246;20293;22102;22103;22104;22142;22143;23384;23385;23386;23387</t>
  </si>
  <si>
    <t>2265;2792;3248;3637;3890;4093;5426;6207;6208;7787;7861;9621;10224;10502;10680;11405;11515;11524;11579;14035;14395;14792;14864;14985;14991;15122;16426;16820;17506;17740;17748;17758;17793;19789;20246;20293;22102;22142;23384</t>
  </si>
  <si>
    <t>Q8IIT1</t>
  </si>
  <si>
    <t>PF11_0084</t>
  </si>
  <si>
    <t>tr|Q8IIT1|Q8IIT1_PLAF7 Uncharacterized protein OS=Plasmodium falciparum (isolate 3D7) OX=36329 GN=PF3D7_1107200 PE=4 SV=2</t>
  </si>
  <si>
    <t>717;1400;2412;2892</t>
  </si>
  <si>
    <t>734;1427;2460;2953</t>
  </si>
  <si>
    <t>7758;7759;7760;7761;7762;7763;14808;14809;14810;14811;14812;26914;26915;26916;26917;26918;26919;26920;26921;31300;31301;31302;31303;31304</t>
  </si>
  <si>
    <t>3788;3789;7035;7036;13305;13306;13307;13308;15283</t>
  </si>
  <si>
    <t>3789;7035;13306;15283</t>
  </si>
  <si>
    <t>Q8IIT2</t>
  </si>
  <si>
    <t>PF11_0083</t>
  </si>
  <si>
    <t>tr|Q8IIT2|Q8IIT2_PLAF7 Nucleic acid binding protein, putative OS=Plasmodium falciparum (isolate 3D7) OX=36329 GN=PF3D7_1107100 PE=4 SV=2</t>
  </si>
  <si>
    <t>731;900;2344;2618;2755;3333;3669;4181</t>
  </si>
  <si>
    <t>748;921;2392;2673;2814;3400;3741;4261</t>
  </si>
  <si>
    <t>7914;7915;7916;7917;7918;7919;7920;7921;7922;7923;7924;9598;9599;9600;9601;9602;9603;9604;9605;9606;9607;9608;9609;26265;26266;26267;26268;26269;26270;28822;28823;28824;30062;35971;35972;35973;35974;35975;35976;35977;35978;35979;40047;40048;40049;46967;46968;46969;46970;46971;46972</t>
  </si>
  <si>
    <t>3870;3871;4633;4634;13064;14205;14710;17449;17450;17451;17452;17453;17454;19921;19922;19923;23444;23445;23446</t>
  </si>
  <si>
    <t>3870;4634;13064;14205;14710;17453;19922;23445</t>
  </si>
  <si>
    <t>Q8IIT3</t>
  </si>
  <si>
    <t>PF11_0524</t>
  </si>
  <si>
    <t>tr|Q8IIT3|Q8IIT3_PLAF7 U6 snRNA-associated Sm-like protein LSm4 OS=Plasmodium falciparum (isolate 3D7) OX=36329 GN=LSM4 PE=3 SV=2</t>
  </si>
  <si>
    <t>240;2380;3949</t>
  </si>
  <si>
    <t>249;2428;4027</t>
  </si>
  <si>
    <t>2855;2856;2857;2858;2859;2860;2861;2862;2863;2864;26621;26622;26623;26624;26625;26626;26627;26628;44527;44528;44529;44530;44531;44532;44533;44534;44535;44536;44537;44538;44539;44540;44541;44542;44543</t>
  </si>
  <si>
    <t>1549;1550;1551;1552;1553;1554;1555;1556;1557;13188;13189;22319;22320;22321;22322;22323;22324;22325</t>
  </si>
  <si>
    <t>1553;13188;22323</t>
  </si>
  <si>
    <t>Q8IIT4</t>
  </si>
  <si>
    <t>PF11_0080</t>
  </si>
  <si>
    <t>tr|Q8IIT4|Q8IIT4_PLAF7 Uncharacterized protein OS=Plasmodium falciparum (isolate 3D7) OX=36329 GN=PF3D7_1106900 PE=4 SV=1</t>
  </si>
  <si>
    <t>745;3663</t>
  </si>
  <si>
    <t>762;3734</t>
  </si>
  <si>
    <t>8040;8041;8042;8043;8044;8045;8046;8047;8048;39976;39977;39978;39979;39980;39981;39982;39983;39984;39985;39986;39987</t>
  </si>
  <si>
    <t>3913;3914;19894;19895</t>
  </si>
  <si>
    <t>3913;19895</t>
  </si>
  <si>
    <t>Q8IIU8</t>
  </si>
  <si>
    <t>40S ribosomal protein S4</t>
  </si>
  <si>
    <t>PF11_0065</t>
  </si>
  <si>
    <t>tr|Q8IIU8|Q8IIU8_PLAF7 40S ribosomal protein S4 OS=Plasmodium falciparum (isolate 3D7) OX=36329 GN=PF3D7_1105400 PE=1 SV=2</t>
  </si>
  <si>
    <t>1776;2571;3226;3916;4027</t>
  </si>
  <si>
    <t>1808;2622;3291;3994;4106</t>
  </si>
  <si>
    <t>18827;18828;18829;18830;18831;18832;18833;18834;18835;18836;18837;18838;18839;18840;18841;28366;28367;28368;28369;28370;28371;28372;28373;28374;28375;28376;28377;34785;34786;34787;34788;34789;34790;34791;34792;34793;34794;34795;34796;34797;34798;34799;34800;34801;34802;34803;34804;44114;44115;44116;44117;44118;44119;44120;44121;44122;44123;44124;44125;44126;44127;44128;44129;44130;45281;45282;45283;45284;45285;45286;45287;45288;45289;45290;45291;45292;45293</t>
  </si>
  <si>
    <t>8759;8760;8761;8762;8763;8764;8765;8766;13961;13962;13963;13964;13965;16896;16897;16898;16899;16900;16901;16902;16903;16904;16905;16906;16907;22099;22100;22101;22626;22627;22628;22629</t>
  </si>
  <si>
    <t>8760;13964;16904;22100;22626</t>
  </si>
  <si>
    <t>Q8IIV1</t>
  </si>
  <si>
    <t>Histone H2B</t>
  </si>
  <si>
    <t>PF11_0062</t>
  </si>
  <si>
    <t>tr|Q8IIV1|Q8IIV1_PLAF7 Histone H2B OS=Plasmodium falciparum (isolate 3D7) OX=36329 GN=PF3D7_1105100 PE=3 SV=1</t>
  </si>
  <si>
    <t>727;3310;3899;4048</t>
  </si>
  <si>
    <t>744;3377;3977;4127</t>
  </si>
  <si>
    <t>7848;7849;7850;7851;7852;7853;7854;7855;7856;7857;35758;35759;35760;43938;43939;43940;43941;43942;43943;45559;45560;45561;45562;45563;45564;45565;45566;45567;45568;45569;45570;45571;45572;45573;45574;45575;45576</t>
  </si>
  <si>
    <t>3836;3837;3838;3839;17348;22001;22002;22003;22779;22780;22781</t>
  </si>
  <si>
    <t>3839;17348;22001;22779</t>
  </si>
  <si>
    <t>Q8IIV2</t>
  </si>
  <si>
    <t>Histone H4</t>
  </si>
  <si>
    <t>PF11_0061</t>
  </si>
  <si>
    <t>tr|Q8IIV2|Q8IIV2_PLAF7 Histone H4 OS=Plasmodium falciparum (isolate 3D7) OX=36329 GN=PF3D7_1105000 PE=3 SV=1</t>
  </si>
  <si>
    <t>447;448;506;1489;1582;3640;3761;3762;3838</t>
  </si>
  <si>
    <t>458;459;518;1518;1612;3710;3838;3839;3840;3916</t>
  </si>
  <si>
    <t>4826;4827;4828;4829;4830;4831;4832;4833;4834;4835;4836;4837;4838;4839;4840;4841;4842;4843;4844;4845;4846;4847;4848;4849;4850;4851;4852;4853;4854;4855;4856;4857;4858;4859;4860;4861;4862;4863;4864;4865;4866;4867;4868;4869;4870;4871;4872;5463;5464;5465;5466;5467;5468;5469;5470;5471;5472;5473;15757;16663;16664;16665;16666;16667;16668;16669;16670;16671;16672;16673;16674;16675;16676;16677;39764;39765;39766;39767;39768;39769;39770;39771;39772;39773;39774;39775;39776;39777;39778;39779;39780;39781;41019;41020;41021;41022;41023;41024;41025;41026;41027;41028;41029;41030;41031;41032;41033;41034;41035;41036;41037;41038;41039;41040;41041;41042;41043;41044;41045;41046;41047;41048;41049;41050;41051;41052;41053;42545;42546;42547;42548;42549;42550;42551;42552;42553;42554;42555;42556;42557;42558;42559;42560;42561;42562;42563;42564;42565;42566;42567;42568;42569;42570;42571</t>
  </si>
  <si>
    <t>2459;2460;2461;2462;2463;2464;2465;2466;2467;2468;2469;2470;2471;2472;2473;2474;2475;2476;2477;2478;2479;2480;2481;2482;2483;2484;2485;2486;2487;2488;2489;2490;2491;2492;2493;2494;2495;2496;2497;2498;2499;2500;2501;2502;2503;2504;2505;2770;2771;2772;2773;2774;2775;2776;2777;2778;2779;2780;7456;7867;7868;7869;7870;7871;7872;7873;7874;7875;19782;19783;19784;19785;19786;20345;20346;20347;20348;20349;20350;20351;20352;20353;20354;20355;20356;20357;20358;21138;21139;21140;21141;21142;21143;21144;21145</t>
  </si>
  <si>
    <t>2488;2498;2774;7456;7874;19786;20346;20356;21142</t>
  </si>
  <si>
    <t>Q8IIV8</t>
  </si>
  <si>
    <t>PF11_0055</t>
  </si>
  <si>
    <t>tr|Q8IIV8|Q8IIV8_PLAF7 Thioredoxin-like mero protein OS=Plasmodium falciparum (isolate 3D7) OX=36329 GN=PF3D7_1104400 PE=4 SV=1</t>
  </si>
  <si>
    <t>1196;1935</t>
  </si>
  <si>
    <t>1222;1969</t>
  </si>
  <si>
    <t>12726;12727;12728;12729;12730;12731;12732;12733;12734;12735;12736;12737;12738;12739;12740;12741;21148;21149;21150;21151;21152;21153</t>
  </si>
  <si>
    <t>6078;6079;6080;6081;6082;6083;6084;6085;6086;6087;6088;6089;6090;10032;10033</t>
  </si>
  <si>
    <t>6085;10033</t>
  </si>
  <si>
    <t>Q8IIW4</t>
  </si>
  <si>
    <t>PF11_0049</t>
  </si>
  <si>
    <t>tr|Q8IIW4|Q8IIW4_PLAF7 CCR4-NOT transcription complex subunit 1, putative OS=Plasmodium falciparum (isolate 3D7) OX=36329 GN=PF3D7_1103800 PE=4 SV=1</t>
  </si>
  <si>
    <t>128;178;362;492;835;851;952;1092;1566;1786;2170;2363;2467;2512;2613;2642;2672;2834;2888;2889;2890;2891;3050;3352;3508;3529;3727;4051;4157</t>
  </si>
  <si>
    <t>133;185;372;503;855;871;975;1118;1596;1818;2209;2411;2517;2562;2668;2697;2728;2893;2949;2950;2951;2952;3111;3419;3577;3598;3801;4130;4237</t>
  </si>
  <si>
    <t>1561;1562;1563;1564;1565;1566;1567;1568;1569;1570;1571;1572;1573;1574;2113;2114;2115;4038;4039;4040;4041;4042;4043;4044;5308;5309;5310;5311;5312;5313;8915;8916;8917;8918;8919;8920;8921;8922;8923;8924;8925;8926;8927;9064;9065;9066;10194;10195;10196;11687;11688;11689;11690;11691;11692;11693;16481;16482;18953;18954;18955;18956;18957;18958;18959;18960;18961;23986;23987;23988;23989;23990;23991;23992;23993;23994;23995;23996;23997;23998;23999;24000;24001;26443;26444;26445;26446;26447;27335;27336;27337;27338;27339;27340;27341;27342;27343;27344;27345;27346;27347;27348;27349;27350;27351;27352;27353;27354;27355;27356;27357;27358;27359;27804;27805;27806;27807;27808;27809;27810;27811;27812;28765;28766;28767;28768;28769;28770;28771;28772;28773;28774;29037;29038;29039;29306;29307;29308;30772;30773;30774;30775;30776;30777;30778;30779;30780;30781;30782;30783;30784;30785;30786;30787;31256;31257;31258;31259;31260;31261;31262;31263;31264;31265;31266;31267;31268;31269;31270;31271;31272;31273;31274;31275;31276;31277;31278;31279;31280;31281;31282;31283;31284;31285;31286;31287;31288;31289;31290;31291;31292;31293;31294;31295;31296;31297;31298;31299;33024;33025;33026;33027;33028;33029;33030;33031;33032;36151;36152;36153;36154;36155;36156;36157;36158;36159;36160;36161;36162;38478;38479;38480;38644;38645;38646;38647;38648;38649;40655;40656;40657;40658;40659;40660;45584;45585;45586;45587;45588;45589;46772;46773;46774;46775;46776;46777;46778</t>
  </si>
  <si>
    <t>847;848;849;1122;2149;2691;2692;4277;4278;4279;4280;4349;4872;5570;5571;5572;7790;8822;8823;8824;8825;8826;8827;8828;8829;11353;11354;11355;11356;11357;11358;11359;11360;11361;13110;13111;13112;13113;13513;13514;13515;13516;13517;13518;13519;13520;13521;13522;13523;13524;13525;13526;13709;13710;13711;14173;14174;14175;14176;14277;14278;14390;15044;15045;15046;15047;15048;15049;15050;15051;15052;15053;15054;15055;15056;15057;15260;15261;15262;15263;15264;15265;15266;15267;15268;15269;15270;15271;15272;15273;15274;15275;15276;15277;15278;15279;15280;15281;15282;16112;16113;16114;16115;16116;16117;16118;16119;16120;17532;17533;17534;17535;17536;17537;17538;19190;19191;19264;19265;20200;20201;20202;22788;22789;23359</t>
  </si>
  <si>
    <t>847;1122;2149;2692;4278;4349;4872;5571;7790;8827;11356;13113;13514;13711;14176;14278;14390;15055;15260;15266;15271;15281;16112;17532;19191;19264;20202;22788;23359</t>
  </si>
  <si>
    <t>Q8IJ34</t>
  </si>
  <si>
    <t>PF10_0366</t>
  </si>
  <si>
    <t>tr|Q8IJ34|Q8IJ34_PLAF7 ADP/ATP transporter on adenylate translocase OS=Plasmodium falciparum (isolate 3D7) OX=36329 GN=PF3D7_1037300 PE=3 SV=1</t>
  </si>
  <si>
    <t>2162;3763</t>
  </si>
  <si>
    <t>2201;3841</t>
  </si>
  <si>
    <t>23933;23934;23935;23936;23937;23938;23939;23940;23941;23942;23943;23944;23945;23946;41054;41055;41056;41057;41058;41059;41060;41061;41062;41063;41064;41065;41066;41067;41068;41069;41070</t>
  </si>
  <si>
    <t>11334;20359;20360;20361;20362;20363</t>
  </si>
  <si>
    <t>11334;20361</t>
  </si>
  <si>
    <t>Q8IJ76</t>
  </si>
  <si>
    <t>PF10_0323</t>
  </si>
  <si>
    <t>tr|Q8IJ76|Q8IJ76_PLAF7 Early transcribed membrane protein 10.2 OS=Plasmodium falciparum (isolate 3D7) OX=36329 GN=PF3D7_1033200 PE=4 SV=1</t>
  </si>
  <si>
    <t>249;533;998;2863</t>
  </si>
  <si>
    <t>258;546;1021;2924</t>
  </si>
  <si>
    <t>2949;2950;2951;5781;5782;5783;5784;5785;5786;10664;10665;10666;10667;10668;10669;10670;31027;31028;31029;31030;31031;31032</t>
  </si>
  <si>
    <t>1597;1598;2898;2899;2900;5086;5087;15153;15154</t>
  </si>
  <si>
    <t>1598;2900;5086;15153</t>
  </si>
  <si>
    <t>Q8IJ85</t>
  </si>
  <si>
    <t>PF10_0314</t>
  </si>
  <si>
    <t>tr|Q8IJ85|Q8IJ85_PLAF7 mRNA-decapping enzyme subunit 1, putative OS=Plasmodium falciparum (isolate 3D7) OX=36329 GN=PF3D7_1032100 PE=4 SV=1</t>
  </si>
  <si>
    <t>460;786;1791;2286;2383;2769;2785;2825;2875;3684</t>
  </si>
  <si>
    <t>471;804;1823;2334;2431;2828;2844;2884;2936;3757</t>
  </si>
  <si>
    <t>4946;4947;4948;4949;8467;8468;8469;8470;8471;8472;8473;8474;8475;18999;19000;19001;19002;19003;25714;25715;25716;25717;25718;25719;25720;26649;26650;26651;26652;26653;26654;30193;30194;30195;30196;30197;30198;30199;30200;30201;30202;30349;30350;30351;30352;30353;30700;30701;30702;30703;30704;30705;30706;30707;30708;30709;30710;31127;31128;31129;31130;31131;31132;31133;31134;31135;31136;31137;31138;31139;40216;40217;40218;40219;40220;40221;40222;40223;40224;40225</t>
  </si>
  <si>
    <t>2534;2535;4071;8840;8841;12798;13207;14769;14770;14859;15020;15021;15209;20002;20003;20004;20005</t>
  </si>
  <si>
    <t>2535;4071;8841;12798;13207;14769;14859;15020;15209;20003</t>
  </si>
  <si>
    <t>Q8IJB8</t>
  </si>
  <si>
    <t>PF10_0280</t>
  </si>
  <si>
    <t>tr|Q8IJB8|Q8IJB8_PLAF7 Uncharacterized protein OS=Plasmodium falciparum (isolate 3D7) OX=36329 GN=PF3D7_1028600 PE=4 SV=1</t>
  </si>
  <si>
    <t>1250;3265;3693</t>
  </si>
  <si>
    <t>1276;3330;3766</t>
  </si>
  <si>
    <t>13269;13270;13271;13272;13273;13274;13275;13276;13277;13278;13279;13280;13281;13282;35225;35226;35227;35228;35229;35230;35231;35232;35233;35234;35235;35236;40322;40323;40324;40325;40326;40327</t>
  </si>
  <si>
    <t>6299;6300;17123;20055;20056</t>
  </si>
  <si>
    <t>6299;17123;20056</t>
  </si>
  <si>
    <t>Q8IJC6</t>
  </si>
  <si>
    <t>PF10_0272</t>
  </si>
  <si>
    <t>tr|Q8IJC6|Q8IJC6_PLAF7 60S ribosomal protein L3 OS=Plasmodium falciparum (isolate 3D7) OX=36329 GN=PF3D7_1027800 PE=1 SV=1</t>
  </si>
  <si>
    <t>1493;2479;2546;3285;3951</t>
  </si>
  <si>
    <t>1522;2529;2596;3350;4029</t>
  </si>
  <si>
    <t>15779;15780;15781;15782;15783;15784;15785;15786;27439;27440;27441;27442;27443;27444;27445;27446;27447;27448;27449;27450;27451;27452;27453;27454;27455;28124;28125;28126;28127;35430;35431;35432;35433;35434;35435;35436;35437;44545;44546;44547;44548;44549;44550;44551;44552;44553;44554;44555;44556;44557;44558;44559;44560;44561;44562</t>
  </si>
  <si>
    <t>7465;13551;13552;13553;13554;13555;13556;13557;13558;13839;13840;17215;17216;17217;17218;17219;17220;17221;17222;22327;22328;22329;22330;22331;22332;22333</t>
  </si>
  <si>
    <t>7465;13555;13839;17216;22332</t>
  </si>
  <si>
    <t>Q8IJG2</t>
  </si>
  <si>
    <t>PF10_0236</t>
  </si>
  <si>
    <t>tr|Q8IJG2|Q8IJG2_PLAF7 ATP synthase-associated protein, putative OS=Plasmodium falciparum (isolate 3D7) OX=36329 GN=PF3D7_1024300 PE=4 SV=1</t>
  </si>
  <si>
    <t>2597;2866</t>
  </si>
  <si>
    <t>2652;2927</t>
  </si>
  <si>
    <t>28636;28637;28638;28639;28640;28641;28642;28643;28644;31044;31045;31046;31047;31048;31049;31050;31051;31052;31053;31054;31055</t>
  </si>
  <si>
    <t>14097;14098;14099;14100;15157</t>
  </si>
  <si>
    <t>14099;15157</t>
  </si>
  <si>
    <t>Q8IJG6</t>
  </si>
  <si>
    <t>PF10_0232</t>
  </si>
  <si>
    <t>tr|Q8IJG6|Q8IJG6_PLAF7 Chromodomain-helicase-DNA-binding protein 1 homolog, putative OS=Plasmodium falciparum (isolate 3D7) OX=36329 GN=PF3D7_1023900 PE=4 SV=1</t>
  </si>
  <si>
    <t>603;1242;2252;3044;3288;3679;4038;4148</t>
  </si>
  <si>
    <t>620;1268;2300;3105;3353;3752;4117;4228</t>
  </si>
  <si>
    <t>6542;6543;6544;6545;6546;6547;6548;6549;6550;6551;6552;6553;6554;13188;13189;13190;13191;13192;13193;13194;13195;13196;13197;13198;13199;13200;25421;25422;25423;25424;25425;25426;25427;25428;25429;25430;25431;25432;25433;32944;32945;32946;32947;32948;32949;32950;32951;32952;32953;35468;35469;35470;35471;35472;35473;35474;35475;35476;35477;35478;35479;35480;40169;40170;40171;40172;40173;40174;40175;40176;40177;40178;45376;46684;46685;46686;46687;46688;46689;46690;46691</t>
  </si>
  <si>
    <t>3205;6276;6277;6278;12654;12655;12656;12657;12658;16095;16096;17232;17233;17234;17235;17236;17237;17238;17239;17240;17241;17242;19981;19982;19983;19984;19985;19986;19987;19988;19989;22679;23315</t>
  </si>
  <si>
    <t>3205;6277;12658;16096;17232;19985;22679;23315</t>
  </si>
  <si>
    <t>Q8IJI4</t>
  </si>
  <si>
    <t>PF10_0213</t>
  </si>
  <si>
    <t>tr|Q8IJI4|Q8IJI4_PLAF7 PHAX domain-containing protein, putative OS=Plasmodium falciparum (isolate 3D7) OX=36329 GN=PF3D7_1021900 PE=4 SV=1</t>
  </si>
  <si>
    <t>127;366;478;780;1444;1860;2184;2493;2532;2608;2687;2699;2704;2710;2812;2906;3484;3678;3828</t>
  </si>
  <si>
    <t>132;376;489;798;1471;1893;2223;2543;2582;2663;2744;2756;2761;2767;2871;2967;3553;3751;3906</t>
  </si>
  <si>
    <t>1554;1555;1556;1557;1558;1559;1560;4072;4073;4074;4075;4076;4077;5156;5157;5158;5159;5160;5161;5162;5163;5164;5165;5166;8388;8389;8390;8391;8392;8393;8394;8395;8396;8397;8398;8399;15295;15296;15297;15298;15299;15300;15301;15302;15303;15304;20174;20175;20176;20177;20178;20179;20180;20181;24121;24122;24123;24124;24125;24126;24127;24128;24129;24130;27596;27597;27598;27599;27600;27601;27602;27603;27604;27976;27977;27978;27979;27980;27981;27982;27983;27984;28741;28742;28743;28744;28745;28746;28747;29431;29432;29433;29434;29435;29436;29437;29438;29439;29440;29441;29541;29542;29543;29544;29545;29546;29547;29548;29585;29586;29587;29588;29589;29590;29591;29592;29593;29639;29640;29641;29642;29643;29644;29645;29646;29647;29648;29649;30585;30586;30587;30588;30589;30590;30591;30592;30593;30594;30595;30596;30597;31422;31423;31424;31425;31426;31427;31428;31429;31430;31431;31432;31433;31434;38164;38165;38166;38167;38168;38169;38170;38171;38172;38173;40157;40158;40159;40160;40161;40162;40163;40164;40165;40166;40167;40168;42409;42410;42411;42412;42413;42414;42415;42416;42417;42418</t>
  </si>
  <si>
    <t>842;843;844;845;846;2171;2631;2632;2633;2634;2635;2636;2637;4050;4051;4052;4053;4054;7253;9476;9477;9478;9479;11408;11409;11410;11411;11412;11413;11414;11415;11416;11417;13631;13790;13791;14158;14159;14160;14161;14162;14449;14450;14451;14452;14453;14490;14491;14492;14504;14505;14506;14507;14533;14534;14535;14536;14537;14538;14959;14960;14961;14962;15354;15355;15356;19039;19040;19041;19042;19043;19044;19975;19976;19977;19978;19979;19980;21059</t>
  </si>
  <si>
    <t>845;2171;2635;4052;7253;9479;11416;13631;13791;14161;14453;14490;14506;14533;14960;15355;19040;19977;21059</t>
  </si>
  <si>
    <t>Q8IJI7</t>
  </si>
  <si>
    <t>PF10_0210</t>
  </si>
  <si>
    <t>tr|Q8IJI7|Q8IJI7_PLAF7 Deoxyribose-phosphate aldolase, putative OS=Plasmodium falciparum (isolate 3D7) OX=36329 GN=PF3D7_1021600 PE=4 SV=1</t>
  </si>
  <si>
    <t>991;1423;3732;3741;3780;3782;3868;3943</t>
  </si>
  <si>
    <t>1014;1450;3807;3817;3858;3860;3946;4021</t>
  </si>
  <si>
    <t>10617;10618;10619;15056;15057;15058;15059;15060;15061;15062;15063;15064;40703;40704;40705;40706;40707;40708;40709;40710;40711;40712;40713;40714;40715;40716;40717;40718;40719;40720;40721;40722;40723;40832;40833;40834;40835;40836;40837;40838;40839;40840;40841;40842;40843;40844;40845;40846;41793;41794;41795;41796;41797;41798;41799;41800;41801;41802;41803;41804;41809;41810;41811;41812;41813;41814;41815;41816;41817;43511;43512;43513;43514;43515;43516;43517;43518;43519;43520;43521;43522;44464;44465;44466;44467;44468;44469;44470;44471;44472;44473;44474;44475;44476;44477</t>
  </si>
  <si>
    <t>5067;5068;5069;5070;7165;7166;7167;7168;20222;20223;20224;20256;20257;20258;20259;20260;20261;20771;20772;20773;20774;20777;20778;20779;20780;21822;21823;21824;22285;22286;22287;22288;22289</t>
  </si>
  <si>
    <t>5067;7168;20224;20258;20772;20778;21824;22287</t>
  </si>
  <si>
    <t>Q8IJJ9</t>
  </si>
  <si>
    <t>PF10_0196</t>
  </si>
  <si>
    <t>tr|Q8IJJ9|Q8IJJ9_PLAF7 Cytoplasmic dynein intermediate chain, putative OS=Plasmodium falciparum (isolate 3D7) OX=36329 GN=PF3D7_1020300 PE=4 SV=1</t>
  </si>
  <si>
    <t>1517;2878;3724</t>
  </si>
  <si>
    <t>1547;2939;3798</t>
  </si>
  <si>
    <t>16014;16015;16016;16017;16018;16019;31179;31180;31181;31182;31183;31184;31185;31186;31187;31188;40635;40636;40637;40638;40639;40640</t>
  </si>
  <si>
    <t>7556;7557;7558;15224;20197</t>
  </si>
  <si>
    <t>7558;15224;20197</t>
  </si>
  <si>
    <t>Q8IJK8</t>
  </si>
  <si>
    <t>PF10_0187</t>
  </si>
  <si>
    <t>tr|Q8IJK8|Q8IJK8_PLAF7 60S ribosomal protein L30e, putative OS=Plasmodium falciparum (isolate 3D7) OX=36329 GN=PF3D7_1019400 PE=1 SV=1</t>
  </si>
  <si>
    <t>1151;1573;2060</t>
  </si>
  <si>
    <t>1177;1603;2095</t>
  </si>
  <si>
    <t>12332;12333;12334;12335;12336;12337;12338;16553;16554;16555;16556;16557;16558;16559;16560;16561;16562;16563;22749;22750;22751;22752;22753;22754;22755;22756;22757;22758;22759;22760;22761;22762;22763;22764</t>
  </si>
  <si>
    <t>5895;5896;5897;7821;7822;10791;10792;10793;10794;10795;10796;10797;10798;10799;10800;10801</t>
  </si>
  <si>
    <t>5897;7821;10796</t>
  </si>
  <si>
    <t>Q8IJL2</t>
  </si>
  <si>
    <t>PF10_0183</t>
  </si>
  <si>
    <t>tr|Q8IJL2|Q8IJL2_PLAF7 Eukaryotic translation initiation factor subunit eIF2A, putative OS=Plasmodium falciparum (isolate 3D7) OX=36329 GN=PF3D7_1019000 PE=4 SV=1</t>
  </si>
  <si>
    <t>430;906;1323;1486;2326;2534;2758</t>
  </si>
  <si>
    <t>441;927;1350;1515;2374;2584;2817</t>
  </si>
  <si>
    <t>4715;9648;9649;9650;14077;14078;14079;15720;15721;15722;15723;15724;15725;15726;15727;15728;15729;26093;26094;28000;28001;28002;28003;28004;28005;28006;28007;28008;30087;30088;30089;30090;30091;30092;30093;30094;30095</t>
  </si>
  <si>
    <t>2415;4646;6694;7434;7435;12967;12968;13795;14718;14719;14720</t>
  </si>
  <si>
    <t>2415;4646;6694;7434;12968;13795;14719</t>
  </si>
  <si>
    <t>Q8IJN9</t>
  </si>
  <si>
    <t>PF10_0153</t>
  </si>
  <si>
    <t>tr|Q8IJN9|Q8IJN9_PLAF7 Heat shock protein 60 OS=Plasmodium falciparum (isolate 3D7) OX=36329 GN=PF3D7_1015600 PE=3 SV=1</t>
  </si>
  <si>
    <t>50;1742;1752;2879</t>
  </si>
  <si>
    <t>50;1773;1783;2940</t>
  </si>
  <si>
    <t>675;676;677;678;679;680;18466;18467;18468;18469;18470;18471;18554;18555;18556;18557;18558;31189;31190;31191;31192;31193;31194;31195;31196;31197;31198;31199;31200</t>
  </si>
  <si>
    <t>390;391;392;393;394;8588;8589;8590;8591;8592;8593;8630;8631;8632;8633;15225;15226;15227;15228;15229;15230;15231</t>
  </si>
  <si>
    <t>391;8592;8633;15229</t>
  </si>
  <si>
    <t>Q8IJP8</t>
  </si>
  <si>
    <t>PF10_0144</t>
  </si>
  <si>
    <t>tr|Q8IJP8|Q8IJP8_PLAF7 Prohibitin OS=Plasmodium falciparum (isolate 3D7) OX=36329 GN=PF3D7_1014700 PE=3 SV=1</t>
  </si>
  <si>
    <t>467;3461</t>
  </si>
  <si>
    <t>478;3530</t>
  </si>
  <si>
    <t>4998;4999;5000;5001;5002;5003;5004;5005;5006;5007;5008;5009;5010;5011;5012;37930;37931;37932;37933;37934;37935;37936;37937</t>
  </si>
  <si>
    <t>2559;2560;18928;18929</t>
  </si>
  <si>
    <t>2560;18929</t>
  </si>
  <si>
    <t>Q8IJP9</t>
  </si>
  <si>
    <t>PF10_0143</t>
  </si>
  <si>
    <t>tr|Q8IJP9|Q8IJP9_PLAF7 Transcriptional coactivator ADA2 OS=Plasmodium falciparum (isolate 3D7) OX=36329 GN=PF3D7_1014600 PE=4 SV=1</t>
  </si>
  <si>
    <t>1141;2205</t>
  </si>
  <si>
    <t>1167;2248</t>
  </si>
  <si>
    <t>12243;12244;12245;12246;12247;12248;12249;12250;12251;12252;12253;24356;24357;24358;24359;24360;24361;24362;24363;24364;24365;24366;24367</t>
  </si>
  <si>
    <t>5851;5852;5853;5854;5855;11510;11511</t>
  </si>
  <si>
    <t>5851;11510</t>
  </si>
  <si>
    <t>Q8IJQ2</t>
  </si>
  <si>
    <t>PF10_0140</t>
  </si>
  <si>
    <t>tr|Q8IJQ2|Q8IJQ2_PLAF7 SPRY domain-containing protein, putative OS=Plasmodium falciparum (isolate 3D7) OX=36329 GN=PF3D7_1014300 PE=4 SV=1</t>
  </si>
  <si>
    <t>284;2269;2895;3106;3107;3535</t>
  </si>
  <si>
    <t>294;2317;2956;3168;3169;3604</t>
  </si>
  <si>
    <t>3293;3294;3295;3296;3297;3298;3299;3300;3301;25593;25594;25595;31326;31327;31328;31329;31330;31331;33633;33634;33635;33636;33637;33638;33639;33640;33641;33642;33643;33644;38682;38683;38684;38685;38686;38687;38688;38689;38690</t>
  </si>
  <si>
    <t>1785;1786;12721;15294;15295;15296;16393;16394;16395;16396;16397;16398;19284;19285;19286</t>
  </si>
  <si>
    <t>1785;12721;15296;16393;16397;19286</t>
  </si>
  <si>
    <t>Q8IJQ6</t>
  </si>
  <si>
    <t>PF10_0136</t>
  </si>
  <si>
    <t>tr|Q8IJQ6|Q8IJQ6_PLAF7 Translation initiation factor eIF-2B subunit delta, putative OS=Plasmodium falciparum (isolate 3D7) OX=36329 GN=PF3D7_1013900 PE=3 SV=1</t>
  </si>
  <si>
    <t>962;1676;2431;4114</t>
  </si>
  <si>
    <t>985;1706;2480;4193</t>
  </si>
  <si>
    <t>10282;10283;10284;10285;10286;10287;10288;10289;17623;17624;27033;27034;46325;46326;46327;46328;46329;46330</t>
  </si>
  <si>
    <t>4913;4914;8265;13360;23160;23161;23162</t>
  </si>
  <si>
    <t>4914;8265;13360;23162</t>
  </si>
  <si>
    <t>Q8IJR6</t>
  </si>
  <si>
    <t>PF10_0126</t>
  </si>
  <si>
    <t>tr|Q8IJR6|Q8IJR6_PLAF7 Autophagy-related protein 18 OS=Plasmodium falciparum (isolate 3D7) OX=36329 GN=PF3D7_1012900 PE=4 SV=1</t>
  </si>
  <si>
    <t>1650;2908</t>
  </si>
  <si>
    <t>1680;2969</t>
  </si>
  <si>
    <t>17365;17366;17367;17368;17369;17370;17371;17372;17373;31438;31439;31440;31441;31442;31443;31444</t>
  </si>
  <si>
    <t>8159;8160;8161;8162;15360;15361</t>
  </si>
  <si>
    <t>8162;15360</t>
  </si>
  <si>
    <t>Q8IJS7</t>
  </si>
  <si>
    <t>PF10_0115</t>
  </si>
  <si>
    <t>tr|Q8IJS7|Q8IJS7_PLAF7 PRE-binding protein OS=Plasmodium falciparum (isolate 3D7) OX=36329 GN=PF3D7_1011800 PE=4 SV=1</t>
  </si>
  <si>
    <t>45;181;546;714;1001;1260;1371;3052;3822;3981</t>
  </si>
  <si>
    <t>45;188;560;731;1024;1286;1398;3113;3900;4059</t>
  </si>
  <si>
    <t>609;610;611;612;613;614;615;616;617;618;619;620;621;622;623;624;625;626;2151;2152;2153;2154;2155;2156;2157;2158;2159;2160;2161;2162;2163;2164;2165;2166;2167;2168;2169;2170;2171;2172;2173;2174;2175;2176;2177;2178;2179;2180;2181;2182;5895;5896;5897;5898;5899;5900;5901;5902;5903;5904;5905;5906;5907;7725;7726;7727;7728;7729;7730;7731;7732;10684;10685;10686;10687;10688;10689;10690;10691;10692;10693;13378;13379;13380;13381;13382;13383;13384;13385;13386;13387;13388;13389;13390;14508;14509;14510;14511;14512;14513;14514;14515;33044;33045;33046;33047;33048;33049;33050;42352;42353;42354;42355;42356;42357;42358;42359;42360;42361;42362;44857;44858;44859;44860;44861;44862;44863;44864;44865;44866</t>
  </si>
  <si>
    <t>353;354;355;356;357;358;359;360;361;362;1148;1149;1150;1151;1152;1153;1154;1155;1156;1157;1158;1159;1160;1161;1162;1163;2934;2935;2936;2937;2938;2939;3770;3771;3772;3773;3774;3775;5092;5093;5094;5095;6358;6359;6360;6361;6362;6889;6890;6891;16124;16125;16126;16127;21037;21038;21039;21040;21041;21042;22464;22465;22466;22467</t>
  </si>
  <si>
    <t>355;1153;2934;3772;5092;6360;6889;16124;21039;22465</t>
  </si>
  <si>
    <t>Q8IJT5</t>
  </si>
  <si>
    <t>PF10_0107</t>
  </si>
  <si>
    <t>tr|Q8IJT5|Q8IJT5_PLAF7 Inner membrane complex sub-compartment protein 1 OS=Plasmodium falciparum (isolate 3D7) OX=36329 GN=PF3D7_1011000 PE=4 SV=2</t>
  </si>
  <si>
    <t>3279;3280</t>
  </si>
  <si>
    <t>3344;3345</t>
  </si>
  <si>
    <t>35386;35387;35388;35389;35390;35391;35392;35393;35394;35395;35396;35397;35398;35399</t>
  </si>
  <si>
    <t>17192;17193;17194</t>
  </si>
  <si>
    <t>17193;17194</t>
  </si>
  <si>
    <t>Q8IJV6</t>
  </si>
  <si>
    <t>PF10_0086</t>
  </si>
  <si>
    <t>tr|Q8IJV6|Q8IJV6_PLAF7 Adenylate kinase OS=Plasmodium falciparum (isolate 3D7) OX=36329 GN=PF3D7_1008900 PE=3 SV=1</t>
  </si>
  <si>
    <t>296;1677;1775;2056;2175;2530;3157;3939;4023;4099</t>
  </si>
  <si>
    <t>306;1707;1807;2091;2214;2580;3220;4017;4102;4178</t>
  </si>
  <si>
    <t>3418;3419;3420;3421;3422;3423;17625;17626;17627;17628;17629;17630;18823;18824;18825;18826;22715;22716;22717;22718;22719;22720;22721;22722;24039;24040;24041;24042;27958;27959;27960;27961;27962;27963;27964;27965;27966;34134;34135;34136;34137;34138;34139;34140;34141;34142;34143;34144;34145;34146;34147;34148;34149;44414;44415;44416;44417;44418;44419;45237;45238;45239;45240;45241;45242;45243;45244;45245;45246;45247;45248;45249;45250;45251;45252;46165;46166;46167;46168;46169;46170;46171;46172;46173;46174;46175</t>
  </si>
  <si>
    <t>1845;1846;1847;1848;1849;1850;8266;8757;8758;10777;10778;10779;10780;10781;11381;13778;13779;13780;13781;13782;13783;13784;13785;13786;16590;16591;16592;16593;16594;16595;16596;16597;22255;22256;22257;22613;22614;22615;22616;23082;23083;23084;23085</t>
  </si>
  <si>
    <t>1847;8266;8758;10779;11381;13778;16591;22257;22616;23082</t>
  </si>
  <si>
    <t>Q8IJW0</t>
  </si>
  <si>
    <t>PF10_0081</t>
  </si>
  <si>
    <t>tr|Q8IJW0|Q8IJW0_PLAF7 26S protease regulatory subunit 4, putative OS=Plasmodium falciparum (isolate 3D7) OX=36329 GN=PF3D7_1008400 PE=3 SV=2</t>
  </si>
  <si>
    <t>183;1345;1561;1809;3999</t>
  </si>
  <si>
    <t>190;1372;1591;1842;4077</t>
  </si>
  <si>
    <t>2193;2194;2195;2196;2197;2198;14267;14268;14269;14270;14271;16448;16449;16450;16451;16452;19181;19182;19183;19184;19185;19186;19187;19188;45021</t>
  </si>
  <si>
    <t>1172;1173;1174;1175;1176;6786;7763;7764;8936;8937;8938;22527</t>
  </si>
  <si>
    <t>1176;6786;7763;8938;22527</t>
  </si>
  <si>
    <t>Q8IJW6</t>
  </si>
  <si>
    <t>PF10_0075</t>
  </si>
  <si>
    <t>tr|Q8IJW6|Q8IJW6_PLAF7 AP2 domain transcription factor AP2-I OS=Plasmodium falciparum (isolate 3D7) OX=36329 GN=PF3D7_1007700 PE=4 SV=1</t>
  </si>
  <si>
    <t>187;1782;2204;2402;3435</t>
  </si>
  <si>
    <t>194;1814;2247;2450;3504</t>
  </si>
  <si>
    <t>2225;2226;2227;2228;2229;2230;2231;2232;2233;18922;18923;18924;18925;18926;18927;18928;18929;18930;24347;24348;24349;24350;24351;24352;24353;24354;24355;26822;26823;26824;26825;26826;26827;37617;37618;37619;37620;37621;37622;37623;37624</t>
  </si>
  <si>
    <t>1197;1198;8809;8810;8811;11508;11509;13273;18789;18790;18791</t>
  </si>
  <si>
    <t>1197;8809;11509;13273;18790</t>
  </si>
  <si>
    <t>Q8IJX4</t>
  </si>
  <si>
    <t>PF10_0067</t>
  </si>
  <si>
    <t>tr|Q8IJX4|Q8IJX4_PLAF7 Uncharacterized protein OS=Plasmodium falciparum (isolate 3D7) OX=36329 GN=PF3D7_1006700 PE=4 SV=2</t>
  </si>
  <si>
    <t>422;627;637;795;1575;1667;1810;1986;1987;2156;2267;3091</t>
  </si>
  <si>
    <t>433;644;654;814;1605;1697;1843;2021;2022;2193;2315;3153</t>
  </si>
  <si>
    <t>4636;4637;4638;4639;4640;4641;4642;4643;4644;4645;4646;4647;4648;4649;6818;6819;6820;6821;6822;6823;6824;6825;6826;6827;6828;6829;6830;6831;6832;6833;6834;6835;6836;6985;6986;6987;6988;6989;6990;6991;6992;6993;6994;6995;6996;8566;8567;8568;8569;8570;8571;8572;8573;8574;8575;16569;16570;16571;16572;16573;16574;16575;16576;16577;16578;16579;16580;17523;17524;19189;19190;19191;19192;19193;19194;19195;19196;19197;19198;19199;21685;21686;21687;21688;21689;21690;21691;21692;21693;21694;21695;21696;21697;21698;21699;21700;21701;21702;21703;21704;21705;23842;23843;23844;23845;23846;23847;23848;23849;23850;23851;23852;25573;25574;25575;25576;25577;25578;25579;25580;33403;33404;33405;33406;33407;33408;33409;33410;33411;33412;33413</t>
  </si>
  <si>
    <t>2383;2384;2385;2386;3346;3347;3348;3349;3350;3351;3352;3353;3354;3355;3356;3419;3420;3421;3422;3423;3424;4107;4108;4109;4110;4111;4112;7826;7827;7828;7829;7830;7831;7832;7833;7834;8237;8939;8940;8941;8942;8943;10264;10265;10266;10267;10268;10269;10270;10271;10272;10273;11280;11281;11282;11283;12716;12717;16276;16277;16278;16279;16280;16281;16282;16283;16284</t>
  </si>
  <si>
    <t>2386;3348;3420;4110;7826;8237;8942;10270;10273;11282;12717;16279</t>
  </si>
  <si>
    <t>Q8IJX8</t>
  </si>
  <si>
    <t>PF10_0063</t>
  </si>
  <si>
    <t>tr|Q8IJX8|Q8IJX8_PLAF7 DNA/RNA-binding protein Alba 3 OS=Plasmodium falciparum (isolate 3D7) OX=36329 GN=PF3D7_1006200 PE=4 SV=1</t>
  </si>
  <si>
    <t>618;1312;1688;2739;3154;3955</t>
  </si>
  <si>
    <t>635;1339;1718;2797;3217;4033</t>
  </si>
  <si>
    <t>6741;6742;6743;6744;6745;6746;6747;6748;6749;6750;6751;6752;6753;6754;6755;13966;13967;13968;13969;13970;13971;13972;13973;13974;13975;13976;13977;13978;13979;13980;13981;13982;13983;17786;17787;17788;17789;17790;17791;29903;29904;29905;29906;29907;29908;29909;29910;29911;29912;29913;29914;29915;29916;29917;29918;34096;34097;34098;34099;34100;34101;34102;34103;34104;34105;34106;34107;34108;34109;34110;34111;34112;44589;44590;44591;44592;44593;44594;44595;44596;44597;44598;44599;44600;44601;44602;44603;44604;44605;44606</t>
  </si>
  <si>
    <t>3296;3297;3298;3299;3300;3301;3302;3303;3304;3305;3306;3307;3308;3309;3310;3311;3312;6639;6640;6641;6642;6643;6644;6645;6646;6647;6648;6649;6650;6651;8333;14649;14650;14651;14652;14653;14654;14655;14656;16572;16573;16574;16575;16576;16577;16578;16579;16580;16581;16582;16583;16584;22339;22340;22341;22342;22343;22344;22345;22346;22347;22348;22349;22350</t>
  </si>
  <si>
    <t>3296;6644;8333;14651;16578;22345</t>
  </si>
  <si>
    <t>Q8IJZ3</t>
  </si>
  <si>
    <t>PF10_0047</t>
  </si>
  <si>
    <t>tr|Q8IJZ3|Q8IJZ3_PLAF7 RNA-binding protein, putative OS=Plasmodium falciparum (isolate 3D7) OX=36329 GN=PF3D7_1004400 PE=4 SV=1</t>
  </si>
  <si>
    <t>819;1407</t>
  </si>
  <si>
    <t>839;1434</t>
  </si>
  <si>
    <t>8787;8788;8789;8790;8791;8792;8793;8794;8795;8796;8797;8798;14871;14872;14873;14874;14875</t>
  </si>
  <si>
    <t>4217;4218;4219;4220;7064</t>
  </si>
  <si>
    <t>4217;7064</t>
  </si>
  <si>
    <t>Q8IJZ4</t>
  </si>
  <si>
    <t>PF10_0046</t>
  </si>
  <si>
    <t>tr|Q8IJZ4|Q8IJZ4_PLAF7 E3 ubiquitin-protein ligase, putative OS=Plasmodium falciparum (isolate 3D7) OX=36329 GN=PF3D7_1004300 PE=4 SV=1</t>
  </si>
  <si>
    <t>2743;3719</t>
  </si>
  <si>
    <t>2802;3793</t>
  </si>
  <si>
    <t>29970;29971;29972;29973;29974;29975;29976;29977;29978;29979;29980;40606;40607;40608;40609;40610;40611;40612;40613;40614;40615</t>
  </si>
  <si>
    <t>14680;14681;20190</t>
  </si>
  <si>
    <t>14680;20190</t>
  </si>
  <si>
    <t>Q8IJZ7</t>
  </si>
  <si>
    <t>PF10_0043</t>
  </si>
  <si>
    <t>tr|Q8IJZ7|Q8IJZ7_PLAF7 60S ribosomal protein L13, putative OS=Plasmodium falciparum (isolate 3D7) OX=36329 GN=PF3D7_1004000 PE=1 SV=1</t>
  </si>
  <si>
    <t>1755;3519;3853</t>
  </si>
  <si>
    <t>1786;3588;3931</t>
  </si>
  <si>
    <t>18577;18578;18579;18580;18581;18582;18583;38546;38547;38548;38549;38550;38551;38552;38553;38554;38555;38556;38557;38558;38559;38560;38561;43238;43239;43240;43241;43242;43243;43244;43245;43246;43247;43248;43249;43250</t>
  </si>
  <si>
    <t>8644;8645;8646;8647;8648;19225;19226;19227;19228;19229;19230;19231;19232;19233;21649;21650;21651</t>
  </si>
  <si>
    <t>8648;19231;21650</t>
  </si>
  <si>
    <t>Q8IK00</t>
  </si>
  <si>
    <t>PF10_0040</t>
  </si>
  <si>
    <t>tr|Q8IK00|Q8IK00_PLAF7 MKT1 domain-containing protein, putative OS=Plasmodium falciparum (isolate 3D7) OX=36329 GN=PF3D7_1003700 PE=4 SV=1</t>
  </si>
  <si>
    <t>4;473;527;1055;1602;1603;1604;1653;1992;2180;3263;3593;4086</t>
  </si>
  <si>
    <t>4;484;540;1078;1632;1633;1634;1683;2027;2219;3328;3662;4165</t>
  </si>
  <si>
    <t>42;43;44;45;46;47;48;49;50;51;52;5090;5091;5092;5093;5094;5095;5096;5097;5098;5099;5100;5101;5714;5715;5716;5717;5718;5719;11333;11334;11335;11336;11337;11338;11339;11340;11341;11342;11343;11344;11345;16917;16918;16919;16920;16921;16922;16923;16924;16925;16926;16927;16928;16929;16930;16931;16932;16933;16934;16935;16936;16937;16938;16939;16940;17400;17401;17402;21747;21748;21749;21750;21751;24066;24067;24068;24069;24070;24071;24072;24073;24074;24075;24076;24077;24078;35217;35218;35219;35220;35221;35222;39285;39286;39287;39288;39289;39290;39291;39292;39293;45973;45974;45975;45976;45977;45978;45979;45980;45981;45982;45983;45984;45985;45986;45987;45988;45989;45990;45991;45992;45993;45994;45995;45996;45997;45998;45999;46000;46001</t>
  </si>
  <si>
    <t>23;24;25;26;27;28;2590;2591;2592;2593;2860;5373;5374;5375;5376;5377;7989;7990;7991;7992;7993;7994;7995;7996;7997;8172;8173;8174;8175;10294;10295;11388;11389;11390;11391;11392;17118;17119;17120;17121;19558;19559;19560;22993;22994;22995;22996</t>
  </si>
  <si>
    <t>24;2590;2860;5375;7990;7993;7995;8175;10294;11389;17119;19560;22994</t>
  </si>
  <si>
    <t>Q8IK02</t>
  </si>
  <si>
    <t>PF10_0038</t>
  </si>
  <si>
    <t>tr|Q8IK02|Q8IK02_PLAF7 40S ribosomal protein S20e, putative OS=Plasmodium falciparum (isolate 3D7) OX=36329 GN=PF3D7_1003500 PE=1 SV=1</t>
  </si>
  <si>
    <t>740;2543;2544;3359</t>
  </si>
  <si>
    <t>757;2593;2594;3427</t>
  </si>
  <si>
    <t>8006;8007;8008;8009;8010;8011;8012;8013;8014;8015;8016;8017;8018;8019;28077;28078;28079;28080;28081;28082;28083;28084;28085;28086;28087;28088;28089;28090;28091;28092;28093;28094;28095;28096;28097;28098;28099;28100;28101;28102;28103;28104;28105;28106;28107;28108;28109;28110;28111;28112;28113;36223;36224;36225;36226;36227;36228;36229;36230;36231;36232;36233;36234</t>
  </si>
  <si>
    <t>3900;3901;3902;3903;3904;13815;13816;13817;13818;13819;13820;13821;13822;13823;13824;13825;13826;13827;13828;13829;13830;13831;13832;13833;13834;13835;13836;17582;17583;17584</t>
  </si>
  <si>
    <t>3901;13819;13823;17584</t>
  </si>
  <si>
    <t>Q8IK07</t>
  </si>
  <si>
    <t>PF10_0033</t>
  </si>
  <si>
    <t>tr|Q8IK07|Q8IK07_PLAF7 Uncharacterized protein OS=Plasmodium falciparum (isolate 3D7) OX=36329 GN=PF3D7_1002900 PE=4 SV=2</t>
  </si>
  <si>
    <t>3309;3387</t>
  </si>
  <si>
    <t>3376;3456</t>
  </si>
  <si>
    <t>35748;35749;35750;35751;35752;35753;35754;35755;35756;35757;36518;36519;36520;36521;36522;36523;36524;36525;36526;36527;36528;36529;36530;36531;36532</t>
  </si>
  <si>
    <t>17342;17343;17344;17345;17346;17347;17719;17720;17721;17722</t>
  </si>
  <si>
    <t>17343;17720</t>
  </si>
  <si>
    <t>Q8IK89</t>
  </si>
  <si>
    <t>PF14_0717</t>
  </si>
  <si>
    <t>tr|Q8IK89|Q8IK89_PLAF7 Trailer hitch homolog, putative OS=Plasmodium falciparum (isolate 3D7) OX=36329 GN=PF3D7_1474900 PE=4 SV=1</t>
  </si>
  <si>
    <t>629;931;1023;1406;1588;2159;2461;2483;2484;2648;2757;2807;2808;3264;3358;3404;3931;4062</t>
  </si>
  <si>
    <t>646;952;1046;1433;1618;2196;2510;2511;2533;2534;2703;2704;2816;2866;2867;3329;3426;3473;4009;4141</t>
  </si>
  <si>
    <t>6843;6844;6845;6846;6847;6848;6849;6850;6851;6852;6853;6854;6855;6856;6857;6858;6859;6860;6861;6862;6863;6864;6865;6866;6867;9903;9904;9905;9906;9907;9908;9909;9910;9911;9912;9913;9914;9915;9916;9917;9918;9919;9920;9921;9922;9923;9924;9925;9926;9927;9928;9929;9930;9931;9932;9933;9934;9935;9936;9937;9938;10929;10930;10931;10932;10933;10934;10935;10936;10937;10938;10939;10940;10941;10942;10943;10944;10945;10946;14853;14854;14855;14856;14857;14858;14859;14860;14861;14862;14863;14864;14865;14866;14867;14868;14869;14870;16752;16753;16754;16755;16756;16757;16758;16759;16760;16761;16762;16763;16764;16765;16766;16767;16768;23868;23869;23870;23871;23872;23873;23874;23875;27287;27288;27289;27290;27291;27292;27293;27294;27295;27296;27297;27298;27299;27300;27301;27477;27478;27479;27480;27481;27482;27483;27484;27485;27486;27487;27488;27489;27490;27491;27492;27493;27494;27495;29083;29084;29085;29086;29087;29088;29089;29090;29091;29092;29093;29094;29095;29096;29097;29098;29099;29100;29101;29102;29103;29104;29105;30070;30071;30072;30073;30074;30075;30076;30077;30078;30079;30080;30081;30082;30083;30084;30085;30086;30522;30523;30524;30525;30526;30527;30528;30529;30530;30531;30532;30533;30534;30535;30536;30537;30538;30539;30540;30541;30542;30543;30544;30545;30546;30547;30548;30549;30550;30551;30552;30553;30554;30555;35223;35224;36208;36209;36210;36211;36212;36213;36214;36215;36216;36217;36218;36219;36220;36221;36222;36735;36736;36737;36738;36739;36740;36741;36742;36743;36744;36745;36746;36747;36748;44279;44280;44281;44282;44283;44284;44285;44286;44287;44288;44289;44290;44291;44292;44293;44294;44295;44296;45703;45704;45705;45706;45707;45708;45709;45710;45711;45712;45713;45714</t>
  </si>
  <si>
    <t>3359;3360;3361;3362;3363;3364;3365;3366;3367;3368;3369;3370;3371;3372;3373;3374;3375;4762;4763;4764;4765;4766;4767;4768;4769;4770;4771;4772;4773;4774;4775;4776;4777;4778;4779;5185;5186;5187;5188;5189;5190;5191;5192;5193;5194;5195;5196;5197;7052;7053;7054;7055;7056;7057;7058;7059;7060;7061;7062;7063;7918;7919;7920;11290;11291;11292;11293;11294;11295;13489;13490;13491;13492;13493;13494;13495;13496;13497;13498;13499;13500;13570;13571;13572;13573;13574;13575;13576;13577;13578;13579;13580;13581;13582;13583;13584;13585;13586;13587;14299;14300;14301;14302;14303;14304;14305;14306;14307;14308;14309;14310;14311;14712;14713;14714;14715;14716;14717;14928;14929;14930;14931;14932;14933;14934;14935;14936;14937;14938;14939;14940;14941;14942;14943;17122;17569;17570;17571;17572;17573;17574;17575;17576;17577;17578;17579;17580;17581;17808;22181;22182;22183;22184;22185;22186;22187;22188;22189;22190;22191;22192;22193;22194;22195;22196;22197;22198;22861;22862;22863;22864;22865;22866;22867;22868</t>
  </si>
  <si>
    <t>3361;4765;5197;7053;7920;11293;13496;13580;13587;14306;14717;14933;14941;17122;17576;17808;22184;22867</t>
  </si>
  <si>
    <t>81;82</t>
  </si>
  <si>
    <t>94;114</t>
  </si>
  <si>
    <t>Q8IK90</t>
  </si>
  <si>
    <t>PF14_0716</t>
  </si>
  <si>
    <t>tr|Q8IK90|Q8IK90_PLAF7 Proteasome endopeptidase complex OS=Plasmodium falciparum (isolate 3D7) OX=36329 GN=PF3D7_1474800 PE=1 SV=1</t>
  </si>
  <si>
    <t>2097;2559</t>
  </si>
  <si>
    <t>2132;2609</t>
  </si>
  <si>
    <t>23165;23166;23167;23168;23169;23170;23171;23172;23173;23174;28235;28236;28237;28238;28239;28240;28241;28242;28243;28244;28245</t>
  </si>
  <si>
    <t>10983;10984;13903;13904;13905;13906;13907</t>
  </si>
  <si>
    <t>10984;13903</t>
  </si>
  <si>
    <t>Q8IK94</t>
  </si>
  <si>
    <t>PF14_0712</t>
  </si>
  <si>
    <t>tr|Q8IK94|Q8IK94_PLAF7 Uncharacterized protein OS=Plasmodium falciparum (isolate 3D7) OX=36329 GN=PF3D7_1474400 PE=4 SV=2</t>
  </si>
  <si>
    <t>35;1146;1605;2241;2242</t>
  </si>
  <si>
    <t>35;1172;1635;2289;2290</t>
  </si>
  <si>
    <t>529;530;531;532;533;534;535;536;537;12297;12298;12299;12300;12301;12302;16941;16942;16943;16944;16945;16946;16947;24763;24764;24765;24766;24767;24768;24769;24770;24771;24772;24773;24774;24775;24776;24777;24778;24779</t>
  </si>
  <si>
    <t>305;5881;5882;5883;7998;7999;11669;11670;11671;11672;11673;11674;11675</t>
  </si>
  <si>
    <t>305;5882;7999;11669;11675</t>
  </si>
  <si>
    <t>Q8IK98</t>
  </si>
  <si>
    <t>PF14_0708</t>
  </si>
  <si>
    <t>tr|Q8IK98|Q8IK98_PLAF7 Uncharacterized protein OS=Plasmodium falciparum (isolate 3D7) OX=36329 GN=PF3D7_1474000 PE=4 SV=1</t>
  </si>
  <si>
    <t>83;424;596;597;1056;1512;2465;2542;2922;3231;4043</t>
  </si>
  <si>
    <t>84;435;613;614;1079;1542;2515;2592;2983;3296;4122</t>
  </si>
  <si>
    <t>1064;1065;1066;1067;4653;4654;4655;4656;4657;4658;4659;4660;4661;4662;6471;6472;6473;6474;6475;6476;6477;6478;11346;11347;11348;11349;11350;15984;15985;15986;15987;27324;27325;27326;27327;27328;28076;31570;31571;31572;31573;31574;31575;34846;34847;34848;34849;34850;34851;34852;34853;34854;45416;45417;45418;45419;45420</t>
  </si>
  <si>
    <t>591;592;593;2389;2390;2391;2392;2393;3164;3165;3166;3167;3168;3169;5378;5379;5380;5381;7542;7543;13507;13508;13509;13814;15414;15415;15416;15417;16930;22688;22689;22690</t>
  </si>
  <si>
    <t>593;2392;3166;3168;5378;7543;13508;13814;15415;16930;22690</t>
  </si>
  <si>
    <t>Q8IKA0</t>
  </si>
  <si>
    <t>PF14_0706</t>
  </si>
  <si>
    <t>tr|Q8IKA0|Q8IKA0_PLAF7 Nucleoporin NUP116/NSP116, putative OS=Plasmodium falciparum (isolate 3D7) OX=36329 GN=PF3D7_1473700 PE=4 SV=1</t>
  </si>
  <si>
    <t>720;2437;3555</t>
  </si>
  <si>
    <t>737;2486;3624</t>
  </si>
  <si>
    <t>7800;7801;7802;7803;7804;7805;7806;7807;7808;7809;7810;7811;27077;27078;27079;27080;27081;27082;27083;38895;38896;38897;38898;38899;38900</t>
  </si>
  <si>
    <t>3814;3815;3816;3817;3818;13371;19389;19390;19391;19392;19393</t>
  </si>
  <si>
    <t>3817;13371;19392</t>
  </si>
  <si>
    <t>Q8IKA9</t>
  </si>
  <si>
    <t>PF14_0697</t>
  </si>
  <si>
    <t>tr|Q8IKA9|Q8IKA9_PLAF7 Dihydroorotase, putative OS=Plasmodium falciparum (isolate 3D7) OX=36329 GN=PF3D7_1472900 PE=3 SV=1</t>
  </si>
  <si>
    <t>910;3607</t>
  </si>
  <si>
    <t>931;3676</t>
  </si>
  <si>
    <t>9682;9683;9684;9685;9686;9687;9688;9689;9690;39464;39465;39466;39467</t>
  </si>
  <si>
    <t>4666;19661</t>
  </si>
  <si>
    <t>Q8IKB8</t>
  </si>
  <si>
    <t>PF14_0688</t>
  </si>
  <si>
    <t>tr|Q8IKB8|Q8IKB8_PLAF7 Pre-mRNA-splicing factor ISY1, putative OS=Plasmodium falciparum (isolate 3D7) OX=36329 GN=PF3D7_1472000 PE=4 SV=1</t>
  </si>
  <si>
    <t>863;2410</t>
  </si>
  <si>
    <t>883;2458</t>
  </si>
  <si>
    <t>9186;9187;9188;9189;9190;9191;26884;26885;26886;26887;26888;26889;26890;26891;26892;26893;26894;26895</t>
  </si>
  <si>
    <t>4387;13297</t>
  </si>
  <si>
    <t>Q8IKE1</t>
  </si>
  <si>
    <t>ACC1</t>
  </si>
  <si>
    <t>tr|Q8IKE1|Q8IKE1_PLAF7 Acetyl-CoA carboxylase OS=Plasmodium falciparum (isolate 3D7) OX=36329 GN=PF3D7_1469600 PE=4 SV=2</t>
  </si>
  <si>
    <t>443;450;733;802;989;1222;1459;1543;1571;1606;1836;1875;2046;2386;2474;2558;2686;2961;3114;3270;3271;3474;3573;3619;3725;3760;3817;4206</t>
  </si>
  <si>
    <t>454;461;750;822;1012;1248;1488;1573;1601;1636;1869;1909;2081;2434;2524;2608;2743;3022;3176;3335;3336;3543;3642;3689;3799;3837;3895;4286</t>
  </si>
  <si>
    <t>4788;4789;4790;4791;4792;4793;4794;4795;4796;4797;4798;4799;4800;4884;4885;4886;4887;4888;4889;4890;4891;4892;7933;7934;7935;7936;7937;7938;8634;10604;10605;10606;13001;13002;13003;13004;13005;13006;13007;13008;13009;13010;13011;13012;15493;15494;15495;16213;16214;16215;16216;16217;16218;16539;16540;16541;16542;16543;16948;16949;16950;16951;16952;16953;16954;16955;16956;16957;19564;19565;20348;20349;20350;22599;22600;22601;26675;26676;26677;27392;27393;27394;27395;27396;27397;28232;28233;28234;29418;29419;29420;29421;29422;29423;29424;29425;29426;29427;29428;29429;29430;31929;31930;31931;31932;31933;31934;31935;31936;31937;31938;31939;33696;33697;33698;33699;33700;33701;33702;33703;35287;35288;35289;35290;35291;35292;35293;35294;35295;35296;35297;35298;35299;35300;35301;35302;35303;35304;38047;38048;38049;38050;38051;39085;39086;39087;39088;39089;39090;39587;39588;39589;39590;40641;40642;40643;40644;40645;40646;40647;40648;41001;41002;41003;41004;41005;41006;41007;41008;41009;41010;41011;41012;41013;41014;41015;41016;41017;41018;42299;42300;42301;42302;47197;47198;47199;47200;47201;47202</t>
  </si>
  <si>
    <t>2453;2508;2509;2510;3875;3876;4154;5055;5056;5057;6195;6196;7350;7631;7632;7633;7634;7815;7816;7817;8000;8001;8002;8003;9111;9543;9544;9545;10739;13214;13542;13543;13544;13900;13901;13902;14445;14446;14447;14448;15597;15598;15599;16424;17137;17138;17139;17140;17141;17142;17143;17144;17145;17146;17147;18988;18989;19483;19484;19710;20198;20336;20337;20338;20339;20340;20341;20342;20343;20344;21007;23544;23545;23546</t>
  </si>
  <si>
    <t>2453;2508;3875;4154;5055;6196;7350;7633;7815;8002;9111;9545;10739;13214;13542;13902;14445;15597;16424;17142;17147;18988;19484;19710;20198;20342;21007;23544</t>
  </si>
  <si>
    <t>Q8IKE9</t>
  </si>
  <si>
    <t>PF14_0656</t>
  </si>
  <si>
    <t>tr|Q8IKE9|Q8IKE9_PLAF7 Splicing factor U2AF large subunit, putative OS=Plasmodium falciparum (isolate 3D7) OX=36329 GN=PF3D7_1468800 PE=4 SV=1</t>
  </si>
  <si>
    <t>544;3417</t>
  </si>
  <si>
    <t>558;3486</t>
  </si>
  <si>
    <t>5877;5878;5879;5880;5881;5882;5883;36899;36900;36901;36902;36903;36904;36905;36906;36907;36908</t>
  </si>
  <si>
    <t>2923;2924;17866;17867;17868;17869;17870</t>
  </si>
  <si>
    <t>2923;17870</t>
  </si>
  <si>
    <t>Q8IKF0</t>
  </si>
  <si>
    <t>H45</t>
  </si>
  <si>
    <t>tr|Q8IKF0|Q8IKF0_PLAF7 Eukaryotic initiation factor 4A OS=Plasmodium falciparum (isolate 3D7) OX=36329 GN=PF3D7_1468700 PE=3 SV=1</t>
  </si>
  <si>
    <t>310;1131;1147;1235;1684;1816;2997;3911</t>
  </si>
  <si>
    <t>320;1157;1173;1261;1714;1849;3058;3989</t>
  </si>
  <si>
    <t>3570;3571;3572;12145;12146;12147;12148;12149;12303;12304;12305;12306;12307;12308;12309;13093;13094;13095;13096;13097;13098;13099;13100;13101;13102;13103;13104;13105;13106;13107;13108;17723;17724;17725;17726;17727;17728;17729;19256;19257;19258;32382;32383;32384;44068;44069;44070;44071;44072;44073;44074;44075</t>
  </si>
  <si>
    <t>1931;1932;1933;5798;5799;5800;5884;5885;5886;5887;5888;5889;6225;6226;6227;6228;6229;6230;8307;8308;8309;8965;8966;8967;15826;15827;15828;22071;22072;22073;22074</t>
  </si>
  <si>
    <t>1931;5800;5885;6229;8308;8967;15826;22072</t>
  </si>
  <si>
    <t>Q8IKF6</t>
  </si>
  <si>
    <t>PF14_0649</t>
  </si>
  <si>
    <t>tr|Q8IKF6|Q8IKF6_PLAF7 Kelch domain-containing protein, putative OS=Plasmodium falciparum (isolate 3D7) OX=36329 GN=PF3D7_1468100 PE=4 SV=1</t>
  </si>
  <si>
    <t>0;156;1067;1215;1351;1951;2214;2916</t>
  </si>
  <si>
    <t>0;163;1090;1241;1378;1985;2259;2977</t>
  </si>
  <si>
    <t>0;1;2;3;4;5;6;7;8;9;1909;1910;1911;1912;1913;11425;11426;11427;11428;11429;11430;12921;12922;12923;12924;12925;12926;12927;12928;12929;12930;12931;12932;14336;14337;21322;21323;21324;21325;21326;21327;21328;21329;21330;21331;21332;21333;21334;24473;24474;31506;31507</t>
  </si>
  <si>
    <t>0;1;998;999;1000;1001;5425;6152;6153;6154;6155;6806;6807;10117;10118;10119;11550;11551;15395</t>
  </si>
  <si>
    <t>1;998;5425;6155;6807;10118;11551;15395</t>
  </si>
  <si>
    <t>Q8IKF8</t>
  </si>
  <si>
    <t>PF14_0647</t>
  </si>
  <si>
    <t>tr|Q8IKF8|Q8IKF8_PLAF7 Rab GTPase activator, putative OS=Plasmodium falciparum (isolate 3D7) OX=36329 GN=PF3D7_1467900 PE=4 SV=1</t>
  </si>
  <si>
    <t>1139;2680;2824;3507;3618;3626;3632;3789;4035;4107;4129;4153;4162</t>
  </si>
  <si>
    <t>1165;2736;2883;3576;3688;3696;3702;3867;4114;4186;4208;4233;4242</t>
  </si>
  <si>
    <t>12230;12231;12232;12233;12234;12235;29359;29360;29361;29362;29363;29364;30690;30691;30692;30693;30694;30695;30696;30697;30698;30699;38469;38470;38471;38472;38473;38474;38475;38476;38477;39579;39580;39581;39582;39583;39584;39585;39586;39645;39646;39647;39648;39649;39650;39651;39652;39653;39654;39703;39704;39705;39706;39707;39708;41883;41884;45343;45344;45345;45346;45347;45348;46254;46255;46256;46477;46478;46479;46480;46481;46482;46483;46484;46485;46731;46732;46733;46734;46801;46802;46803;46804;46805;46806;46807;46808;46809;46810;46811</t>
  </si>
  <si>
    <t>5844;5845;5846;14417;14418;14419;15017;15018;15019;19189;19709;19728;19729;19730;19762;19763;19764;20811;22656;22657;23125;23126;23127;23218;23219;23336;23337;23338;23372;23373;23374;23375</t>
  </si>
  <si>
    <t>5844;14417;15017;19189;19709;19730;19764;20811;22656;23126;23219;23337;23374</t>
  </si>
  <si>
    <t>Q8IKG8</t>
  </si>
  <si>
    <t>PF14_0637</t>
  </si>
  <si>
    <t>tr|Q8IKG8|Q8IKG8_PLAF7 Uncharacterized protein OS=Plasmodium falciparum (isolate 3D7) OX=36329 GN=PF3D7_1466900 PE=4 SV=2</t>
  </si>
  <si>
    <t>42;660;664;1381;1391;1483;1965;2318;2900</t>
  </si>
  <si>
    <t>42;677;681;1408;1418;1512;2000;2366;2961</t>
  </si>
  <si>
    <t>591;592;593;594;595;7217;7218;7219;7220;7221;7222;7223;7224;7225;7237;7238;7239;7240;14595;14596;14597;14598;14599;14600;14601;14602;14603;14734;14735;14736;14737;14738;14739;14740;14741;14742;14743;15704;15705;21475;21476;21477;26043;26044;26045;26046;26047;26048;26049;26050;31372;31373;31374</t>
  </si>
  <si>
    <t>340;341;3508;3513;3514;3515;3516;6931;6932;7001;7002;7425;10181;12949;12950;12951;12952;15328</t>
  </si>
  <si>
    <t>340;3508;3516;6931;7002;7425;10181;12952;15328</t>
  </si>
  <si>
    <t>Q8IKG9</t>
  </si>
  <si>
    <t>PF14_0636</t>
  </si>
  <si>
    <t>tr|Q8IKG9|Q8IKG9_PLAF7 NOC3p domain-containing protein OS=Plasmodium falciparum (isolate 3D7) OX=36329 GN=PF3D7_1466800 PE=4 SV=1</t>
  </si>
  <si>
    <t>392;409;886;996;1021;1598;1904;1955;2177;2250;2744;3173;3547;3768</t>
  </si>
  <si>
    <t>403;420;907;1019;1044;1628;1938;1989;2216;2298;2803;3236;3616;3846</t>
  </si>
  <si>
    <t>4334;4335;4336;4337;4338;4339;4340;4341;4342;4343;4344;4345;4346;4347;4348;4349;4350;4351;4352;4353;4354;4355;4517;4518;9477;9478;9479;9480;9481;9482;9483;9484;9485;9486;9487;10651;10652;10653;10654;10655;10656;10657;10658;10659;10912;10913;10914;10915;10916;10917;16886;16887;16888;16889;16890;16891;16892;16893;20676;20677;20678;20679;20680;20681;20682;21354;21355;21356;21357;21358;21359;21360;24055;24056;24057;24058;24059;24060;25401;25402;25403;25404;25405;25406;25407;25408;25409;29981;29982;29983;29984;29985;29986;29987;29988;29989;29990;34281;34282;34283;34284;34285;34286;38789;38790;38791;38792;38793;38794;38795;38796;38797;38798;38799;38800;38801;38802;38803;38804;38805;38806;41104;41105;41106;41107;41108;41109;41110;41111;41112;41113;41114;41115;41116;41117;41118;41119;41120</t>
  </si>
  <si>
    <t>2276;2277;2278;2279;2280;2281;2282;2283;2284;2342;2343;4563;5077;5078;5079;5080;5081;5082;5083;5178;5179;5180;5181;7972;7973;7974;9708;9709;9710;9711;10129;11384;12649;12650;14682;14683;14684;14685;14686;16671;16672;19319;19320;19321;19322;19323;19324;19325;19326;19327;19328;19329;20382;20383;20384;20385</t>
  </si>
  <si>
    <t>2279;2342;4563;5077;5180;7972;9708;10129;11384;12649;14685;16671;19329;20385</t>
  </si>
  <si>
    <t>Q8IKH1</t>
  </si>
  <si>
    <t>PF14_0634</t>
  </si>
  <si>
    <t>tr|Q8IKH1|Q8IKH1_PLAF7 Enkurin domain-containing protein, putative OS=Plasmodium falciparum (isolate 3D7) OX=36329 GN=PF3D7_1466600 PE=4 SV=1</t>
  </si>
  <si>
    <t>1359;1583;1592;1813;2754;3896;4173;4174</t>
  </si>
  <si>
    <t>1386;1613;1622;1846;2813;3974;4253;4254</t>
  </si>
  <si>
    <t>14394;14395;14396;14397;14398;14399;14400;14401;14402;14403;14404;14405;14406;14407;14408;14409;14410;16678;16679;16680;16681;16682;16683;16684;16685;16686;16687;16688;16689;16690;16691;16692;16693;16694;16695;16696;16697;16698;16699;16700;16701;16702;16703;16704;16705;16706;16707;16708;16815;16816;16817;16818;16819;16820;16821;16822;16823;16824;16825;19218;19219;19220;19221;19222;19223;19224;30056;30057;30058;30059;30060;30061;43896;43897;43898;43899;43900;43901;43902;43903;43904;43905;43906;43907;43908;43909;43910;46880;46881;46882;46883;46884;46885;46886;46887;46888;46889;46890;46891;46892</t>
  </si>
  <si>
    <t>6840;6841;6842;6843;7876;7877;7878;7879;7880;7881;7882;7883;7884;7885;7886;7887;7888;7889;7890;7891;7892;7893;7943;7944;7945;8952;14708;14709;21993;21994;23409;23410;23411;23412;23413;23414;23415;23416</t>
  </si>
  <si>
    <t>6841;7882;7943;8952;14709;21993;23411;23416</t>
  </si>
  <si>
    <t>Q8IKH3</t>
  </si>
  <si>
    <t>PF14_0632</t>
  </si>
  <si>
    <t>tr|Q8IKH3|Q8IKH3_PLAF7 26S proteasome regulatory subunit RPN2, putative OS=Plasmodium falciparum (isolate 3D7) OX=36329 GN=PF3D7_1466300 PE=3 SV=1</t>
  </si>
  <si>
    <t>598;877;4098</t>
  </si>
  <si>
    <t>615;897;4177</t>
  </si>
  <si>
    <t>6479;6480;6481;6482;6483;6484;6485;9332;9333;9334;9335;9336;9337;46153;46154;46155;46156;46157;46158;46159;46160;46161;46162;46163;46164</t>
  </si>
  <si>
    <t>3170;4466;4467;23076;23077;23078;23079;23080;23081</t>
  </si>
  <si>
    <t>3170;4466;23078</t>
  </si>
  <si>
    <t>Q8IKH8</t>
  </si>
  <si>
    <t>PF14_0627</t>
  </si>
  <si>
    <t>tr|Q8IKH8|Q8IKH8_PLAF7 40S ribosomal protein S3 OS=Plasmodium falciparum (isolate 3D7) OX=36329 GN=PF3D7_1465900 PE=1 SV=1</t>
  </si>
  <si>
    <t>342;343;772;773;1154;1464;1505;1569;2998;3430;3558</t>
  </si>
  <si>
    <t>352;353;790;791;1180;1493;1534;1535;1599;3059;3499;3627</t>
  </si>
  <si>
    <t>3828;3829;3830;3831;3832;3833;3834;3835;3836;3837;3838;3839;3840;3841;3842;3843;3844;3845;3846;3847;3848;3849;3850;3851;3852;3853;3854;3855;3856;3857;3858;3859;8319;8320;8321;8322;8323;8324;8325;8326;8327;8328;8329;8330;8331;8332;8333;8334;8335;8336;8337;8338;8339;8340;8341;12348;12349;12350;12351;12352;12353;12354;12355;12356;15530;15531;15532;15533;15534;15535;15536;15537;15538;15539;15540;15541;15542;15543;15544;15545;15546;15903;15904;15905;15906;15907;15908;15909;15910;15911;15912;15913;15914;15915;15916;15917;15918;15919;15920;15921;15922;15923;15924;15925;15926;16512;32385;32386;32387;32388;32389;32390;32391;32392;32393;37542;37543;37544;37545;37546;37547;37548;37549;37550;37551;37552;37553;37554;37555;37556;37557;37558;37559;37560;37561;38947;38948;38949;38950;38951;38952;38953</t>
  </si>
  <si>
    <t>2049;2050;2051;2052;2053;2054;2055;2056;2057;2058;2059;2060;2061;2062;2063;2064;2065;2066;2067;2068;2069;4018;4019;4020;4021;4022;5904;5905;5906;5907;5908;5909;5910;5911;5912;5913;7356;7357;7358;7359;7360;7361;7362;7363;7364;7365;7366;7513;7514;7515;7516;7517;7518;7519;7520;7521;7522;7523;7803;15829;18750;18751;18752;18753;18754;18755;18756;18757;18758;18759;18760;18761;18762;18763;19421;19422;19423;19424</t>
  </si>
  <si>
    <t>2053;2067;4019;4022;5910;7357;7521;7803;15829;18752;19421</t>
  </si>
  <si>
    <t>Q8IKJ0</t>
  </si>
  <si>
    <t>PF14_0615</t>
  </si>
  <si>
    <t>tr|Q8IKJ0|Q8IKJ0_PLAF7 V-type proton ATPase subunit OS=Plasmodium falciparum (isolate 3D7) OX=36329 GN=PF3D7_1464700 PE=3 SV=1</t>
  </si>
  <si>
    <t>268;3390;3806</t>
  </si>
  <si>
    <t>278;3459;3884</t>
  </si>
  <si>
    <t>3172;3173;3174;3175;3176;3177;3178;3179;36560;36561;36562;36563;36564;36565;36566;36567;42129;42130;42131;42132;42133;42134;42135;42136;42137;42138;42139;42140</t>
  </si>
  <si>
    <t>1723;1724;17730;20937;20938</t>
  </si>
  <si>
    <t>1724;17730;20937</t>
  </si>
  <si>
    <t>Q8IKK7</t>
  </si>
  <si>
    <t>Glyceraldehyde-3-phosphate dehydrogenase</t>
  </si>
  <si>
    <t>GAPDH</t>
  </si>
  <si>
    <t>tr|Q8IKK7|Q8IKK7_PLAF7 Glyceraldehyde-3-phosphate dehydrogenase OS=Plasmodium falciparum (isolate 3D7) OX=36329 GN=PF3D7_1462800 PE=3 SV=1</t>
  </si>
  <si>
    <t>55;213;237;295;487;956;1134;1734;1829;2039;2077;3028;3888;3905;3940;3974;4061</t>
  </si>
  <si>
    <t>True;True;True;True;True;True;True;True;True;True;True;True;True;True;True;True;True</t>
  </si>
  <si>
    <t>55;221;246;305;498;979;1160;1765;1862;2074;2112;3089;3966;3983;4018;4052;4140</t>
  </si>
  <si>
    <t>723;724;725;726;727;728;729;730;731;732;733;734;735;736;2568;2569;2570;2571;2572;2573;2574;2575;2576;2577;2578;2579;2580;2581;2582;2583;2844;2845;2846;2847;3414;3415;3416;3417;5247;5248;5249;5250;5251;5252;5253;5254;5255;5256;5257;5258;5259;5260;5261;5262;5263;10213;10214;10215;10216;10217;12191;12192;12193;12194;12195;18390;18391;18392;18393;18394;18395;18396;18397;18398;19495;19496;19497;19498;19499;19500;19501;19502;19503;19504;19505;19506;19507;19508;19509;19510;19511;19512;22543;22544;22545;22546;22547;22548;22549;22550;22551;22552;22553;22554;22555;22556;22557;22558;22559;22560;22948;22949;22950;22951;22952;22953;22954;32757;32758;32759;32760;32761;32762;32763;32764;32765;32766;32767;32768;43814;43815;43816;43994;43995;43996;43997;43998;43999;44000;44001;44002;44003;44004;44005;44006;44007;44008;44009;44010;44011;44012;44013;44014;44015;44016;44017;44018;44019;44020;44021;44022;44023;44024;44025;44026;44027;44420;44421;44422;44423;44424;44425;44426;44427;44428;44429;44430;44431;44774;44775;44776;44777;44778;44779;44780;44781;44782;44783;44784;44785;44786;44787;44788;45700;45701;45702</t>
  </si>
  <si>
    <t>420;421;422;423;424;1356;1357;1358;1359;1360;1361;1362;1363;1364;1365;1366;1367;1541;1542;1543;1544;1842;1843;1844;2666;2667;2668;2669;2670;2671;2672;2673;2674;2675;2676;2677;4878;5831;5832;5833;5834;5835;8563;9089;9090;9091;9092;9093;9094;9095;9096;9097;10706;10707;10708;10709;10710;10711;10712;10713;10714;10715;10716;10717;10718;10719;10720;10889;10890;10891;10892;10893;15994;15995;15996;15997;15998;21962;22034;22035;22036;22037;22038;22039;22040;22041;22042;22043;22044;22045;22046;22047;22048;22049;22258;22259;22260;22261;22262;22442;22443;22858;22859;22860</t>
  </si>
  <si>
    <t>424;1361;1541;1844;2671;4878;5835;8563;9089;10707;10890;15997;21962;22041;22260;22442;22859</t>
  </si>
  <si>
    <t>Q8IKL9</t>
  </si>
  <si>
    <t>PF14_0585</t>
  </si>
  <si>
    <t>tr|Q8IKL9|Q8IKL9_PLAF7 40S ribosomal protein S28e, putative OS=Plasmodium falciparum (isolate 3D7) OX=36329 GN=PF3D7_1461300 PE=1 SV=1</t>
  </si>
  <si>
    <t>145;682;1125</t>
  </si>
  <si>
    <t>151;152;699;1151</t>
  </si>
  <si>
    <t>1733;1734;1735;1736;1737;1738;1739;1740;1741;1742;1743;1744;1745;1746;1747;1748;1749;1750;1751;1752;1753;1754;1755;1756;7394;7395;7396;7397;7398;7399;7400;7401;7402;7403;7404;7405;7406;7407;7408;7409;7410;7411;12066;12067;12068;12069;12070;12071;12072;12073;12074;12075;12076;12077;12078;12079;12080;12081;12082;12083</t>
  </si>
  <si>
    <t>921;922;923;924;925;926;927;928;929;930;931;932;933;934;935;936;937;938;939;940;941;942;943;944;945;946;947;948;949;3600;3601;3602;3603;3604;3605;3606;3607;3608;5769;5770;5771;5772;5773;5774;5775</t>
  </si>
  <si>
    <t>933;3600;5773</t>
  </si>
  <si>
    <t>Q8IKM5</t>
  </si>
  <si>
    <t>PF14_0579</t>
  </si>
  <si>
    <t>tr|Q8IKM5|Q8IKM5_PLAF7 60S ribosomal protein L27 OS=Plasmodium falciparum (isolate 3D7) OX=36329 GN=PF3D7_1460700 PE=1 SV=2</t>
  </si>
  <si>
    <t>194;225;395;980;1657;3248;4185</t>
  </si>
  <si>
    <t>201;234;406;1003;1687;3313;4265</t>
  </si>
  <si>
    <t>2319;2320;2321;2322;2323;2324;2325;2326;2327;2328;2329;2330;2331;2332;2333;2334;2335;2731;2732;2733;2734;2735;2736;2737;2738;2739;2740;2741;2742;4368;4369;4370;4371;4372;4373;4374;10509;10510;10511;10512;10513;10514;10515;10516;10517;10518;10519;17456;17457;17458;17459;17460;17461;17462;17463;17464;17465;17466;17467;17468;17469;17470;17471;17472;17473;17474;17475;35041;35042;35043;35044;35045;35046;35047;35048;35049;35050;35051;46992;46993;46994;46995;46996;46997;46998;46999;47000;47001;47002;47003</t>
  </si>
  <si>
    <t>1241;1242;1243;1244;1245;1246;1247;1248;1249;1250;1251;1252;1253;1254;1255;1256;1257;1493;1494;1495;1496;2294;2295;2296;2297;5007;8207;8208;8209;8210;8211;8212;8213;8214;8215;8216;17002;17003;23453;23454;23455;23456;23457;23458;23459;23460;23461;23462;23463;23464;23465;23466</t>
  </si>
  <si>
    <t>1247;1496;2297;5007;8211;17003;23463</t>
  </si>
  <si>
    <t>Q8IKN5</t>
  </si>
  <si>
    <t>PF14_0569</t>
  </si>
  <si>
    <t>tr|Q8IKN5|Q8IKN5_PLAF7 Uncharacterized protein OS=Plasmodium falciparum (isolate 3D7) OX=36329 GN=PF3D7_1459600 PE=4 SV=1</t>
  </si>
  <si>
    <t>440;1365</t>
  </si>
  <si>
    <t>451;1392</t>
  </si>
  <si>
    <t>4771;4772;4773;4774;4775;4776;4777;4778;4779;14467;14468;14469;14470;14471;14472</t>
  </si>
  <si>
    <t>2443;2444;2445;2446;2447;2448;6879</t>
  </si>
  <si>
    <t>2446;6879</t>
  </si>
  <si>
    <t>Q8IKS3</t>
  </si>
  <si>
    <t>PF14_0529</t>
  </si>
  <si>
    <t>tr|Q8IKS3|Q8IKS3_PLAF7 AP-1 complex subunit gamma, putative OS=Plasmodium falciparum (isolate 3D7) OX=36329 GN=PF3D7_1455500 PE=4 SV=1</t>
  </si>
  <si>
    <t>1954;3165</t>
  </si>
  <si>
    <t>1988;3228</t>
  </si>
  <si>
    <t>21348;21349;21350;21351;21352;21353;34224;34225;34226;34227</t>
  </si>
  <si>
    <t>10126;10127;10128;16630;16631;16632</t>
  </si>
  <si>
    <t>10127;16630</t>
  </si>
  <si>
    <t>Q8IKU8</t>
  </si>
  <si>
    <t>PF14_0503</t>
  </si>
  <si>
    <t>tr|Q8IKU8|Q8IKU8_PLAF7 Uncharacterized protein OS=Plasmodium falciparum (isolate 3D7) OX=36329 GN=PF3D7_1452800 PE=4 SV=2</t>
  </si>
  <si>
    <t>394;2416;3308</t>
  </si>
  <si>
    <t>405;2464;3375</t>
  </si>
  <si>
    <t>4367;26935;26936;26937;26938;35736;35737;35738;35739;35740;35741;35742;35743;35744;35745;35746;35747</t>
  </si>
  <si>
    <t>2293;13314;13315;17334;17335;17336;17337;17338;17339;17340;17341</t>
  </si>
  <si>
    <t>2293;13314;17336</t>
  </si>
  <si>
    <t>Q8IKW5</t>
  </si>
  <si>
    <t>PF14_0486</t>
  </si>
  <si>
    <t>tr|Q8IKW5|Q8IKW5_PLAF7 Elongation factor 2 OS=Plasmodium falciparum (isolate 3D7) OX=36329 GN=PF3D7_1451100 PE=4 SV=1</t>
  </si>
  <si>
    <t>210;2080;3424;3825;3841;3922;4199</t>
  </si>
  <si>
    <t>218;2115;3493;3903;3919;4000;4279</t>
  </si>
  <si>
    <t>2517;2518;2519;2520;2521;2522;2523;2524;2525;2526;2527;2528;2529;2530;2531;2532;2533;23009;23010;23011;23012;23013;23014;23015;36941;36942;36943;36944;36945;36946;36947;36948;36949;36950;36951;36952;36953;36954;36955;42375;42376;42377;42378;42379;42380;42381;42382;42383;42384;42385;42386;42617;42618;42619;42620;42621;42622;42623;42624;42625;42626;42627;42628;42629;42630;44178;44179;44180;44181;44182;44183;44184;44185;44186;44187;44188;44189;44190;44191;44192;44193;44194;44195;47144;47145;47146;47147;47148;47149;47150;47151;47152;47153</t>
  </si>
  <si>
    <t>1337;1338;10915;17880;17881;17882;17883;17884;17885;21046;21166;21167;21168;22119;22120;22121;22122;22123;22124;22125;22126;22127;23524</t>
  </si>
  <si>
    <t>1337;10915;17883;21046;21168;22122;23524</t>
  </si>
  <si>
    <t>Q8IKX4</t>
  </si>
  <si>
    <t>PF14_0477</t>
  </si>
  <si>
    <t>tr|Q8IKX4|Q8IKX4_PLAF7 Signal recognition particle 54 kDa protein OS=Plasmodium falciparum (isolate 3D7) OX=36329 GN=PF3D7_1450100 PE=3 SV=1</t>
  </si>
  <si>
    <t>815;2105;3026</t>
  </si>
  <si>
    <t>835;2140;3087</t>
  </si>
  <si>
    <t>8738;8739;8740;8741;8742;8743;23212;23213;23214;23215;23216;32738;32739;32740;32741;32742;32743;32744;32745;32746;32747;32748;32749</t>
  </si>
  <si>
    <t>4187;4188;4189;11008;15987</t>
  </si>
  <si>
    <t>4188;11008;15987</t>
  </si>
  <si>
    <t>Q8IKY3</t>
  </si>
  <si>
    <t>PF14_0468</t>
  </si>
  <si>
    <t>tr|Q8IKY3|Q8IKY3_PLAF7 CLASP domain-containing protein, putative OS=Plasmodium falciparum (isolate 3D7) OX=36329 GN=PF3D7_1449100 PE=4 SV=1</t>
  </si>
  <si>
    <t>134;257;496;661;1189;1808;2264;2549;3090;3158;3718;3720</t>
  </si>
  <si>
    <t>140;267;507;678;1215;1841;2312;2599;3152;3221;3792;3794</t>
  </si>
  <si>
    <t>1643;1644;1645;1646;1647;1648;1649;3073;3074;3075;3076;3077;3078;3079;3080;3081;3082;3083;3084;3085;3086;5342;5343;5344;5345;5346;5347;7226;7227;7228;7229;7230;7231;12656;12657;12658;12659;12660;12661;12662;12663;19172;19173;19174;19175;19176;19177;19178;19179;19180;25548;25549;25550;25551;25552;25553;25554;25555;25556;28151;28152;28153;28154;28155;28156;28157;28158;28159;33395;33396;33397;33398;33399;33400;33401;33402;34150;34151;34152;34153;40599;40600;40601;40602;40603;40604;40605;40616;40617;40618;40619</t>
  </si>
  <si>
    <t>889;890;891;892;893;894;1675;1676;1677;1678;2700;2701;2702;2703;2704;2705;3509;6051;6052;8934;8935;12709;12710;12711;13849;13850;13851;13852;16272;16273;16274;16275;16598;16599;16600;16601;20189;20191;20192</t>
  </si>
  <si>
    <t>891;1675;2704;3509;6052;8934;12709;13849;16273;16598;20189;20191</t>
  </si>
  <si>
    <t>Q8IKY4</t>
  </si>
  <si>
    <t>PF14_0467</t>
  </si>
  <si>
    <t>tr|Q8IKY4|Q8IKY4_PLAF7 Gamete egress and sporozoite traversal protein, putative OS=Plasmodium falciparum (isolate 3D7) OX=36329 GN=PF3D7_1449000 PE=4 SV=1</t>
  </si>
  <si>
    <t>735;1548;1919;2408;2503;3302;3608</t>
  </si>
  <si>
    <t>752;1578;1953;2456;2553;3369;3677</t>
  </si>
  <si>
    <t>7958;7959;7960;7961;7962;16338;16339;16340;16341;16342;20861;20862;20863;20864;20865;20866;20867;20868;20869;26852;26853;26854;26855;26856;26857;26858;26859;26860;26861;26862;26863;26864;26865;26866;27687;27688;27689;27690;27691;35666;35667;35668;35669;35670;35671;35672;35673;35674;39468;39469;39470;39471;39472;39473</t>
  </si>
  <si>
    <t>3887;3888;7714;7715;7716;9794;9795;9796;13283;13284;13285;13286;13287;13288;13289;13290;13660;13661;17304;17305;17306;19662;19663</t>
  </si>
  <si>
    <t>3887;7715;9794;13283;13660;17304;19663</t>
  </si>
  <si>
    <t>Q8IL02</t>
  </si>
  <si>
    <t>PF14_0448</t>
  </si>
  <si>
    <t>tr|Q8IL02|Q8IL02_PLAF7 40S ribosomal protein S5 OS=Plasmodium falciparum (isolate 3D7) OX=36329 GN=PF3D7_1447000 PE=1 SV=1</t>
  </si>
  <si>
    <t>46;73;1201;1232;1413;2010;2164;3776</t>
  </si>
  <si>
    <t>46;73;1227;1258;1440;2045;2203;3854</t>
  </si>
  <si>
    <t>627;628;629;630;631;632;633;634;635;636;637;638;639;640;641;642;643;644;928;929;930;931;932;933;934;935;936;937;938;939;940;941;942;943;944;12783;12784;12785;12786;12787;12788;12789;13064;13065;13066;13067;13068;13069;13070;13071;13072;13073;13074;13075;13076;13077;13078;13079;13080;13081;13082;13083;14939;14940;14941;14942;14943;14944;14945;14946;14947;14948;14949;14950;22085;22086;22087;22088;22089;22090;22091;22092;22093;22094;22095;22096;22097;22098;22099;22100;22101;23951;23952;23953;23954;23955;23956;23957;23958;23959;23960;41755;41756;41757;41758;41759;41760;41761;41762;41763;41764;41765;41766;41767;41768</t>
  </si>
  <si>
    <t>363;364;365;366;367;368;369;370;371;372;373;374;530;531;6102;6212;6213;6214;6215;6216;6217;6218;6219;6220;6221;7101;7102;7103;7104;7105;7106;7107;10497;10498;10499;10500;10501;11338;11339;11340;11341;11342;11343;20750;20751;20752;20753;20754;20755;20756;20757;20758;20759</t>
  </si>
  <si>
    <t>366;530;6102;6214;7105;10497;11341;20758</t>
  </si>
  <si>
    <t>Q8IL07</t>
  </si>
  <si>
    <t>CEN2</t>
  </si>
  <si>
    <t>tr|Q8IL07|Q8IL07_PLAF7 Centrin-2 OS=Plasmodium falciparum (isolate 3D7) OX=36329 GN=PF3D7_1446600 PE=4 SV=1</t>
  </si>
  <si>
    <t>214;594;753</t>
  </si>
  <si>
    <t>222;611;770</t>
  </si>
  <si>
    <t>2584;2585;6451;6452;6453;6454;8108;8109;8110;8111</t>
  </si>
  <si>
    <t>1368;1369;3156;3157;3951;3952;3953</t>
  </si>
  <si>
    <t>1368;3157;3951</t>
  </si>
  <si>
    <t>Q8IL08</t>
  </si>
  <si>
    <t>PF14_0442</t>
  </si>
  <si>
    <t>tr|Q8IL08|Q8IL08_PLAF7 Nucleoporin NUP313, putative OS=Plasmodium falciparum (isolate 3D7) OX=36329 GN=PF3D7_1446500 PE=4 SV=1</t>
  </si>
  <si>
    <t>444;3160;3657</t>
  </si>
  <si>
    <t>455;3223;3728</t>
  </si>
  <si>
    <t>4801;4802;4803;4804;4805;4806;4807;4808;34164;34165;34166;34167;34168;34169;34170;39932;39933;39934;39935;39936;39937;39938;39939;39940;39941;39942;39943;39944</t>
  </si>
  <si>
    <t>2454;16605;19879;19880;19881;19882;19883;19884</t>
  </si>
  <si>
    <t>2454;16605;19881</t>
  </si>
  <si>
    <t>Q8IL13</t>
  </si>
  <si>
    <t>PF14_0437</t>
  </si>
  <si>
    <t>tr|Q8IL13|Q8IL13_PLAF7 ATP-dependent RNA helicase DDX5, putative OS=Plasmodium falciparum (isolate 3D7) OX=36329 GN=PF3D7_1445900 PE=2 SV=2</t>
  </si>
  <si>
    <t>136;1700;2505;3363;3582</t>
  </si>
  <si>
    <t>142;1730;2555;3431;3651</t>
  </si>
  <si>
    <t>1654;1655;1656;1657;1658;1659;1660;1661;17918;27702;27703;27704;27705;27706;27707;27708;27709;27710;27711;27712;27713;27714;27715;27716;27717;36256;36257;36258;39172;39173;39174;39175;39176;39177;39178;39179;39180;39181;39182;39183;39184;39185;39186</t>
  </si>
  <si>
    <t>897;8379;13669;17593;17594;19517</t>
  </si>
  <si>
    <t>897;8379;13669;17593;19517</t>
  </si>
  <si>
    <t>Q8IL16</t>
  </si>
  <si>
    <t>PF14_0434</t>
  </si>
  <si>
    <t>tr|Q8IL16|Q8IL16_PLAF7 Uncharacterized protein OS=Plasmodium falciparum (isolate 3D7) OX=36329 GN=PF3D7_1445700 PE=4 SV=1</t>
  </si>
  <si>
    <t>81;453;1432;2947;3092;3460</t>
  </si>
  <si>
    <t>82;464;1459;3008;3154;3529</t>
  </si>
  <si>
    <t>1036;1037;1038;1039;1040;1041;1042;1043;1044;1045;1046;1047;1048;1049;1050;4903;4904;15151;15152;15153;15154;15155;15156;15157;31799;31800;31801;31802;31803;31804;31805;31806;31807;31808;31809;31810;31811;31812;31813;33414;33415;33416;33417;33418;33419;37915;37916;37917;37918;37919;37920;37921;37922;37923;37924;37925;37926;37927;37928;37929</t>
  </si>
  <si>
    <t>585;586;2516;7204;7205;15529;16285;16286;16287;16288;16289;16290;18921;18922;18923;18924;18925;18926;18927</t>
  </si>
  <si>
    <t>585;2516;7204;15529;16286;18925</t>
  </si>
  <si>
    <t>Q8IL30</t>
  </si>
  <si>
    <t>PF14_0419</t>
  </si>
  <si>
    <t>tr|Q8IL30|Q8IL30_PLAF7 Uncharacterized protein OS=Plasmodium falciparum (isolate 3D7) OX=36329 GN=PF3D7_1444100 PE=4 SV=2</t>
  </si>
  <si>
    <t>1705;1738</t>
  </si>
  <si>
    <t>1735;1769</t>
  </si>
  <si>
    <t>17982;17983;17984;17985;17986;17987;17988;17989;17990;17991;17992;17993;17994;17995;18414;18415;18416;18417;18418;18419;18420;18421</t>
  </si>
  <si>
    <t>8403;8570</t>
  </si>
  <si>
    <t>Q8IL41</t>
  </si>
  <si>
    <t>PF14_0408</t>
  </si>
  <si>
    <t>tr|Q8IL41|Q8IL41_PLAF7 Serine/threonine protein kinase OS=Plasmodium falciparum (isolate 3D7) OX=36329 GN=PF3D7_1443000 PE=4 SV=1</t>
  </si>
  <si>
    <t>1445;1953;2375;2423;2750;3742;3929</t>
  </si>
  <si>
    <t>1472;1987;2423;2471;2809;3818;4007</t>
  </si>
  <si>
    <t>15305;15306;15307;15308;15309;15310;15311;15312;21344;21345;21346;21347;26584;26585;26586;26587;26588;26589;26590;26591;26592;26992;26993;26994;30037;30038;30039;30040;30041;30042;40847;40848;40849;40850;40851;44261;44262;44263;44264;44265;44266;44267;44268;44269</t>
  </si>
  <si>
    <t>7254;7255;10123;10124;10125;13178;13342;13343;13344;14702;14703;20262;20263;22171;22172;22173;22174</t>
  </si>
  <si>
    <t>7254;10124;13178;13342;14702;20262;22173</t>
  </si>
  <si>
    <t>Q8IL42</t>
  </si>
  <si>
    <t>PF14_0407</t>
  </si>
  <si>
    <t>tr|Q8IL42|Q8IL42_PLAF7 Protein transport protein SEC7, putative OS=Plasmodium falciparum (isolate 3D7) OX=36329 GN=PF3D7_1442900 PE=4 SV=1</t>
  </si>
  <si>
    <t>2165;2468</t>
  </si>
  <si>
    <t>2204;2518</t>
  </si>
  <si>
    <t>23961;27360;27361;27362;27363;27364;27365;27366</t>
  </si>
  <si>
    <t>11344;13527;13528;13529</t>
  </si>
  <si>
    <t>11344;13529</t>
  </si>
  <si>
    <t>Q8IL47</t>
  </si>
  <si>
    <t>PF14_0402</t>
  </si>
  <si>
    <t>tr|Q8IL47|Q8IL47_PLAF7 Uncharacterized protein OS=Plasmodium falciparum (isolate 3D7) OX=36329 GN=PF3D7_1442400 PE=4 SV=1</t>
  </si>
  <si>
    <t>1129;1496</t>
  </si>
  <si>
    <t>1155;1525</t>
  </si>
  <si>
    <t>12123;12124;12125;12126;12127;12128;12129;12130;12131;15808;15809;15810;15811</t>
  </si>
  <si>
    <t>5794;7471</t>
  </si>
  <si>
    <t>Q8IL58</t>
  </si>
  <si>
    <t>PF14_0391</t>
  </si>
  <si>
    <t>tr|Q8IL58|Q8IL58_PLAF7 60S ribosomal protein L1, putative OS=Plasmodium falciparum (isolate 3D7) OX=36329 GN=PF3D7_1441200 PE=4 SV=1</t>
  </si>
  <si>
    <t>85;1797;1964</t>
  </si>
  <si>
    <t>86;1829;1999</t>
  </si>
  <si>
    <t>1081;1082;1083;1084;1085;1086;1087;1088;1089;1090;1091;19074;19075;19076;21458;21459;21460;21461;21462;21463;21464;21465;21466;21467;21468;21469;21470;21471;21472;21473;21474</t>
  </si>
  <si>
    <t>599;600;8874;8875;10175;10176;10177;10178;10179;10180</t>
  </si>
  <si>
    <t>600;8875;10178</t>
  </si>
  <si>
    <t>Q8IL80</t>
  </si>
  <si>
    <t>TPx1</t>
  </si>
  <si>
    <t>tr|Q8IL80|Q8IL80_PLAF7 Thioredoxin peroxidase 1 OS=Plasmodium falciparum (isolate 3D7) OX=36329 GN=PF3D7_1438900 PE=4 SV=1</t>
  </si>
  <si>
    <t>1119;1153;2867;2999;3444;3787;3788;4202</t>
  </si>
  <si>
    <t>1145;1179;2928;3060;3513;3865;3866;4282</t>
  </si>
  <si>
    <t>11990;11991;11992;11993;11994;11995;11996;11997;11998;11999;12000;12001;12002;12003;12004;12005;12345;12346;12347;31056;31057;31058;31059;31060;31061;31062;31063;31064;31065;31066;31067;32394;32395;32396;32397;32398;32399;32400;32401;32402;32403;37731;37732;37733;37734;37735;37736;37737;37738;37739;37740;37741;37742;37743;37744;37745;41856;41857;41858;41859;41860;41861;41862;41863;41864;41865;41866;41867;41868;41869;41870;41871;41872;41873;41874;41875;41876;41877;41878;41879;41880;41881;41882;47167;47168;47169;47170;47171;47172</t>
  </si>
  <si>
    <t>5736;5737;5738;5739;5740;5741;5903;15158;15159;15160;15161;15162;15163;15164;15165;15166;15167;15168;15830;15831;15832;15833;15834;15835;18830;18831;18832;18833;18834;18835;18836;18837;20789;20790;20791;20792;20793;20794;20795;20796;20797;20798;20799;20800;20801;20802;20803;20804;20805;20806;20807;20808;20809;20810;23529;23530</t>
  </si>
  <si>
    <t>5737;5903;15165;15831;18833;20799;20810;23529</t>
  </si>
  <si>
    <t>Q8IL88</t>
  </si>
  <si>
    <t>PF14_0359</t>
  </si>
  <si>
    <t>tr|Q8IL88|Q8IL88_PLAF7 HSP40, subfamily A OS=Plasmodium falciparum (isolate 3D7) OX=36329 GN=PF3D7_1437900 PE=4 SV=1</t>
  </si>
  <si>
    <t>207;357;884;1051;1087;1501;3085;3987;3988</t>
  </si>
  <si>
    <t>215;367;905;1074;1111;1530;3147;4065;4066</t>
  </si>
  <si>
    <t>2490;2491;2492;2493;2494;3987;3988;3989;3990;3991;3992;3993;3994;3995;3996;3997;3998;3999;4000;4001;4002;4003;4004;9439;9440;9441;9442;9443;9444;11281;11282;11283;11284;11285;11286;11287;11288;11597;11598;11599;11600;11601;11602;11603;11604;11605;11606;11607;11608;11609;11610;11611;11612;15863;15864;15865;15866;15867;33332;33333;33334;33335;33336;33337;33338;33339;33340;33341;44920;44921;44922;44923;44924;44925;44926;44927;44928;44929;44930;44931;44932;44933;44934</t>
  </si>
  <si>
    <t>1330;1331;1332;2130;2131;2132;4539;4540;5345;5520;5521;5522;5523;7492;7493;7494;16251;22478;22479;22480;22481;22482;22483;22484</t>
  </si>
  <si>
    <t>1332;2132;4540;5345;5521;7493;16251;22480;22483</t>
  </si>
  <si>
    <t>Q8IL94</t>
  </si>
  <si>
    <t>Ribonucleoside-diphosphate reductase</t>
  </si>
  <si>
    <t>PF14_0352</t>
  </si>
  <si>
    <t>tr|Q8IL94|Q8IL94_PLAF7 Ribonucleoside-diphosphate reductase OS=Plasmodium falciparum (isolate 3D7) OX=36329 GN=PF3D7_1437200 PE=3 SV=1</t>
  </si>
  <si>
    <t>1227;3992</t>
  </si>
  <si>
    <t>1253;4070</t>
  </si>
  <si>
    <t>13030;13031;13032;44966;44967;44968;44969;44970;44971;44972</t>
  </si>
  <si>
    <t>6205;22494;22495</t>
  </si>
  <si>
    <t>6205;22495</t>
  </si>
  <si>
    <t>Q8ILB1</t>
  </si>
  <si>
    <t>PF14_0334</t>
  </si>
  <si>
    <t>tr|Q8ILB1|Q8ILB1_PLAF7 Glutamate synthase [NADH], putative OS=Plasmodium falciparum (isolate 3D7) OX=36329 GN=PF3D7_1435300 PE=4 SV=1</t>
  </si>
  <si>
    <t>523;1897;3041;3890;4198</t>
  </si>
  <si>
    <t>536;1931;3102;3968;4278</t>
  </si>
  <si>
    <t>5682;5683;5684;5685;20617;20618;20619;20620;32896;32897;32898;32899;32900;32901;43831;43832;43833;43834;43835;43836;43837;47138;47139;47140;47141;47142;47143</t>
  </si>
  <si>
    <t>2849;2850;9678;16057;21965;21966;21967;23521;23522;23523</t>
  </si>
  <si>
    <t>2849;9678;16057;21966;23523</t>
  </si>
  <si>
    <t>Q8ILB8</t>
  </si>
  <si>
    <t>Methionine aminopeptidase 2</t>
  </si>
  <si>
    <t>PF14_0327</t>
  </si>
  <si>
    <t>tr|Q8ILB8|Q8ILB8_PLAF7 Methionine aminopeptidase 2 OS=Plasmodium falciparum (isolate 3D7) OX=36329 GN=PF3D7_1434600 PE=3 SV=1</t>
  </si>
  <si>
    <t>3736;4002</t>
  </si>
  <si>
    <t>3811;4080</t>
  </si>
  <si>
    <t>40762;40763;40764;40765;40766;40767;40768;40769;40770;40771;40772;40773;40774;40775;40776;45042;45043;45044;45045;45046;45047;45048;45049;45050;45051;45052;45053;45054</t>
  </si>
  <si>
    <t>20242;20243;20244;20245;22533;22534</t>
  </si>
  <si>
    <t>20242;22533</t>
  </si>
  <si>
    <t>Q8ILD9</t>
  </si>
  <si>
    <t>PF14_0305</t>
  </si>
  <si>
    <t>tr|Q8ILD9|Q8ILD9_PLAF7 Leucine-rich repeat protein OS=Plasmodium falciparum (isolate 3D7) OX=36329 GN=PF3D7_1432400 PE=4 SV=2</t>
  </si>
  <si>
    <t>3254;3623</t>
  </si>
  <si>
    <t>3319;3693</t>
  </si>
  <si>
    <t>35107;35108;35109;39621;39622;39623;39624;39625;39626;39627;39628;39629;39630;39631;39632;39633;39634;39635;39636;39637;39638</t>
  </si>
  <si>
    <t>17037;17038;17039;19721;19722;19723;19724</t>
  </si>
  <si>
    <t>17037;19722</t>
  </si>
  <si>
    <t>Q8ILE3</t>
  </si>
  <si>
    <t>PF14_0301</t>
  </si>
  <si>
    <t>tr|Q8ILE3|Q8ILE3_PLAF7 Voltage-dependent anion-selective channel protein, putative OS=Plasmodium falciparum (isolate 3D7) OX=36329 GN=PF3D7_1432100 PE=4 SV=1</t>
  </si>
  <si>
    <t>934;945;2213</t>
  </si>
  <si>
    <t>956;967;2258</t>
  </si>
  <si>
    <t>9989;9990;9991;10080;10081;10082;10083;10084;10085;10086;10087;10088;10089;10090;10091;10092;10093;10094;10095;10096;10097;10098;10099;10100;10101;10102;10103;10104;10105;10106;10107;10108;24456;24457;24458;24459;24460;24461;24462;24463;24464;24465;24466;24467;24468;24469;24470;24471;24472</t>
  </si>
  <si>
    <t>4797;4798;4799;4842;4843;4844;4845;4846;4847;11546;11547;11548;11549</t>
  </si>
  <si>
    <t>4798;4847;11547</t>
  </si>
  <si>
    <t>Q8ILE8</t>
  </si>
  <si>
    <t>PF14_0296</t>
  </si>
  <si>
    <t>tr|Q8ILE8|Q8ILE8_PLAF7 60S ribosomal protein L14, putative OS=Plasmodium falciparum (isolate 3D7) OX=36329 GN=PF3D7_1431700 PE=1 SV=1</t>
  </si>
  <si>
    <t>3880;3892</t>
  </si>
  <si>
    <t>3958;3970</t>
  </si>
  <si>
    <t>43689;43690;43691;43692;43693;43694;43695;43696;43697;43698;43699;43700;43852;43853;43854;43855;43856</t>
  </si>
  <si>
    <t>21907;21908;21909;21974;21975;21976;21977;21978</t>
  </si>
  <si>
    <t>21909;21978</t>
  </si>
  <si>
    <t>Q8ILF4</t>
  </si>
  <si>
    <t>PF14_0290</t>
  </si>
  <si>
    <t>tr|Q8ILF4|Q8ILF4_PLAF7 PhIL1 interacting protein PIP2 OS=Plasmodium falciparum (isolate 3D7) OX=36329 GN=PF3D7_1431100 PE=4 SV=1</t>
  </si>
  <si>
    <t>647;767;872;973;1157;1636;2070;2107;2160;2846;3570;3571;3839;3840;4208</t>
  </si>
  <si>
    <t>664;785;892;996;1183;1666;2105;2142;2197;2198;2906;2907;3639;3640;3917;3918;4288;4289</t>
  </si>
  <si>
    <t>7099;7100;7101;7102;7103;7104;7105;7106;7107;7108;8253;8254;8255;8256;8257;8258;8259;8260;8261;8262;8263;8264;8265;8266;8267;8268;8269;8270;8271;8272;9297;10408;10409;10410;10411;10412;10413;10414;10415;10416;10417;12383;12384;12385;12386;12387;12388;12389;12390;12391;12392;12393;17247;17248;17249;17250;17251;17252;17253;17254;17255;17256;17257;17258;17259;17260;22860;22861;22862;22863;22864;22865;22866;22867;22868;22869;22870;22871;22872;22873;22874;22875;22876;23226;23227;23876;23877;23878;23879;23880;23881;23882;23883;23884;23885;23886;23887;23888;23889;23890;23891;23892;23893;23894;23895;23896;23897;23898;23899;23900;23901;30888;30889;30890;30891;30892;30893;30894;30895;30896;30897;30898;30899;30900;30901;30902;30903;30904;30905;30906;30907;39047;39048;39049;39050;39051;39052;39053;39054;39055;39056;39057;39058;39059;39060;39061;39062;39063;39064;39065;39066;39067;39068;39069;39070;39071;39072;39073;39074;39075;39076;42572;42573;42574;42575;42576;42577;42578;42579;42580;42581;42582;42583;42584;42585;42586;42587;42588;42589;42590;42591;42592;42593;42594;42595;42596;42597;42598;42599;42600;42601;42602;42603;42604;42605;42606;42607;42608;42609;42610;42611;42612;42613;42614;42615;42616;47219;47220;47221;47222;47223;47224;47225;47226;47227;47228;47229;47230;47231;47232;47233;47234;47235;47236;47237;47238;47239;47240;47241;47242;47243;47244;47245;47246;47247;47248;47249;47250;47251</t>
  </si>
  <si>
    <t>3457;3458;3459;4001;4002;4003;4004;4005;4006;4442;4970;5931;5932;5933;5934;8118;8119;8120;8121;8122;10850;10851;10852;10853;10854;10855;10856;10857;10858;10859;11018;11019;11296;11297;11298;11299;11300;11301;11302;11303;11304;11305;11306;11307;11308;11309;11310;11311;11312;11313;11314;11315;11316;11317;11318;15097;15098;15099;15100;15101;15102;15103;15104;15105;15106;19462;19463;19464;19465;19466;19467;19468;19469;19470;19471;19472;19473;19474;19475;19476;19477;19478;19479;19480;21146;21147;21148;21149;21150;21151;21152;21153;21154;21155;21156;21157;21158;21159;21160;21161;21162;21163;21164;21165;23548;23549;23550;23551;23552;23553;23554;23555;23556;23557;23558;23559;23560;23561;23562</t>
  </si>
  <si>
    <t>3458;4003;4442;4970;5933;8118;10858;11019;11308;15105;19463;19474;21146;21157;23550</t>
  </si>
  <si>
    <t>85;86;87</t>
  </si>
  <si>
    <t>29;78;273</t>
  </si>
  <si>
    <t>Q8ILF6</t>
  </si>
  <si>
    <t>PF14_0287</t>
  </si>
  <si>
    <t>tr|Q8ILF6|Q8ILF6_PLAF7 PhIL1 interacting protein PIP3 OS=Plasmodium falciparum (isolate 3D7) OX=36329 GN=PF3D7_1430800 PE=4 SV=1</t>
  </si>
  <si>
    <t>157;306;307;529;702;1237;1579;2226;2988;3246;3247;3874;4097</t>
  </si>
  <si>
    <t>164;316;317;542;719;1263;1609;2273;3049;3311;3312;3952;4176</t>
  </si>
  <si>
    <t>1914;1915;1916;1917;1918;1919;1920;1921;1922;1923;1924;1925;1926;3495;3496;3497;3498;3499;3500;3501;3502;3503;3504;3505;3506;3507;3508;3509;3510;3511;3512;3513;3514;3515;3516;3517;3518;3519;3520;3521;3522;3523;5725;5726;5727;5728;5729;5730;5731;5732;5733;5734;5735;5736;5737;5738;5739;5740;5741;5742;5743;5744;7600;7601;7602;7603;7604;7605;7606;7607;7608;7609;7610;7611;7612;7613;13129;13130;13131;13132;13133;13134;13135;13136;13137;13138;13139;13140;16617;16618;16619;16620;16621;16622;16623;16624;16625;16626;16627;16628;16629;16630;16631;16632;24630;24631;24632;24633;24634;24635;24636;24637;24638;24639;24640;24641;24642;24643;24644;24645;32254;32255;32256;32257;32258;32259;32260;32261;32262;32263;32264;32265;32266;32267;32268;32269;32270;32271;32272;32273;32274;32275;32276;32277;35031;35032;35033;35034;35035;35036;35037;35038;35039;35040;43585;43586;43587;43588;43589;43590;43591;43592;43593;43594;46139;46140;46141;46142;46143;46144;46145;46146;46147;46148;46149;46150;46151;46152</t>
  </si>
  <si>
    <t>1002;1893;1894;1895;1896;1897;1898;1899;1900;1901;1902;1903;1904;1905;1906;1907;2864;2865;2866;2867;2868;2869;2870;2871;2872;2873;2874;2875;2876;2877;2878;2879;2880;3707;3708;3709;3710;3711;3712;3713;3714;3715;3716;6243;6244;6245;6246;6247;7848;7849;7850;7851;7852;7853;7854;7855;7856;7857;7858;7859;11633;15750;15751;15752;15753;15754;15755;15756;15757;15758;15759;15760;15761;15762;15763;15764;15765;15766;15767;15768;15769;15770;15771;15772;15773;15774;16996;16997;16998;16999;17000;17001;21861;21862;21863;21864;21865;23064;23065;23066;23067;23068;23069;23070;23071;23072;23073;23074;23075</t>
  </si>
  <si>
    <t>1002;1901;1904;2876;3708;6246;7852;11633;15758;16997;17001;21865;23065</t>
  </si>
  <si>
    <t>Q8ILG1</t>
  </si>
  <si>
    <t>PF14_0282</t>
  </si>
  <si>
    <t>tr|Q8ILG1|Q8ILG1_PLAF7 Acid phosphatase, putative OS=Plasmodium falciparum (isolate 3D7) OX=36329 GN=PF3D7_1430300 PE=3 SV=1</t>
  </si>
  <si>
    <t>811;845;2259;2454;2527;2584;2716;3255;3416;3515;3559</t>
  </si>
  <si>
    <t>831;865;2307;2503;2577;2636;2773;3320;3485;3584;3628</t>
  </si>
  <si>
    <t>8714;8715;8716;8717;8718;8719;8720;9017;9018;9019;9020;9021;9022;25510;25511;25512;25513;25514;25515;25516;25517;25518;27243;27244;27245;27246;27938;27939;28479;28480;28481;28482;28483;28484;29691;35110;35111;35112;35113;35114;36889;36890;36891;36892;36893;36894;36895;36896;36897;36898;38527;38528;38529;38530;38954;38955;38956</t>
  </si>
  <si>
    <t>4179;4321;12696;13477;13771;14014;14015;14554;17040;17041;17862;17863;17864;17865;19214;19215;19425</t>
  </si>
  <si>
    <t>4179;4321;12696;13477;13771;14015;14554;17040;17865;19214;19425</t>
  </si>
  <si>
    <t>Q8ILH9</t>
  </si>
  <si>
    <t>PF14_0264</t>
  </si>
  <si>
    <t>tr|Q8ILH9|Q8ILH9_PLAF7 Protein kinase, putative OS=Plasmodium falciparum (isolate 3D7) OX=36329 GN=PF3D7_1428500 PE=4 SV=1</t>
  </si>
  <si>
    <t>1853;2786;4219</t>
  </si>
  <si>
    <t>1886;2845;4300</t>
  </si>
  <si>
    <t>20104;20105;30354;30355;30356;30357;30358;30359;30360;30361;30362;47333;47334;47335</t>
  </si>
  <si>
    <t>9439;14860;14861;23591;23592</t>
  </si>
  <si>
    <t>9439;14860;23592</t>
  </si>
  <si>
    <t>Q8ILI8</t>
  </si>
  <si>
    <t>PF14_0255</t>
  </si>
  <si>
    <t>tr|Q8ILI8|Q8ILI8_PLAF7 Magnesium transporter OS=Plasmodium falciparum (isolate 3D7) OX=36329 GN=PF3D7_1427600 PE=3 SV=1</t>
  </si>
  <si>
    <t>318;2008</t>
  </si>
  <si>
    <t>328;2043</t>
  </si>
  <si>
    <t>3636;3637;3638;3639;3640;3641;3642;3643;22060;22061;22062;22063;22064;22065;22066;22067;22068</t>
  </si>
  <si>
    <t>1971;1972;1973;10486;10487;10488</t>
  </si>
  <si>
    <t>1973;10488</t>
  </si>
  <si>
    <t>Q8ILJ7</t>
  </si>
  <si>
    <t>PF14_0246</t>
  </si>
  <si>
    <t>tr|Q8ILJ7|Q8ILJ7_PLAF7 Phosphoenolpyruvate carboxylase OS=Plasmodium falciparum (isolate 3D7) OX=36329 GN=PF3D7_1426700 PE=4 SV=1</t>
  </si>
  <si>
    <t>1545;1551;1645;1825;3567</t>
  </si>
  <si>
    <t>1575;1581;1675;1858;3636</t>
  </si>
  <si>
    <t>16224;16359;16360;16361;16362;16363;17335;17336;17337;19456;19457;19458;19459;19460;19461;39026;39027;39028;39029;39030;39031</t>
  </si>
  <si>
    <t>7636;7728;7729;8146;8147;9065;9066;19455</t>
  </si>
  <si>
    <t>7636;7729;8146;9066;19455</t>
  </si>
  <si>
    <t>Q8ILJ9</t>
  </si>
  <si>
    <t>PF14_0244</t>
  </si>
  <si>
    <t>tr|Q8ILJ9|Q8ILJ9_PLAF7 ABC transporter G family member 2 OS=Plasmodium falciparum (isolate 3D7) OX=36329 GN=PF3D7_1426500 PE=4 SV=1</t>
  </si>
  <si>
    <t>1434;1792;3362;3399;3595;3980</t>
  </si>
  <si>
    <t>1461;1824;3430;3468;3664;4058</t>
  </si>
  <si>
    <t>15175;15176;15177;15178;15179;15180;15181;15182;15183;15184;15185;19004;19005;19006;19007;19008;19009;19010;19011;19012;36248;36249;36250;36251;36252;36253;36254;36255;36658;36659;36660;36661;36662;36663;39298;39299;39300;39301;39302;39303;39304;39305;39306;39307;39308;39309;39310;44854;44855;44856</t>
  </si>
  <si>
    <t>7209;8842;8843;17592;17759;19564;19565;19566;19567;19568;19569;19570;22461;22462;22463</t>
  </si>
  <si>
    <t>7209;8842;17592;17759;19568;22461</t>
  </si>
  <si>
    <t>Q8ILK2</t>
  </si>
  <si>
    <t>Nascent polypeptide-associated complex subunit beta</t>
  </si>
  <si>
    <t>PF14_0241</t>
  </si>
  <si>
    <t>tr|Q8ILK2|Q8ILK2_PLAF7 Nascent polypeptide-associated complex subunit beta OS=Plasmodium falciparum (isolate 3D7) OX=36329 GN=PF3D7_1426100 PE=3 SV=1</t>
  </si>
  <si>
    <t>999;1411;1591;1761;2511;3551;3552</t>
  </si>
  <si>
    <t>1022;1438;1621;1792;2561;3620;3621</t>
  </si>
  <si>
    <t>10671;10672;10673;10674;14926;14927;14928;14929;14930;14931;14932;14933;14934;14935;14936;14937;16798;16799;16800;16801;16802;16803;16804;16805;16806;16807;16808;16809;16810;16811;16812;16813;16814;18652;18653;18654;18655;18656;18657;18658;18659;18660;18661;18662;18663;27791;27792;27793;27794;27795;27796;27797;27798;27799;27800;27801;27802;27803;38837;38838;38839;38840;38841;38842;38843;38844;38845;38846;38847;38848;38849;38850;38851;38852;38853;38854;38855;38856;38857;38858;38859;38860;38861;38862;38863</t>
  </si>
  <si>
    <t>5088;7094;7095;7096;7097;7098;7099;7927;7928;7929;7930;7931;7932;7933;7934;7935;7936;7937;7938;7939;7940;7941;7942;8678;8679;8680;8681;8682;8683;8684;13708;19341;19342;19343;19344;19345;19346;19347;19348;19349;19350;19351;19352;19353;19354;19355;19356;19357</t>
  </si>
  <si>
    <t>5088;7096;7929;8683;13708;19349;19357</t>
  </si>
  <si>
    <t>Q8ILK3</t>
  </si>
  <si>
    <t>PF14_0240</t>
  </si>
  <si>
    <t>tr|Q8ILK3|Q8ILK3_PLAF7 60S ribosomal protein L21 OS=Plasmodium falciparum (isolate 3D7) OX=36329 GN=PF3D7_1426000 PE=1 SV=1</t>
  </si>
  <si>
    <t>230;1172;1244;1968;3525</t>
  </si>
  <si>
    <t>239;1198;1270;2003;3594</t>
  </si>
  <si>
    <t>2770;2771;2772;2773;2774;2775;2776;2777;2778;2779;2780;2781;2782;2783;2784;2785;12511;12512;12513;12514;12515;12516;12517;13212;13213;13214;13215;13216;13217;13218;13219;21508;21509;21510;21511;21512;21513;21514;21515;38604;38605;38606;38607;38608;38609;38610;38611</t>
  </si>
  <si>
    <t>1506;1507;1508;1509;1510;1511;1512;5990;5991;5992;5993;6281;10196;10197;10198;10199;10200;10201;10202;19255;19256;19257;19258;19259</t>
  </si>
  <si>
    <t>1506;5992;6281;10199;19256</t>
  </si>
  <si>
    <t>Q8ILK7</t>
  </si>
  <si>
    <t>PF14_0236</t>
  </si>
  <si>
    <t>tr|Q8ILK7|Q8ILK7_PLAF7 Zinc finger protein, putative OS=Plasmodium falciparum (isolate 3D7) OX=36329 GN=PF3D7_1425600 PE=4 SV=1</t>
  </si>
  <si>
    <t>771;1534;2424;4109</t>
  </si>
  <si>
    <t>789;1564;2472;4188</t>
  </si>
  <si>
    <t>8309;8310;8311;8312;8313;8314;8315;8316;8317;8318;16142;16143;16144;16145;26995;26996;26997;26998;26999;27000;46263;46264;46265</t>
  </si>
  <si>
    <t>4016;4017;7599;7600;7601;13345;13346;23129</t>
  </si>
  <si>
    <t>4016;7601;13346;23129</t>
  </si>
  <si>
    <t>Q8ILL2</t>
  </si>
  <si>
    <t>PF14_0231</t>
  </si>
  <si>
    <t>tr|Q8ILL2|Q8ILL2_PLAF7 60S ribosomal protein L7-3, putative OS=Plasmodium falciparum (isolate 3D7) OX=36329 GN=PF3D7_1424400 PE=1 SV=2</t>
  </si>
  <si>
    <t>468;797;3323;3378;3499;3557;3687</t>
  </si>
  <si>
    <t>479;816;3390;3446;3568;3626;3760</t>
  </si>
  <si>
    <t>5013;5014;5015;5016;5017;5018;5019;5020;5021;5022;5023;5024;5025;5026;5027;5028;5029;5030;5031;5032;5033;5034;5035;5036;5037;5038;5039;5040;5041;5042;8581;8582;8583;8584;8585;8586;8587;8588;8589;8590;8591;8592;8593;8594;8595;8596;8597;8598;35846;35847;35848;35849;35850;35851;35852;35853;35854;35855;35856;35857;36385;36386;36387;36388;36389;36390;36391;36392;36393;36394;36395;36396;36397;36398;38368;38369;38370;38371;38372;38373;38374;38375;38376;38377;38378;38379;38917;38918;38919;38920;38921;38922;38923;38924;38925;38926;38927;38928;38929;38930;38931;38932;38933;38934;38935;38936;38937;38938;38939;38940;38941;38942;38943;38944;38945;38946;40245;40246;40247;40248;40249;40250;40251;40252;40253;40254;40255;40256;40257;40258;40259;40260;40261;40262</t>
  </si>
  <si>
    <t>2561;2562;2563;2564;2565;4114;4115;4116;4117;4118;4119;4120;4121;4122;4123;4124;17396;17397;17398;17399;17400;17401;17402;17403;17404;17405;17406;17407;17408;17641;17642;17643;19128;19129;19130;19131;19132;19133;19134;19135;19136;19137;19409;19410;19411;19412;19413;19414;19415;19416;19417;19418;19419;19420;20012;20013;20014;20015;20016;20017;20018;20019;20020;20021</t>
  </si>
  <si>
    <t>2565;4118;17405;17642;19136;19414;20018</t>
  </si>
  <si>
    <t>Q8ILL3</t>
  </si>
  <si>
    <t>PF14_0230</t>
  </si>
  <si>
    <t>tr|Q8ILL3|Q8ILL3_PLAF7 60S ribosomal protein L5, putative OS=Plasmodium falciparum (isolate 3D7) OX=36329 GN=PF3D7_1424100 PE=1 SV=1</t>
  </si>
  <si>
    <t>1750;2311;2312;2636;2925;3282;3561</t>
  </si>
  <si>
    <t>1781;2359;2360;2691;2986;3347;3630</t>
  </si>
  <si>
    <t>18530;18531;18532;18533;18534;18535;18536;18537;18538;18539;18540;18541;18542;18543;18544;18545;18546;18547;25990;25991;25992;25993;25994;25995;25996;25997;25998;25999;26000;26001;26002;26003;26004;26005;28979;28980;28981;28982;28983;28984;28985;28986;28987;28988;28989;28990;28991;31594;31595;31596;31597;31598;31599;35402;35403;35404;35405;35406;35407;35408;35409;35410;38960;38961;38962;38963;38964;38965;38966;38967</t>
  </si>
  <si>
    <t>8617;8618;8619;8620;8621;8622;8623;8624;8625;8626;12932;12933;12934;12935;12936;14262;14263;14264;14265;15421;15422;15423;17196;17197;17198;17199;17200;17201;19428;19429</t>
  </si>
  <si>
    <t>8618;12932;12936;14264;15423;17199;19429</t>
  </si>
  <si>
    <t>Q8ILL5;REV__Q8IIL3</t>
  </si>
  <si>
    <t>Q8ILL5</t>
  </si>
  <si>
    <t>27;1</t>
  </si>
  <si>
    <t>PF14_0228</t>
  </si>
  <si>
    <t>tr|Q8ILL5|Q8ILL5_PLAF7 NTF2 domain-containing protein OS=Plasmodium falciparum (isolate 3D7) OX=36329 GN=PF3D7_1423700 PE=4 SV=1</t>
  </si>
  <si>
    <t>1558;2480</t>
  </si>
  <si>
    <t>211;278;425;505;651;874;1075;1170;1293;1484;1511;1943;2342;2501;2666;2715;2762;2802;2920;2921;2946;3037;3413;3414;3975;4084;4165</t>
  </si>
  <si>
    <t>True;True;True;True;True;True;True;True;True;True;True;True;True;True;True;True;True;True;True;True;True;True;True;True;True;True;True</t>
  </si>
  <si>
    <t>219;288;436;517;668;894;1099;1196;1320;1513;1541;1977;2390;2551;2722;2772;2821;2861;2981;2982;3007;3098;3482;3483;4053;4163;4245</t>
  </si>
  <si>
    <t>2534;2535;2536;2537;2538;2539;2540;2541;2542;2543;2544;2545;2546;2547;2548;2549;3260;3261;3262;3263;3264;3265;4663;4664;4665;4666;4667;4668;4669;4670;4671;4672;4673;4674;4675;4676;4677;4678;4679;4680;4681;4682;4683;4684;4685;5446;5447;5448;5449;5450;5451;5452;5453;5454;5455;5456;5457;5458;5459;5460;5461;5462;7139;7140;7141;7142;7143;7144;7145;7146;7147;7148;7149;7150;7151;9310;9311;9312;11501;11502;11503;11504;12487;12488;12489;12490;12491;12492;12493;12494;12495;12496;12497;12498;13801;13802;13803;13804;13805;13806;15706;15707;15708;15709;15710;15970;15971;15972;15973;15974;15975;15976;15977;15978;15979;15980;15981;15982;15983;21249;21250;21251;21252;21253;21254;21255;21256;21257;21258;21259;21260;26243;26244;26245;26246;26247;26248;26249;26250;26251;26252;26253;26254;26255;26256;26257;26258;26259;26260;27672;27673;27674;29260;29261;29262;29263;29264;29265;29266;29267;29268;29269;29270;29684;29685;29686;29687;29688;29689;29690;30121;30122;30123;30124;30125;30126;30127;30128;30129;30130;30131;30132;30484;30485;30486;30487;30488;30489;30490;30491;30492;30493;30494;30495;31547;31548;31549;31550;31551;31552;31553;31554;31555;31556;31557;31558;31559;31560;31561;31562;31563;31564;31565;31566;31567;31568;31569;31793;31794;31795;31796;31797;31798;32848;32849;32850;32851;32852;32853;32854;36847;36848;36849;36850;36851;36852;36853;36854;36855;36856;36857;36858;36859;36860;36861;36862;36863;36864;36865;36866;36867;36868;36869;36870;36871;36872;36873;36874;36875;36876;36877;36878;36879;36880;36881;44789;44790;44791;44792;44793;44794;44795;45948;45949;45950;45951;45952;45953;45954;45955;45956;45957;45958;45959;45960;45961;45962;45963;46817;46818;46819;46820;46821;46822;46823;46824;46825;46826</t>
  </si>
  <si>
    <t>1339;1340;1341;1342;1343;1769;1770;2394;2395;2396;2397;2398;2399;2400;2401;2402;2403;2404;2405;2406;2762;2763;2764;2765;2766;2767;2768;2769;3472;3473;3474;3475;3476;3477;3478;3479;3480;4447;4448;4449;5462;5463;5464;5465;5466;5982;5983;5984;6577;6578;6579;6580;7426;7427;7428;7541;10092;13049;13050;13051;13052;13053;13054;13055;13056;13057;13058;13059;13060;13653;13654;13655;14365;14366;14551;14552;14553;14725;14726;14727;14728;14729;14730;14731;14732;14733;14734;14911;14912;14913;14914;15405;15406;15407;15408;15409;15410;15411;15412;15413;15528;16037;16038;16039;16040;17848;17849;17850;17851;17852;17853;17854;17855;17856;17857;17858;22444;22445;22446;22981;22982;22983;22984;22985;22986;22987;23378;23379;23380</t>
  </si>
  <si>
    <t>1341;1770;2398;2766;3476;4449;5462;5984;6579;7427;7541;10092;13049;13655;14366;14552;14729;14913;15408;15413;15528;16040;17848;17852;22446;22984;23379</t>
  </si>
  <si>
    <t>Q8ILN8</t>
  </si>
  <si>
    <t>PF14_0205</t>
  </si>
  <si>
    <t>tr|Q8ILN8|Q8ILN8_PLAF7 40S ribosomal protein S25 OS=Plasmodium falciparum (isolate 3D7) OX=36329 GN=PF3D7_1421200 PE=1 SV=2</t>
  </si>
  <si>
    <t>191;192;736;839;840;1729;1847;1942;3598;3878;3879;3928;4124</t>
  </si>
  <si>
    <t>198;199;753;859;860;1760;1880;1976;3667;3956;3957;4006;4203</t>
  </si>
  <si>
    <t>2266;2267;2268;2269;2270;2271;2272;2273;2274;2275;2276;2277;2278;2279;2280;2281;2282;2283;2284;2285;2286;2287;2288;2289;2290;2291;2292;2293;2294;2295;2296;2297;2298;2299;2300;2301;2302;2303;2304;2305;2306;2307;7963;8956;8957;8958;8959;8960;8961;8962;8963;8964;8965;8966;8967;8968;8969;8970;8971;8972;8973;8974;8975;8976;8977;8978;8979;8980;8981;18285;18286;18287;18288;18289;18290;18291;18292;18293;18294;18295;18296;18297;18298;20033;20034;20035;20036;20037;20038;20039;20040;20041;20042;20043;20044;20045;20046;20047;20048;20049;20050;20051;20052;20053;21208;21209;21210;21211;21212;21213;21214;21215;21216;21217;21218;21219;21220;21221;21222;21223;21224;21225;21226;21227;21228;21229;21230;21231;21232;21233;21234;21235;21236;21237;21238;21239;21240;21241;21242;21243;21244;21245;21246;21247;21248;39342;39343;39344;39345;39346;39347;39348;39349;39350;39351;39352;39353;39354;39355;39356;39357;39358;39359;39360;39361;39362;39363;39364;39365;39366;39367;39368;43642;43643;43644;43645;43646;43647;43648;43649;43650;43651;43652;43653;43654;43655;43656;43657;43658;43659;43660;43661;43662;43663;43664;43665;43666;43667;43668;43669;43670;43671;43672;43673;43674;43675;43676;43677;43678;43679;43680;43681;43682;43683;43684;43685;43686;43687;43688;44243;44244;44245;44246;44247;44248;44249;44250;44251;44252;44253;44254;44255;44256;44257;44258;44259;44260;46425</t>
  </si>
  <si>
    <t>1219;1220;1221;1222;1223;1224;1225;1226;1227;1228;1229;1230;1231;1232;1233;1234;1235;1236;1237;1238;1239;3889;4291;4292;4293;4294;4295;4296;4297;4298;4299;4300;4301;4302;4303;4304;4305;4306;4307;4308;4309;4310;8518;8519;8520;8521;9401;9402;9403;9404;9405;9406;9407;9408;9409;9410;9411;9412;9413;9414;9415;10058;10059;10060;10061;10062;10063;10064;10065;10066;10067;10068;10069;10070;10071;10072;10073;10074;10075;10076;10077;10078;10079;10080;10081;10082;10083;10084;10085;10086;10087;10088;10089;10090;10091;19594;19595;19596;19597;19598;19599;19600;19601;19602;19603;19604;19605;19606;19607;19608;21887;21888;21889;21890;21891;21892;21893;21894;21895;21896;21897;21898;21899;21900;21901;21902;21903;21904;21905;21906;22155;22156;22157;22158;22159;22160;22161;22162;22163;22164;22165;22166;22167;22168;22169;22170;23200</t>
  </si>
  <si>
    <t>1225;1236;3889;4300;4310;8520;9402;10070;19601;21902;21906;22169;23200</t>
  </si>
  <si>
    <t>Q8ILP8</t>
  </si>
  <si>
    <t>PF14_0196</t>
  </si>
  <si>
    <t>tr|Q8ILP8|Q8ILP8_PLAF7 Myosin-specific chaperone UNC, putative OS=Plasmodium falciparum (isolate 3D7) OX=36329 GN=PF3D7_1420200 PE=4 SV=1</t>
  </si>
  <si>
    <t>2201;4132</t>
  </si>
  <si>
    <t>2244;4211</t>
  </si>
  <si>
    <t>24334;24335;24336;24337;24338;24339;24340;24341;46500;46501;46502</t>
  </si>
  <si>
    <t>11502;11503;11504;23225</t>
  </si>
  <si>
    <t>11502;23225</t>
  </si>
  <si>
    <t>Q8ILQ6</t>
  </si>
  <si>
    <t>PF14_0188</t>
  </si>
  <si>
    <t>tr|Q8ILQ6|Q8ILQ6_PLAF7 Uncharacterized protein OS=Plasmodium falciparum (isolate 3D7) OX=36329 GN=PF3D7_1419400 PE=4 SV=2</t>
  </si>
  <si>
    <t>1737;1849;2631</t>
  </si>
  <si>
    <t>1768;1882;2686</t>
  </si>
  <si>
    <t>18413;20067;20068;20069;20070;20071;20072;20073;20074;20075;28940;28941;28942;28943;28944</t>
  </si>
  <si>
    <t>8569;9420;9421;14238;14239;14240</t>
  </si>
  <si>
    <t>8569;9420;14238</t>
  </si>
  <si>
    <t>Q8ILS4</t>
  </si>
  <si>
    <t>PF14_0170</t>
  </si>
  <si>
    <t>tr|Q8ILS4|Q8ILS4_PLAF7 NOT family protein, putative OS=Plasmodium falciparum (isolate 3D7) OX=36329 GN=PF3D7_1417200 PE=4 SV=1</t>
  </si>
  <si>
    <t>442;518;697;866;942;1062;2091;2436;2473;2561;2563;2573;2828;3374;3816;3843;4212</t>
  </si>
  <si>
    <t>453;531;714;886;964;1085;2126;2485;2523;2611;2613;2624;2887;3442;3894;3921;4293</t>
  </si>
  <si>
    <t>4785;4786;4787;5629;5630;5631;5632;5633;5634;5635;5636;5637;7540;7541;7542;7543;7544;7545;7546;7547;7548;7549;9234;9235;9236;9237;9238;9239;9240;10055;10056;10057;10058;10059;10060;10061;10062;10063;10064;10065;11382;11383;11384;11385;11386;11387;11388;11389;11390;11391;23121;23122;27072;27073;27074;27075;27076;27387;27388;27389;27390;27391;28264;28265;28266;28267;28268;28269;28270;28271;28272;28273;28282;28283;28284;28285;28286;28287;28288;28289;28382;28383;28384;28385;30732;30733;30734;30735;30736;30737;36342;36343;36344;36345;36346;36347;36348;36349;36350;36351;36352;42287;42288;42289;42290;42291;42292;42293;42294;42295;42296;42297;42298;42635;42636;42637;47261;47262;47263;47264;47265;47266;47267;47268;47269;47270</t>
  </si>
  <si>
    <t>2450;2451;2452;2832;2833;2834;3681;3682;4409;4826;4827;4828;4829;4830;5396;5397;5398;5399;5400;5401;5402;5403;10962;10963;13368;13369;13370;13539;13540;13541;13920;13921;13922;13924;13925;13969;13970;15030;15031;15032;17627;17628;21002;21003;21004;21005;21006;21171;21172;21173;23571;23572</t>
  </si>
  <si>
    <t>2451;2834;3682;4409;4826;5398;10963;13370;13539;13920;13925;13969;15032;17627;21003;21172;23572</t>
  </si>
  <si>
    <t>Q8ILS7</t>
  </si>
  <si>
    <t>PF14_0167</t>
  </si>
  <si>
    <t>tr|Q8ILS7|Q8ILS7_PLAF7 Prefoldin subunit 2, putative OS=Plasmodium falciparum (isolate 3D7) OX=36329 GN=PF3D7_1416900 PE=4 SV=1</t>
  </si>
  <si>
    <t>60;1360;2052;2061;2062;2225;2622;3350;3752</t>
  </si>
  <si>
    <t>60;1387;2087;2096;2097;2272;2677;3417;3828</t>
  </si>
  <si>
    <t>780;781;782;783;784;785;786;787;788;789;790;791;14411;14412;14413;14414;14415;14416;14417;14418;14419;14420;14421;14422;14423;14424;14425;14426;14427;14428;14429;14430;14431;14432;14433;14434;22662;22663;22664;22665;22666;22667;22668;22669;22670;22671;22672;22673;22674;22675;22676;22677;22765;22766;22767;22768;22769;22770;22771;22772;22773;22774;22775;22776;22777;22778;22779;22780;22781;22782;22783;22784;24613;24614;24615;24616;24617;24618;24619;24620;24621;24622;24623;24624;24625;24626;24627;24628;24629;28849;28850;28851;28852;28853;28854;28855;28856;28857;28858;28859;28860;28861;28862;28863;28864;28865;36116;36117;36118;36119;36120;36121;36122;36123;36124;36125;36126;36127;40943;40944;40945;40946;40947;40948;40949;40950;40951;40952</t>
  </si>
  <si>
    <t>445;446;447;448;449;450;451;452;6844;6845;6846;6847;6848;6849;6850;6851;6852;6853;6854;6855;6856;6857;6858;6859;6860;6861;6862;6863;6864;6865;6866;6867;6868;10753;10754;10755;10756;10757;10758;10759;10802;10803;10804;10805;10806;10807;10808;10809;10810;10811;10812;10813;10814;11628;11629;11630;11631;11632;14218;14219;14220;14221;14222;17508;17509;17510;17511;17512;17513;17514;17515;17516;17517;20298;20299;20300;20301;20302;20303;20304;20305;20306;20307</t>
  </si>
  <si>
    <t>450;6845;10753;10807;10812;11630;14220;17514;20300</t>
  </si>
  <si>
    <t>Q8ILS9</t>
  </si>
  <si>
    <t>PF14_0165</t>
  </si>
  <si>
    <t>tr|Q8ILS9|Q8ILS9_PLAF7 Uncharacterized protein OS=Plasmodium falciparum (isolate 3D7) OX=36329 GN=PF3D7_1416600 PE=4 SV=1</t>
  </si>
  <si>
    <t>107;530;914;1225;2146;2235;2394;2426;2470;2643;3504;3729;3973;4115;4168</t>
  </si>
  <si>
    <t>109;543;935;1251;2182;2283;2442;2474;2520;2698;3573;3803;4051;4194;4248</t>
  </si>
  <si>
    <t>1320;1321;1322;1323;1324;1325;1326;1327;1328;1329;5745;5746;5747;5748;5749;5750;5751;5752;5753;9724;9725;9726;9727;13021;13022;13023;13024;13025;13026;23742;23743;23744;23745;23746;23747;23748;23749;23750;23751;24728;24729;24730;24731;24732;24733;24734;24735;24736;26727;26728;26729;26730;26731;26732;26733;26734;27005;27006;27007;27376;27377;27378;27379;27380;29040;29041;29042;29043;29044;29045;29046;29047;29048;29049;29050;29051;38441;38442;38443;38444;38445;38446;38447;38448;38449;38450;40677;40678;40679;40680;40681;40682;40683;40684;40685;40686;40687;44773;46331;46332;46333;46334;46335;46336;46337;46338;46339;46842;46843;46844;46845;46846</t>
  </si>
  <si>
    <t>742;743;744;745;2881;2882;2883;2884;2885;4677;4678;6201;6202;6203;11249;11250;11659;11660;13229;13348;13349;13534;14279;14280;14281;14282;14283;14284;14285;19182;19183;20207;20208;20209;20210;20211;22441;23163;23164;23165;23166;23167;23168;23169;23170;23383</t>
  </si>
  <si>
    <t>743;2884;4677;6202;11250;11660;13229;13349;13534;14281;19183;20210;22441;23168;23383</t>
  </si>
  <si>
    <t>Q8ILT4</t>
  </si>
  <si>
    <t>PF14_0160</t>
  </si>
  <si>
    <t>tr|Q8ILT4|Q8ILT4_PLAF7 Metacaspase-3, putative OS=Plasmodium falciparum (isolate 3D7) OX=36329 GN=PF3D7_1416200 PE=4 SV=1</t>
  </si>
  <si>
    <t>143;281;419;915;954;1138;1178;1195;1282;1508;1524;1869;1950;2341;2351;2415;2448;2526;2562;2676;2729;2902;2954;2980;3175;3291;3324;3330;3606;3651;3673;3681;4053;4164;4196</t>
  </si>
  <si>
    <t>True;True;True;True;True;True;True;True;True;True;True;True;True;True;True;True;True;True;True;True;True;True;True;True;True;True;True;True;True;True;True;True;True;True;True</t>
  </si>
  <si>
    <t>149;291;430;936;977;1164;1204;1221;1309;1538;1554;1903;1984;2389;2399;2463;2497;2576;2612;2732;2786;2963;3015;3041;3238;3356;3391;3397;3675;3722;3746;3754;4132;4244;4276</t>
  </si>
  <si>
    <t>1719;1720;1721;1722;1723;1724;3278;3279;3280;3281;3282;3283;4604;4605;4606;9728;9729;9730;10200;10201;10202;10203;10204;10205;10206;10207;10208;10209;12220;12221;12222;12223;12224;12225;12226;12227;12228;12229;12553;12554;12555;12556;12557;12558;12559;12560;12561;12562;12712;12713;12714;12715;12716;12717;12718;12719;12720;12721;12722;12723;12724;12725;13673;13674;13675;13676;13677;13678;13679;13680;13681;13682;13683;13684;15940;15941;15942;15943;15944;15945;15946;15947;15948;15949;15950;15951;16056;16057;16058;16059;16060;16061;16062;16063;16064;16065;16066;20296;20297;20298;20299;20300;20301;20302;20303;20304;20305;21315;21316;21317;21318;21319;21320;21321;26234;26235;26236;26237;26238;26239;26240;26241;26242;26320;26321;26322;26323;26324;26325;26326;26327;26328;26329;26330;26331;26933;26934;27196;27197;27198;27199;27200;27201;27202;27203;27204;27205;27206;27929;27930;27931;27932;27933;27934;27935;27936;27937;28274;28275;28276;28277;28278;28279;28280;28281;29330;29331;29332;29333;29334;29335;29336;29805;29806;29807;29808;29809;31378;31379;31380;31381;31382;31383;31384;31385;31386;31387;31388;31874;31875;31876;31877;32101;32102;32103;32104;32105;32106;32107;32108;32109;32110;32111;32112;34303;34304;34305;34306;34307;34308;34309;34310;35495;35496;35497;35498;35499;35500;35501;35502;35503;35858;35859;35860;35861;35862;35863;35864;35865;35866;35927;35928;35929;35930;35931;35932;35933;35934;35935;35936;35937;35938;35939;39451;39452;39453;39454;39455;39456;39457;39458;39459;39460;39461;39462;39463;39887;39888;39889;39890;39891;39892;39893;39894;39895;40079;40080;40081;40082;40083;40084;40085;40086;40087;40088;40089;40090;40091;40092;40093;40185;40186;40187;40188;40189;40190;40191;45598;45599;45600;45601;45602;45603;45604;45605;45606;45607;45608;45609;45610;46814;46815;46816;47091;47092;47093;47094;47095;47096;47097;47098;47099;47100;47101;47102;47103;47104;47105</t>
  </si>
  <si>
    <t>917;918;1777;1778;1779;2376;2377;2378;4679;4680;4874;5841;5842;5843;6006;6069;6070;6071;6072;6073;6074;6075;6076;6077;6507;6508;6509;6510;7531;7532;7533;7534;7571;7572;9520;9521;9522;9523;10112;10113;10114;10115;10116;13040;13041;13042;13043;13044;13045;13046;13047;13048;13077;13078;13079;13080;13081;13313;13446;13447;13448;13449;13767;13768;13769;13770;13923;14403;14404;14405;14609;14610;14611;15332;15333;15334;15335;15568;15685;15686;16688;16689;16690;16691;16692;16693;16694;16695;17248;17249;17250;17409;17410;17411;17412;17413;17414;17415;17416;17437;19651;19652;19653;19654;19655;19656;19657;19658;19659;19660;19864;19936;19937;19938;19939;19940;19941;19942;19943;19993;22793;22794;22795;22796;22797;23377;23513;23514;23515</t>
  </si>
  <si>
    <t>917;1777;2376;4680;4874;5841;6006;6075;6508;7531;7571;9522;10112;13043;13081;13313;13446;13768;13923;14404;14611;15334;15568;15686;16693;17250;17410;17437;19656;19864;19941;19993;22793;23377;23514</t>
  </si>
  <si>
    <t>Q8ILU2</t>
  </si>
  <si>
    <t>PF14_0152</t>
  </si>
  <si>
    <t>tr|Q8ILU2|Q8ILU2_PLAF7 Btz domain-containing protein OS=Plasmodium falciparum (isolate 3D7) OX=36329 GN=PF3D7_1415400 PE=4 SV=1</t>
  </si>
  <si>
    <t>47;413;439;501;624;2017;2083;2281;2293;2602;2603;2604;2607;2691;3376</t>
  </si>
  <si>
    <t>47;424;450;513;641;2052;2118;2329;2341;2657;2658;2659;2662;2748;3444</t>
  </si>
  <si>
    <t>645;646;647;648;649;650;651;652;653;4549;4550;4551;4552;4553;4554;4555;4556;4557;4558;4559;4560;4561;4562;4563;4764;4765;4766;4767;4768;4769;4770;5416;5417;5418;5419;5420;5421;5422;5423;5424;6795;6796;6797;6798;6799;6800;6801;6802;6803;22158;22159;22160;22161;22162;22163;22164;22165;22166;23037;23038;23039;23040;23041;23042;23043;25680;25681;25682;25778;25779;25780;25781;25782;25783;25784;25785;25786;25787;25788;25789;25790;25791;25792;28678;28679;28680;28681;28682;28683;28684;28685;28686;28687;28688;28689;28690;28691;28692;28693;28694;28695;28696;28697;28698;28699;28700;28701;28702;28703;28704;28705;28706;28707;28708;28709;28710;28711;28712;28713;28727;28728;28729;28730;28731;28732;28733;28734;28735;28736;28737;28738;28739;28740;29471;29472;29473;29474;29475;36362;36363;36364;36365;36366;36367;36368;36369;36370;36371;36372;36373;36374;36375;36376;36377;36378</t>
  </si>
  <si>
    <t>375;376;377;378;379;2353;2354;2355;2356;2357;2358;2359;2360;2361;2362;2441;2442;2749;2750;2751;3331;3332;10518;10926;10927;10928;10929;12777;12822;14123;14124;14125;14126;14127;14128;14129;14130;14131;14132;14133;14134;14135;14136;14137;14138;14139;14140;14141;14142;14143;14144;14145;14150;14151;14152;14153;14154;14155;14156;14157;14468;17633;17634;17635;17636;17637;17638;17639</t>
  </si>
  <si>
    <t>375;2360;2441;2750;3331;10518;10926;12777;12822;14127;14132;14145;14153;14468;17633</t>
  </si>
  <si>
    <t>Q8ILV2</t>
  </si>
  <si>
    <t>PF14_0141</t>
  </si>
  <si>
    <t>tr|Q8ILV2|Q8ILV2_PLAF7 60S ribosomal protein L10, putative OS=Plasmodium falciparum (isolate 3D7) OX=36329 GN=PF3D7_1414300 PE=1 SV=1</t>
  </si>
  <si>
    <t>1060;3802;4146</t>
  </si>
  <si>
    <t>1083;3880;4226</t>
  </si>
  <si>
    <t>11373;11374;11375;11376;11377;11378;42078;42079;42080;42081;42082;42083;42084;42085;42086;42087;42088;46664;46665;46666;46667;46668;46669;46670;46671;46672;46673;46674</t>
  </si>
  <si>
    <t>5393;20921;23308</t>
  </si>
  <si>
    <t>Q8ILV5</t>
  </si>
  <si>
    <t>PF14_0138</t>
  </si>
  <si>
    <t>tr|Q8ILV5|Q8ILV5_PLAF7 26S proteasome regulatory subunit RPN13, putative OS=Plasmodium falciparum (isolate 3D7) OX=36329 GN=PF3D7_1414000 PE=4 SV=2</t>
  </si>
  <si>
    <t>619;1902</t>
  </si>
  <si>
    <t>636;1936</t>
  </si>
  <si>
    <t>6756;6757;6758;6759;6760;20665;20666;20667;20668;20669;20670</t>
  </si>
  <si>
    <t>3313;9706</t>
  </si>
  <si>
    <t>Q8ILW2</t>
  </si>
  <si>
    <t>PF14_0131</t>
  </si>
  <si>
    <t>tr|Q8ILW2|Q8ILW2_PLAF7 Uncharacterized protein OS=Plasmodium falciparum (isolate 3D7) OX=36329 GN=PF3D7_1413200 PE=4 SV=1</t>
  </si>
  <si>
    <t>2029;2071;2072;2490;2496;2497;3015;3016;3600</t>
  </si>
  <si>
    <t>2064;2106;2107;2540;2546;2547;3076;3077;3669</t>
  </si>
  <si>
    <t>22439;22440;22441;22442;22443;22444;22445;22446;22447;22448;22449;22450;22451;22452;22453;22454;22877;22878;22879;22880;22881;22882;22883;22884;22885;22886;22887;22888;22889;22890;22891;22892;22893;22894;22895;22896;22897;22898;22899;22900;22901;22902;27572;27573;27574;27575;27576;27577;27578;27579;27580;27581;27582;27583;27584;27585;27586;27587;27588;27589;27613;27614;27615;27616;27617;27618;27619;27620;27621;27622;27623;27624;27625;27626;27627;32577;32578;32579;32580;32581;32582;32583;32584;32585;32586;32587;32588;32589;32590;32591;32592;32593;32594;32595;32596;32597;32598;32599;32600;32601;32602;32603;39376;39377;39378;39379;39380;39381;39382;39383;39384;39385;39386;39387;39388;39389</t>
  </si>
  <si>
    <t>10666;10667;10668;10860;10861;10862;10863;10864;10865;10866;13618;13619;13620;13621;13622;13623;13624;13625;13626;13637;13638;13639;13640;13641;13642;13643;13644;13645;15911;15912;15913;15914;15915;19612</t>
  </si>
  <si>
    <t>10668;10862;10865;13621;13637;13645;15911;15915;19612</t>
  </si>
  <si>
    <t>Q8ILW4</t>
  </si>
  <si>
    <t>PF14_0129</t>
  </si>
  <si>
    <t>tr|Q8ILW4|Q8ILW4_PLAF7 Uncharacterized protein OS=Plasmodium falciparum (isolate 3D7) OX=36329 GN=PF3D7_1413000 PE=4 SV=1</t>
  </si>
  <si>
    <t>531;1892</t>
  </si>
  <si>
    <t>544;1926</t>
  </si>
  <si>
    <t>5754;5755;5756;5757;5758;5759;5760;5761;5762;5763;5764;5765;5766;5767;5768;5769;5770;20560;20561;20562;20563</t>
  </si>
  <si>
    <t>2886;2887;2888;2889;2890;2891;9647;9648</t>
  </si>
  <si>
    <t>2891;9648</t>
  </si>
  <si>
    <t>Q8ILX1</t>
  </si>
  <si>
    <t>PF14_0122</t>
  </si>
  <si>
    <t>tr|Q8ILX1|Q8ILX1_PLAF7 Nuclear transport factor 2, putative OS=Plasmodium falciparum (isolate 3D7) OX=36329 GN=PF3D7_1412300 PE=4 SV=2</t>
  </si>
  <si>
    <t>383;2110;2322</t>
  </si>
  <si>
    <t>393;2145;2370</t>
  </si>
  <si>
    <t>4226;4227;4228;4229;4230;4231;4232;4233;4234;4235;4236;4237;4238;4239;23233;23234;23235;23236;23237;23238;23239;23240;23241;23242;23243;23244;23245;26069;26070;26071;26072;26073;26074;26075;26076</t>
  </si>
  <si>
    <t>2229;2230;2231;2232;2233;2234;2235;11024;11025;11026;12958;12959</t>
  </si>
  <si>
    <t>2233;11025;12959</t>
  </si>
  <si>
    <t>Q8ILY9</t>
  </si>
  <si>
    <t>PF14_0104</t>
  </si>
  <si>
    <t>tr|Q8ILY9|Q8ILY9_PLAF7 Eukaryotic translation initiation factor 2 subunit gamma, putative OS=Plasmodium falciparum (isolate 3D7) OX=36329 GN=PF3D7_1410600 PE=4 SV=1</t>
  </si>
  <si>
    <t>397;1373;1747;2047;4029</t>
  </si>
  <si>
    <t>408;1400;1778;2082;4108</t>
  </si>
  <si>
    <t>4378;4379;4380;4381;4382;4383;4384;4385;4386;4387;4388;4389;4390;4391;4392;4393;4394;4395;4396;4397;14520;18506;18507;18508;18509;18510;18511;18512;18513;18514;18515;18516;18517;18518;18519;18520;18521;22602;22603;22604;22605;22606;22607;22608;22609;22610;22611;22612;22613;22614;22615;22616;45300;45301</t>
  </si>
  <si>
    <t>2299;2300;2301;6895;8609;8610;8611;8612;8613;8614;10740;10741;10742;22631</t>
  </si>
  <si>
    <t>2301;6895;8609;10740;22631</t>
  </si>
  <si>
    <t>Q8ILZ2</t>
  </si>
  <si>
    <t>PF14_0101</t>
  </si>
  <si>
    <t>tr|Q8ILZ2|Q8ILZ2_PLAF7 WD repeat-containing protein, putative OS=Plasmodium falciparum (isolate 3D7) OX=36329 GN=PF3D7_1410300 PE=4 SV=1</t>
  </si>
  <si>
    <t>431;2236;2720</t>
  </si>
  <si>
    <t>442;2284;2777</t>
  </si>
  <si>
    <t>4716;4717;4718;4719;4720;4721;24737;24738;24739;24740;24741;29703;29704;29705</t>
  </si>
  <si>
    <t>2416;2417;2418;11661;11662;14562;14563</t>
  </si>
  <si>
    <t>2417;11661;14562</t>
  </si>
  <si>
    <t>Q8ILZ7</t>
  </si>
  <si>
    <t>PF14_0096</t>
  </si>
  <si>
    <t>tr|Q8ILZ7|Q8ILZ7_PLAF7 CUGBP Elav-like family member 2, putative OS=Plasmodium falciparum (isolate 3D7) OX=36329 GN=PF3D7_1409800 PE=4 SV=1</t>
  </si>
  <si>
    <t>838;1091;1101;1315;1675;2583;3603;4090;4092</t>
  </si>
  <si>
    <t>858;1117;1127;1342;1705;2635;3672;4169;4171</t>
  </si>
  <si>
    <t>8947;8948;8949;8950;8951;8952;8953;8954;8955;11679;11680;11681;11682;11683;11684;11685;11686;11777;11778;11779;11780;11781;11782;11783;11784;11785;11786;11787;11788;14006;14007;14008;14009;14010;14011;14012;14013;14014;14015;14016;14017;14018;14019;14020;14021;14022;14023;14024;14025;17616;17617;17618;17619;17620;17621;17622;28466;28467;28468;28469;28470;28471;28472;28473;28474;28475;28476;28477;28478;39428;39429;39430;39431;39432;39433;39434;39435;46045;46046;46047;46048;46049;46060;46061;46062;46063;46064;46065;46066;46067;46068</t>
  </si>
  <si>
    <t>4289;4290;5563;5564;5565;5566;5567;5568;5569;5611;6657;6658;6659;6660;6661;6662;6663;6664;6665;6666;6667;6668;6669;6670;6671;6672;6673;8261;8262;8263;8264;14011;14012;14013;19644;19645;23014;23015;23026;23027</t>
  </si>
  <si>
    <t>4289;5567;5611;6665;8264;14011;19645;23014;23026</t>
  </si>
  <si>
    <t>Q8IM09</t>
  </si>
  <si>
    <t>PF14_0084</t>
  </si>
  <si>
    <t>tr|Q8IM09|Q8IM09_PLAF7 Uncharacterized protein OS=Plasmodium falciparum (isolate 3D7) OX=36329 GN=PF3D7_1408700 PE=4 SV=2</t>
  </si>
  <si>
    <t>2188;2307</t>
  </si>
  <si>
    <t>2227;2355</t>
  </si>
  <si>
    <t>24163;24164;24165;24166;25969;25970;25971;25972;25973</t>
  </si>
  <si>
    <t>11426;11427;12919;12920</t>
  </si>
  <si>
    <t>11426;12919</t>
  </si>
  <si>
    <t>Q8IM10</t>
  </si>
  <si>
    <t>40S ribosomal protein S8</t>
  </si>
  <si>
    <t>PF14_0083</t>
  </si>
  <si>
    <t>tr|Q8IM10|Q8IM10_PLAF7 40S ribosomal protein S8 OS=Plasmodium falciparum (isolate 3D7) OX=36329 GN=PF3D7_1408600 PE=1 SV=1</t>
  </si>
  <si>
    <t>18;1429;1736;1781;2411;3243;3884;4065</t>
  </si>
  <si>
    <t>18;1456;1767;1813;2459;3308;3962;4144</t>
  </si>
  <si>
    <t>267;268;269;270;271;272;273;274;275;276;277;278;279;15113;15114;15115;15116;15117;15118;15119;15120;15121;15122;15123;15124;15125;15126;15127;15128;15129;15130;18400;18401;18402;18403;18404;18405;18406;18407;18408;18409;18410;18411;18412;18904;18905;18906;18907;18908;18909;18910;18911;18912;18913;18914;18915;18916;18917;18918;18919;18920;18921;26896;26897;26898;26899;26900;26901;26902;26903;26904;26905;26906;26907;26908;26909;26910;26911;26912;26913;34982;34983;34984;34985;34986;34987;34988;43758;43759;43760;43761;43762;43763;43764;43765;43766;43767;43768;43769;43770;43771;43772;43773;43774;43775;43776;43777;43778;43779;43780;45735;45736;45737;45738;45739;45740;45741;45742;45743;45744;45745;45746;45747;45748;45749;45750;45751;45752;45753;45754;45755;45756;45757;45758;45759;45760;45761;45762;45763;45764;45765;45766;45767;45768;45769</t>
  </si>
  <si>
    <t>174;7180;7181;7182;7183;7184;7185;7186;7187;7188;7189;7190;7191;7192;7193;7194;7195;7196;7197;7198;8565;8566;8567;8568;8802;8803;8804;8805;8806;8807;8808;13298;13299;13300;13301;13302;13303;13304;16985;16986;21937;21938;21939;21940;21941;21942;21943;21944;21945;22884;22885;22886;22887;22888;22889;22890;22891;22892;22893;22894;22895;22896;22897;22898</t>
  </si>
  <si>
    <t>174;7198;8566;8805;13302;16986;21945;22897</t>
  </si>
  <si>
    <t>Q8IM16</t>
  </si>
  <si>
    <t>PF14_0075</t>
  </si>
  <si>
    <t>tr|Q8IM16|Q8IM16_PLAF7 Plasmepsin IV OS=Plasmodium falciparum (isolate 3D7) OX=36329 GN=PF3D7_1407800 PE=1 SV=1</t>
  </si>
  <si>
    <t>122;3821</t>
  </si>
  <si>
    <t>127;3899</t>
  </si>
  <si>
    <t>1511;1512;1513;1514;42339;42340;42341;42342;42343;42344;42345;42346;42347;42348;42349;42350;42351</t>
  </si>
  <si>
    <t>823;824;825;21032;21033;21034;21035;21036</t>
  </si>
  <si>
    <t>823;21035</t>
  </si>
  <si>
    <t>Q8IM23</t>
  </si>
  <si>
    <t>PF14_0068</t>
  </si>
  <si>
    <t>tr|Q8IM23|Q8IM23_PLAF7 rRNA 2-O-methyltransferase fibrillarin, putative OS=Plasmodium falciparum (isolate 3D7) OX=36329 GN=PF3D7_1407100 PE=3 SV=1</t>
  </si>
  <si>
    <t>2557;3328</t>
  </si>
  <si>
    <t>2607;3395</t>
  </si>
  <si>
    <t>28214;28215;28216;28217;28218;28219;28220;28221;28222;28223;28224;28225;28226;28227;28228;28229;28230;28231;35903;35904;35905;35906;35907;35908;35909;35910;35911;35912;35913;35914;35915;35916;35917</t>
  </si>
  <si>
    <t>13882;13883;13884;13885;13886;13887;13888;13889;13890;13891;13892;13893;13894;13895;13896;13897;13898;13899;17430;17431;17432;17433</t>
  </si>
  <si>
    <t>13896;17432</t>
  </si>
  <si>
    <t>Q8IM27</t>
  </si>
  <si>
    <t>Vacuolar protein sorting-associated protein 29</t>
  </si>
  <si>
    <t>PF14_0064</t>
  </si>
  <si>
    <t>tr|Q8IM27|Q8IM27_PLAF7 Vacuolar protein sorting-associated protein 29 OS=Plasmodium falciparum (isolate 3D7) OX=36329 GN=PF3D7_1406700 PE=3 SV=1</t>
  </si>
  <si>
    <t>2406;3683</t>
  </si>
  <si>
    <t>2454;3756</t>
  </si>
  <si>
    <t>26845;26846;40207;40208;40209;40210;40211;40212;40213;40214;40215</t>
  </si>
  <si>
    <t>13281;20000;20001</t>
  </si>
  <si>
    <t>13281;20000</t>
  </si>
  <si>
    <t>Q8IM45</t>
  </si>
  <si>
    <t>PF14_0046</t>
  </si>
  <si>
    <t>tr|Q8IM45|Q8IM45_PLAF7 Uncharacterized protein OS=Plasmodium falciparum (isolate 3D7) OX=36329 GN=PF3D7_1404900 PE=4 SV=1</t>
  </si>
  <si>
    <t>67;177;751;2391</t>
  </si>
  <si>
    <t>67;184;768;2439</t>
  </si>
  <si>
    <t>870;871;2109;2110;2111;2112;8095;8096;8097;8098;26706;26707;26708;26709;26710;26711;26712</t>
  </si>
  <si>
    <t>504;505;1120;1121;3947;3948;3949;13224</t>
  </si>
  <si>
    <t>504;1120;3949;13224</t>
  </si>
  <si>
    <t>Q8IM52</t>
  </si>
  <si>
    <t>PF14_0039</t>
  </si>
  <si>
    <t>tr|Q8IM52|Q8IM52_PLAF7 Uncharacterized protein OS=Plasmodium falciparum (isolate 3D7) OX=36329 GN=PF3D7_1404200 PE=4 SV=1</t>
  </si>
  <si>
    <t>2959;4213</t>
  </si>
  <si>
    <t>3020;4294</t>
  </si>
  <si>
    <t>31910;31911;31912;31913;31914;31915;31916;31917;31918;31919;31920;31921;31922;31923;47271;47272;47273;47274;47275</t>
  </si>
  <si>
    <t>15588;15589;15590;15591;15592;15593;23573;23574;23575</t>
  </si>
  <si>
    <t>15592;23575</t>
  </si>
  <si>
    <t>Q8IM53</t>
  </si>
  <si>
    <t>PF14_0038</t>
  </si>
  <si>
    <t>tr|Q8IM53|Q8IM53_PLAF7 Cytochrome c, putative OS=Plasmodium falciparum (isolate 3D7) OX=36329 GN=PF3D7_1404100 PE=3 SV=1</t>
  </si>
  <si>
    <t>21;854;1285;1725;2090;2995;3181;3384</t>
  </si>
  <si>
    <t>21;874;1312;1756;2125;3056;3245;3452;3453</t>
  </si>
  <si>
    <t>321;322;323;324;325;326;327;328;9104;9105;9106;9107;13696;13697;18248;18249;18250;18251;23103;23104;23105;23106;23107;23108;23109;23110;23111;23112;23113;23114;23115;23116;23117;23118;23119;23120;32356;32357;32358;32359;32360;32361;32362;32363;34375;34376;34377;34378;34379;34380;34381;34382;34383;34384;34385;34386;36484;36485;36486;36487;36488;36489;36490;36491;36492;36493;36494;36495;36496;36497;36498</t>
  </si>
  <si>
    <t>197;198;199;4363;4364;4365;6517;6518;8512;10954;10955;10956;10957;10958;10959;10960;10961;15807;15808;15809;16733;17702;17703;17704;17705;17706;17707;17708;17709;17710;17711</t>
  </si>
  <si>
    <t>197;4364;6517;8512;10956;15807;16733;17710</t>
  </si>
  <si>
    <t>Q8IM56</t>
  </si>
  <si>
    <t>PF14_0035</t>
  </si>
  <si>
    <t>tr|Q8IM56|Q8IM56_PLAF7 Nuclear formin-like protein MISFIT, putative OS=Plasmodium falciparum (isolate 3D7) OX=36329 GN=PF3D7_1403800 PE=4 SV=2</t>
  </si>
  <si>
    <t>1093;3166</t>
  </si>
  <si>
    <t>1119;3229</t>
  </si>
  <si>
    <t>11694;11695;11696;11697;11698;34228;34229;34230;34231;34232;34233;34234;34235;34236</t>
  </si>
  <si>
    <t>5573;16633;16634;16635;16636</t>
  </si>
  <si>
    <t>5573;16633</t>
  </si>
  <si>
    <t>Q8IM64</t>
  </si>
  <si>
    <t>PF14_0027</t>
  </si>
  <si>
    <t>tr|Q8IM64|Q8IM64_PLAF7 Ribosomal protein S27a, putative OS=Plasmodium falciparum (isolate 3D7) OX=36329 GN=PF3D7_1402500 PE=4 SV=1</t>
  </si>
  <si>
    <t>223;2975</t>
  </si>
  <si>
    <t>231;232;3036</t>
  </si>
  <si>
    <t>2713;2714;2715;2716;2717;2718;2719;2720;2721;2722;2723;2724;32036;32037;32038;32039;32040;32041;32042;32043;32044;32045;32046;32047;32048;32049;32050;32051</t>
  </si>
  <si>
    <t>1482;1483;1484;1485;1486;1487;1488;15650;15651;15652;15653;15654;15655;15656;15657;15658;15659;15660;15661;15662;15663;15664</t>
  </si>
  <si>
    <t>1486;15661</t>
  </si>
  <si>
    <t>Q9NLB2</t>
  </si>
  <si>
    <t>GRX1</t>
  </si>
  <si>
    <t>tr|Q9NLB2|Q9NLB2_PLAF7 Glutaredoxin OS=Plasmodium falciparum (isolate 3D7) OX=36329 GN=PF3D7_0306300 PE=1 SV=1</t>
  </si>
  <si>
    <t>558;1268;1430;2736;3522</t>
  </si>
  <si>
    <t>572;1294;1457;2793;2794;3591</t>
  </si>
  <si>
    <t>6071;6072;6073;6074;6075;6076;6077;6078;6079;6080;6081;6082;6083;6084;6085;13496;13497;13498;13499;15131;15132;15133;15134;29859;29860;29861;29862;29863;29864;29865;29866;29867;29868;29869;38582;38583;38584;38585;38586</t>
  </si>
  <si>
    <t>3003;3004;3005;6412;6413;6414;6415;7199;7200;7201;14634;14635;19246;19247;19248;19249;19250</t>
  </si>
  <si>
    <t>3004;6412;7199;14634;19247</t>
  </si>
  <si>
    <t>Q9NLB9</t>
  </si>
  <si>
    <t>PFC0176c</t>
  </si>
  <si>
    <t>tr|Q9NLB9|Q9NLB9_PLAF7 Phosphatidylethanolamine-binding protein, putative OS=Plasmodium falciparum (isolate 3D7) OX=36329 GN=PF3D7_0303900 PE=4 SV=2</t>
  </si>
  <si>
    <t>1020;2069;3469;3487</t>
  </si>
  <si>
    <t>1043;2104;3538;3556</t>
  </si>
  <si>
    <t>10905;10906;10907;10908;10909;10910;10911;22853;22854;22855;22856;22857;22858;22859;37989;37990;37991;37992;37993;37994;37995;38197;38198;38199;38200;38201;38202;38203;38204;38205</t>
  </si>
  <si>
    <t>5175;5176;5177;10849;18957;18958;18959;19050;19051;19052;19053;19054;19055</t>
  </si>
  <si>
    <t>5175;10849;18958;19052</t>
  </si>
  <si>
    <t>Q9U0I5</t>
  </si>
  <si>
    <t>PFD0505c</t>
  </si>
  <si>
    <t>tr|Q9U0I5|Q9U0I5_PLAF7 Protein phosphatase PPM1, putative OS=Plasmodium falciparum (isolate 3D7) OX=36329 GN=PF3D7_0410300 PE=4 SV=2</t>
  </si>
  <si>
    <t>112;3972</t>
  </si>
  <si>
    <t>114;4050</t>
  </si>
  <si>
    <t>1388;1389;1390;44767;44768;44769;44770;44771;44772</t>
  </si>
  <si>
    <t>773;22438;22439;22440</t>
  </si>
  <si>
    <t>773;22439</t>
  </si>
  <si>
    <t>Q9U0K4</t>
  </si>
  <si>
    <t>PFD0403w</t>
  </si>
  <si>
    <t>tr|Q9U0K4|Q9U0K4_PLAF7 Uncharacterized protein OS=Plasmodium falciparum (isolate 3D7) OX=36329 GN=PF3D7_0408200 PE=4 SV=1</t>
  </si>
  <si>
    <t>2323;3989</t>
  </si>
  <si>
    <t>2371;4067</t>
  </si>
  <si>
    <t>26077;44935;44936;44937;44938;44939;44940;44941;44942;44943;44944;44945;44946</t>
  </si>
  <si>
    <t>12960;22485;22486;22487</t>
  </si>
  <si>
    <t>12960;22486</t>
  </si>
  <si>
    <t>Sparklines LFQ</t>
  </si>
  <si>
    <t>Sparklines MS/MS</t>
  </si>
  <si>
    <t>No of replicates</t>
  </si>
  <si>
    <t>FDR=</t>
  </si>
  <si>
    <t>n (rnf1_game vs WT) =</t>
  </si>
  <si>
    <t>TTEST rnf1_game vs  control</t>
  </si>
  <si>
    <t>RANK rnf1_game vs  control</t>
  </si>
  <si>
    <t>ADJ_ALPHA rnf1_game vs  control</t>
  </si>
  <si>
    <t>SIGNIFICANT_BH rnf1_game vs  control</t>
  </si>
  <si>
    <t>LOG2_RATIO rnf1_game vs  controll</t>
  </si>
  <si>
    <t>SIGNIFICANT_BH + Log2 Filter rnf1_game vs  control</t>
  </si>
  <si>
    <t>Interactors_ Log2_and_run_filter rnf1_game vs  control</t>
  </si>
  <si>
    <t>C0H5J5_PLAF7</t>
  </si>
  <si>
    <t>Q8IJX4_PLAF7</t>
  </si>
  <si>
    <t>Q8I2P8_PLAF7</t>
  </si>
  <si>
    <t>Q8ID28_PLAF7</t>
  </si>
  <si>
    <t>Q8IJL2_PLAF7</t>
  </si>
  <si>
    <t>C6KSW2_PLAF7</t>
  </si>
  <si>
    <t>C0H4L6_PLAF7</t>
  </si>
  <si>
    <t>Q8I542_PLAF7</t>
  </si>
  <si>
    <t>A0A144A255_PLAF7</t>
  </si>
  <si>
    <t>Q8I5T2_PLAF7</t>
  </si>
  <si>
    <t>Q76NN6_PLAF7</t>
  </si>
  <si>
    <t>C0H4T9_PLAF7</t>
  </si>
  <si>
    <t>Q8IBV5_PLAF7</t>
  </si>
  <si>
    <t>Q8II77_PLAF7</t>
  </si>
  <si>
    <t>Q8I3A3_PLAF7</t>
  </si>
  <si>
    <t>Q8IAU1_PLAF7</t>
  </si>
  <si>
    <t>Q8I2R3_PLAF7</t>
  </si>
  <si>
    <t>Q8I567_PLAF7</t>
  </si>
  <si>
    <t>Q8I259_PLAF7</t>
  </si>
  <si>
    <t>Q7KQK3_PLAF7</t>
  </si>
  <si>
    <t>Q8IC35_PLAF7</t>
  </si>
  <si>
    <t>Q8ILG1_PLAF7</t>
  </si>
  <si>
    <t>Q8IIQ7_PLAF7</t>
  </si>
  <si>
    <t>Q7KQK6_PLAF7</t>
  </si>
  <si>
    <t>Q8IJG2_PLAF7</t>
  </si>
  <si>
    <t>Q8ILS4_PLAF7</t>
  </si>
  <si>
    <t>A0A5K1K847_PLAF7</t>
  </si>
  <si>
    <t>Q8I5H4_PLAF7</t>
  </si>
  <si>
    <t>O77317_PLAF7</t>
  </si>
  <si>
    <t>Q8ILT4_PLAF7</t>
  </si>
  <si>
    <t>Q8ILF6_PLAF7</t>
  </si>
  <si>
    <t>A0A5K1K9E8_PLAF7</t>
  </si>
  <si>
    <t>Q8I284_PLAF7</t>
  </si>
  <si>
    <t>Q8II81_PLAF7</t>
  </si>
  <si>
    <t>Q8I5Z0_PLAF7</t>
  </si>
  <si>
    <t>Q8I2T2_PLAF7</t>
  </si>
  <si>
    <t>Q8IJI4_PLAF7</t>
  </si>
  <si>
    <t>Q8IKF6_PLAF7</t>
  </si>
  <si>
    <t>Q8IJ85_PLAF7</t>
  </si>
  <si>
    <t>Q8IBQ0_PLAF7</t>
  </si>
  <si>
    <t>Q8IJG6_PLAF7</t>
  </si>
  <si>
    <t>Q8ILL5_PLAF7</t>
  </si>
  <si>
    <t>Q8II82_PLAF7</t>
  </si>
  <si>
    <t>Q8I4S8_PLAF7</t>
  </si>
  <si>
    <t>C0H566_PLAF7</t>
  </si>
  <si>
    <t>C0H570_PLAF7</t>
  </si>
  <si>
    <t>Q8II60_PLAF7</t>
  </si>
  <si>
    <t>Q8IHU4_PLAF7</t>
  </si>
  <si>
    <t>Q8I4U7_PLAF7</t>
  </si>
  <si>
    <t>Q8I3S3_PLAF7</t>
  </si>
  <si>
    <t>Q8I253_PLAF7</t>
  </si>
  <si>
    <t>Q8II48_PLAF7</t>
  </si>
  <si>
    <t>Q8I4Y0_PLAF7</t>
  </si>
  <si>
    <t>A0A144A3H8_PLAF7</t>
  </si>
  <si>
    <t>Q8ILY9_PLAF7</t>
  </si>
  <si>
    <t>Q8I5L2_PLAF7</t>
  </si>
  <si>
    <t>C6KSP3_PLAF7</t>
  </si>
  <si>
    <t>Y13P2_PLAF7</t>
  </si>
  <si>
    <t>O77337_PLAF7</t>
  </si>
  <si>
    <t>Q8IIS9_PLAF7</t>
  </si>
  <si>
    <t>Q8ILS9_PLAF7</t>
  </si>
  <si>
    <t>A0A143ZYL5_PLAF7</t>
  </si>
  <si>
    <t>Q8IJW6_PLAF7</t>
  </si>
  <si>
    <t>Q8III9_PLAF7</t>
  </si>
  <si>
    <t>Q8I2R1_PLAF7</t>
  </si>
  <si>
    <t>Q8IL08_PLAF7</t>
  </si>
  <si>
    <t>Q8IKW5_PLAF7</t>
  </si>
  <si>
    <t>O97306_PLAF7</t>
  </si>
  <si>
    <t>Q8I3P2_PLAF7</t>
  </si>
  <si>
    <t>B9ZSI9_PLAF7</t>
  </si>
  <si>
    <t>Q8IIT2_PLAF7</t>
  </si>
  <si>
    <t>Q8IJS7_PLAF7</t>
  </si>
  <si>
    <t>Q8I1X1_PLAF7</t>
  </si>
  <si>
    <t>A0A5K1K8Z6_PLAF7</t>
  </si>
  <si>
    <t>Q8I562_PLAF7</t>
  </si>
  <si>
    <t>Q8IDE6_PLAF7</t>
  </si>
  <si>
    <t>Q8I515_PLAF7</t>
  </si>
  <si>
    <t>Q8IIT4_PLAF7</t>
  </si>
  <si>
    <t>C0H4A6_PLAF7</t>
  </si>
  <si>
    <t>Q8IL88_PLAF7</t>
  </si>
  <si>
    <t>C6KST4_PLAF7</t>
  </si>
  <si>
    <t>C6KT13_PLAF7</t>
  </si>
  <si>
    <t>C6S3B8_PLAF7</t>
  </si>
  <si>
    <t>Q8I5L6_PLAF7</t>
  </si>
  <si>
    <t>Q8I277_PLAF7</t>
  </si>
  <si>
    <t>Q8IBN5_PLAF7</t>
  </si>
  <si>
    <t>Q8ILZ7_PLAF7</t>
  </si>
  <si>
    <t>Q8I3N4_PLAF7</t>
  </si>
  <si>
    <t>Q8I0P6_PLAF7</t>
  </si>
  <si>
    <t>Q8IKY3_PLAF7</t>
  </si>
  <si>
    <t>O97238_PLAF7</t>
  </si>
  <si>
    <t>C6KT33_PLAF7</t>
  </si>
  <si>
    <t>Q8IIW4_PLAF7</t>
  </si>
  <si>
    <t>C6KT82_PLAF7</t>
  </si>
  <si>
    <t>C0H4V6_PLAF7</t>
  </si>
  <si>
    <t>A0A143ZWL7_PLAF7</t>
  </si>
  <si>
    <t>A0A143ZZ61_PLAF7</t>
  </si>
  <si>
    <t>A0A5K1K996_PLAF7</t>
  </si>
  <si>
    <t>A0A144A3T1_PLAF7</t>
  </si>
  <si>
    <t>Q8IK89_PLAF7</t>
  </si>
  <si>
    <t>Q8IIS1_PLAF7</t>
  </si>
  <si>
    <t>Q8II72_PLAF7</t>
  </si>
  <si>
    <t>O96221_PLAF7</t>
  </si>
  <si>
    <t>Q8IKH8_PLAF7</t>
  </si>
  <si>
    <t>Q8IK02_PLAF7</t>
  </si>
  <si>
    <t>A0A143ZYR6_PLAF7</t>
  </si>
  <si>
    <t>PDX1_PLAF7</t>
  </si>
  <si>
    <t>Q8IEC6_PLAF7</t>
  </si>
  <si>
    <t>Q8IFP2_PLAF7</t>
  </si>
  <si>
    <t>Q8IL80_PLAF7</t>
  </si>
  <si>
    <t>Q8IE09_PLAF7</t>
  </si>
  <si>
    <t>Q8II61_PLAF7</t>
  </si>
  <si>
    <t>C6KSM0_PLAF7</t>
  </si>
  <si>
    <t>C6KT34_PLAF7</t>
  </si>
  <si>
    <t>Q8I0W8_PLAF7</t>
  </si>
  <si>
    <t>Q8IL02_PLAF7</t>
  </si>
  <si>
    <t>PFD6_PLAF7</t>
  </si>
  <si>
    <t>Q8I2R8_PLAF7</t>
  </si>
  <si>
    <t>C0H5J1_PLAF7</t>
  </si>
  <si>
    <t>O77381_PLAF7</t>
  </si>
  <si>
    <t>O97260_PLAF7</t>
  </si>
  <si>
    <t>Q8ID50_PLAF7</t>
  </si>
  <si>
    <t>A0A5K1K8E0_PLAF7</t>
  </si>
  <si>
    <t>RS3A_PLAF7</t>
  </si>
  <si>
    <t>O77395_PLAF7</t>
  </si>
  <si>
    <t>Q8ILU2_PLAF7</t>
  </si>
  <si>
    <t>O97285_PLAF7</t>
  </si>
  <si>
    <t>Q8IB92_PLAF7</t>
  </si>
  <si>
    <t>Q8IAZ3_PLAF7</t>
  </si>
  <si>
    <t>Q8I3R0_PLAF7</t>
  </si>
  <si>
    <t>Q8IHR4_PLAF7</t>
  </si>
  <si>
    <t>Q8I427_PLAF7</t>
  </si>
  <si>
    <t>Q8IKH3_PLAF7</t>
  </si>
  <si>
    <t>O97266_PLAF7</t>
  </si>
  <si>
    <t>Q8IM23_PLAF7</t>
  </si>
  <si>
    <t>O77306_PLAF7</t>
  </si>
  <si>
    <t>A0A144A2J9_PLAF7</t>
  </si>
  <si>
    <t>Q8IBJ1_PLAF7</t>
  </si>
  <si>
    <t>Q8IES0_PLAF7</t>
  </si>
  <si>
    <t>Q8IKG9_PLAF7</t>
  </si>
  <si>
    <t>Q8IEM3_PLAF7</t>
  </si>
  <si>
    <t>Q8I4U5_PLAF7</t>
  </si>
  <si>
    <t>Q8I3V2_PLAF7</t>
  </si>
  <si>
    <t>Q8IFP3_PLAF7</t>
  </si>
  <si>
    <t>C6S3B0_PLAF7</t>
  </si>
  <si>
    <t>Q8I3T9_PLAF7</t>
  </si>
  <si>
    <t>Q8IJQ2_PLAF7</t>
  </si>
  <si>
    <t>Q8IIU8_PLAF7</t>
  </si>
  <si>
    <t>Q8I3B0_PLAF7</t>
  </si>
  <si>
    <t>Q8I235_PLAF7</t>
  </si>
  <si>
    <t>Q8IIR0_PLAF7</t>
  </si>
  <si>
    <t>Q8IC01_PLAF7</t>
  </si>
  <si>
    <t>A0A144A0J9_PLAF7</t>
  </si>
  <si>
    <t>Q8IM10_PLAF7</t>
  </si>
  <si>
    <t>C0H4M6_PLAF7</t>
  </si>
  <si>
    <t>Q8I502_PLAF7</t>
  </si>
  <si>
    <t>Q8ILS7_PLAF7</t>
  </si>
  <si>
    <t>Q8IEU2_PLAF7</t>
  </si>
  <si>
    <t>Q8I3T5_PLAF7</t>
  </si>
  <si>
    <t>C6KT23_PLAF7</t>
  </si>
  <si>
    <t>Q8IAX5_PLAF7</t>
  </si>
  <si>
    <t>Q8I1V1_PLAF7</t>
  </si>
  <si>
    <t>A0A144A4T0_PLAF7</t>
  </si>
  <si>
    <t>Q8IK00_PLAF7</t>
  </si>
  <si>
    <t>A0A143ZWU2_PLAF7</t>
  </si>
  <si>
    <t>Q8IB24_PLAF7</t>
  </si>
  <si>
    <t>Q8ILX1_PLAF7</t>
  </si>
  <si>
    <t>Q8ILK2_PLAF7</t>
  </si>
  <si>
    <t>C6KTB1_PLAF7</t>
  </si>
  <si>
    <t>Q8IE82_PLAF7</t>
  </si>
  <si>
    <t>Q8ILF4_PLAF7</t>
  </si>
  <si>
    <t>Q8IAQ8_PLAF7</t>
  </si>
  <si>
    <t>Q8I431_PLAF7</t>
  </si>
  <si>
    <t>Q8I2X4_PLAF7</t>
  </si>
  <si>
    <t>Q8IKK7_PLAF7</t>
  </si>
  <si>
    <t>A0A5K1K925_PLAF7</t>
  </si>
  <si>
    <t>Q8IHQ0_PLAF7</t>
  </si>
  <si>
    <t>Q8IBR1_PLAF7</t>
  </si>
  <si>
    <t>Q8IJI7_PLAF7</t>
  </si>
  <si>
    <t>Q8IKF8_PLAF7</t>
  </si>
  <si>
    <t>Q8I2V5_PLAF7</t>
  </si>
  <si>
    <t>Q8IL41_PLAF7</t>
  </si>
  <si>
    <t>Q8II24_PLAF7</t>
  </si>
  <si>
    <t>Q8IL16_PLAF7</t>
  </si>
  <si>
    <t>Q8IEK3_PLAF7</t>
  </si>
  <si>
    <t>C6S3H7_PLAF7</t>
  </si>
  <si>
    <t>Q8IKM5_PLAF7</t>
  </si>
  <si>
    <t>Q8IAX8_PLAF7</t>
  </si>
  <si>
    <t>Q8IC05_PLAF7</t>
  </si>
  <si>
    <t>Q8ILL2_PLAF7</t>
  </si>
  <si>
    <t>C0H4Y6_PLAF7</t>
  </si>
  <si>
    <t>Q8II62_PLAF7</t>
  </si>
  <si>
    <t>Q8II80_PLAF7</t>
  </si>
  <si>
    <t>A0A5K1K8Y8_PLAF7</t>
  </si>
  <si>
    <t>Q8IEK6_PLAF7</t>
  </si>
  <si>
    <t>Q8I3T8_PLAF7</t>
  </si>
  <si>
    <t>Q8ILE3_PLAF7</t>
  </si>
  <si>
    <t>OAT_PLAF7</t>
  </si>
  <si>
    <t>Q8I0V2_PLAF7</t>
  </si>
  <si>
    <t>Q8IDS6_PLAF7</t>
  </si>
  <si>
    <t>A0A143ZYX3_PLAF7</t>
  </si>
  <si>
    <t>Q8IK94_PLAF7</t>
  </si>
  <si>
    <t>C6KSR8_PLAF7</t>
  </si>
  <si>
    <t>C6KSR4_PLAF7</t>
  </si>
  <si>
    <t>C0H4E7_PLAF7</t>
  </si>
  <si>
    <t>Q8IDB0_PLAF7</t>
  </si>
  <si>
    <t>Q8IKH1_PLAF7</t>
  </si>
  <si>
    <t>Q8IEA6_PLAF7</t>
  </si>
  <si>
    <t>RL44_PLAF7</t>
  </si>
  <si>
    <t>Q8IDN7_PLAF7</t>
  </si>
  <si>
    <t>Q8I0V4_PLAF7</t>
  </si>
  <si>
    <t>Q8IDR9_PLAF7</t>
  </si>
  <si>
    <t>Q8I468_PLAF7</t>
  </si>
  <si>
    <t>Q8ILN8_PLAF7</t>
  </si>
  <si>
    <t>A0A143ZY09_PLAF7</t>
  </si>
  <si>
    <t>C6S3J6_PLAF7</t>
  </si>
  <si>
    <t>Q8II57_PLAF7</t>
  </si>
  <si>
    <t>PGK_PLAF7</t>
  </si>
  <si>
    <t>Q8IHY0_PLAF7</t>
  </si>
  <si>
    <t>C6KTB8_PLAF7</t>
  </si>
  <si>
    <t>Q8I5R9_PLAF7</t>
  </si>
  <si>
    <t>Q8IHU0_PLAF7</t>
  </si>
  <si>
    <t>ID enriched proteins (incl T-test filter)</t>
  </si>
  <si>
    <t>Permalink</t>
  </si>
  <si>
    <t>https://version-11-0b.string-db.org/cgi/network?networkId=bnX8V0ESMifA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</si>
</sst>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"/>
  </numFmts>
  <fonts count="2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1"/>
      <color theme="1"/>
      <name val="Calibri (Textkörper)_x0000_"/>
    </font>
    <font>
      <b/>
      <sz val="11"/>
      <color theme="1"/>
      <name val="Calibri"/>
      <family val="2"/>
      <scheme val="minor"/>
    </font>
    <font>
      <sz val="11"/>
      <color theme="1"/>
      <name val="Calibri (Textkörper)_x0000_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399975585192419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5">
    <xf numFmtId="0" fontId="0" fillId="0" borderId="0" xfId="0"/>
    <xf numFmtId="0" fontId="16" fillId="0" borderId="0" xfId="0" applyFont="1"/>
    <xf numFmtId="0" fontId="16" fillId="0" borderId="0" xfId="0" applyFont="1" applyAlignment="1">
      <alignment textRotation="90"/>
    </xf>
    <xf numFmtId="0" fontId="16" fillId="0" borderId="0" xfId="0" applyFont="1" applyAlignment="1">
      <alignment horizontal="center" textRotation="90"/>
    </xf>
    <xf numFmtId="0" fontId="18" fillId="33" borderId="0" xfId="0" applyFont="1" applyFill="1" applyAlignment="1">
      <alignment horizontal="center" textRotation="90"/>
    </xf>
    <xf numFmtId="0" fontId="18" fillId="34" borderId="0" xfId="0" applyFont="1" applyFill="1" applyAlignment="1">
      <alignment horizontal="center" textRotation="90"/>
    </xf>
    <xf numFmtId="0" fontId="19" fillId="35" borderId="0" xfId="0" applyFont="1" applyFill="1"/>
    <xf numFmtId="0" fontId="19" fillId="36" borderId="0" xfId="0" applyFont="1" applyFill="1"/>
    <xf numFmtId="0" fontId="20" fillId="33" borderId="0" xfId="0" applyFont="1" applyFill="1"/>
    <xf numFmtId="164" fontId="0" fillId="33" borderId="0" xfId="0" applyNumberFormat="1" applyFill="1" applyAlignment="1">
      <alignment horizontal="right"/>
    </xf>
    <xf numFmtId="0" fontId="0" fillId="34" borderId="0" xfId="0" applyFont="1" applyFill="1"/>
    <xf numFmtId="0" fontId="0" fillId="37" borderId="0" xfId="0" applyFill="1"/>
    <xf numFmtId="0" fontId="20" fillId="37" borderId="0" xfId="0" applyFont="1" applyFill="1"/>
    <xf numFmtId="164" fontId="0" fillId="37" borderId="0" xfId="0" applyNumberFormat="1" applyFill="1" applyAlignment="1">
      <alignment horizontal="right"/>
    </xf>
    <xf numFmtId="0" fontId="0" fillId="37" borderId="0" xfId="0" applyFon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266700</xdr:colOff>
      <xdr:row>3</xdr:row>
      <xdr:rowOff>152400</xdr:rowOff>
    </xdr:from>
    <xdr:to>
      <xdr:col>14</xdr:col>
      <xdr:colOff>207237</xdr:colOff>
      <xdr:row>48</xdr:row>
      <xdr:rowOff>76200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8C040AB-FCEE-394D-A7D1-1743C4924E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100" y="762000"/>
          <a:ext cx="9846537" cy="9067800"/>
        </a:xfrm>
        <a:prstGeom prst="rect">
          <a:avLst/>
        </a:prstGeom>
      </xdr:spPr>
    </xdr:pic>
    <xdr:clientData/>
  </xdr:twoCellAnchor>
  <xdr:twoCellAnchor editAs="oneCell">
    <xdr:from>
      <xdr:col>16</xdr:col>
      <xdr:colOff>50800</xdr:colOff>
      <xdr:row>11</xdr:row>
      <xdr:rowOff>127000</xdr:rowOff>
    </xdr:from>
    <xdr:to>
      <xdr:col>26</xdr:col>
      <xdr:colOff>520700</xdr:colOff>
      <xdr:row>44</xdr:row>
      <xdr:rowOff>88900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1985B10-DB1F-DE4C-B32B-FACD616FE9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935200" y="2362200"/>
          <a:ext cx="8724900" cy="6667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599"/>
  <sheetViews>
    <sheetView tabSelected="1" zoomScale="97" zoomScaleNormal="97" workbookViewId="0">
      <selection activeCell="A122" sqref="A122:XFD122"/>
    </sheetView>
  </sheetViews>
  <sheetFormatPr baseColWidth="10" defaultRowHeight="16"/>
  <cols>
    <col min="9" max="30" width="3.6640625" bestFit="1" customWidth="1"/>
    <col min="39" max="56" width="6.33203125" customWidth="1"/>
    <col min="75" max="92" width="4.1640625" bestFit="1" customWidth="1"/>
    <col min="93" max="93" width="4.6640625" bestFit="1" customWidth="1"/>
    <col min="96" max="96" width="12.1640625" bestFit="1" customWidth="1"/>
    <col min="105" max="105" width="20.83203125" customWidth="1"/>
  </cols>
  <sheetData>
    <row r="1" spans="1:108" s="2" customFormat="1" ht="263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66</v>
      </c>
      <c r="AF1" s="2" t="s">
        <v>67</v>
      </c>
      <c r="AG1" s="2" t="s">
        <v>68</v>
      </c>
      <c r="AH1" s="2" t="s">
        <v>69</v>
      </c>
      <c r="AI1" s="2" t="s">
        <v>70</v>
      </c>
      <c r="AJ1" s="2" t="s">
        <v>72</v>
      </c>
      <c r="AK1" s="2" t="s">
        <v>73</v>
      </c>
      <c r="AL1" s="2" t="s">
        <v>110</v>
      </c>
      <c r="AM1" s="2" t="s">
        <v>111</v>
      </c>
      <c r="AN1" s="2" t="s">
        <v>112</v>
      </c>
      <c r="AO1" s="2" t="s">
        <v>113</v>
      </c>
      <c r="AP1" s="2" t="s">
        <v>114</v>
      </c>
      <c r="AQ1" s="2" t="s">
        <v>115</v>
      </c>
      <c r="AR1" s="2" t="s">
        <v>116</v>
      </c>
      <c r="AS1" s="2" t="s">
        <v>117</v>
      </c>
      <c r="AT1" s="2" t="s">
        <v>118</v>
      </c>
      <c r="AU1" s="2" t="s">
        <v>119</v>
      </c>
      <c r="AV1" s="2" t="s">
        <v>120</v>
      </c>
      <c r="AW1" s="2" t="s">
        <v>121</v>
      </c>
      <c r="AX1" s="2" t="s">
        <v>122</v>
      </c>
      <c r="AY1" s="2" t="s">
        <v>123</v>
      </c>
      <c r="AZ1" s="2" t="s">
        <v>124</v>
      </c>
      <c r="BA1" s="2" t="s">
        <v>125</v>
      </c>
      <c r="BB1" s="2" t="s">
        <v>126</v>
      </c>
      <c r="BC1" s="2" t="s">
        <v>127</v>
      </c>
      <c r="BD1" s="2" t="s">
        <v>128</v>
      </c>
      <c r="BE1" s="2" t="s">
        <v>147</v>
      </c>
      <c r="BF1" s="2" t="s">
        <v>148</v>
      </c>
      <c r="BG1" s="2" t="s">
        <v>149</v>
      </c>
      <c r="BH1" s="2" t="s">
        <v>150</v>
      </c>
      <c r="BI1" s="2" t="s">
        <v>151</v>
      </c>
      <c r="BJ1" s="2" t="s">
        <v>152</v>
      </c>
      <c r="BK1" s="2" t="s">
        <v>153</v>
      </c>
      <c r="BL1" s="2" t="s">
        <v>154</v>
      </c>
      <c r="BM1" s="2" t="s">
        <v>155</v>
      </c>
      <c r="BN1" s="2" t="s">
        <v>129</v>
      </c>
      <c r="BO1" s="2" t="s">
        <v>130</v>
      </c>
      <c r="BP1" s="2" t="s">
        <v>131</v>
      </c>
      <c r="BQ1" s="2" t="s">
        <v>132</v>
      </c>
      <c r="BR1" s="2" t="s">
        <v>133</v>
      </c>
      <c r="BS1" s="2" t="s">
        <v>134</v>
      </c>
      <c r="BT1" s="2" t="s">
        <v>135</v>
      </c>
      <c r="BU1" s="2" t="s">
        <v>136</v>
      </c>
      <c r="BV1" s="2" t="s">
        <v>137</v>
      </c>
      <c r="BW1" s="2" t="s">
        <v>156</v>
      </c>
      <c r="BX1" s="2" t="s">
        <v>157</v>
      </c>
      <c r="BY1" s="2" t="s">
        <v>158</v>
      </c>
      <c r="BZ1" s="2" t="s">
        <v>159</v>
      </c>
      <c r="CA1" s="2" t="s">
        <v>160</v>
      </c>
      <c r="CB1" s="2" t="s">
        <v>161</v>
      </c>
      <c r="CC1" s="2" t="s">
        <v>162</v>
      </c>
      <c r="CD1" s="2" t="s">
        <v>163</v>
      </c>
      <c r="CE1" s="2" t="s">
        <v>164</v>
      </c>
      <c r="CF1" s="2" t="s">
        <v>138</v>
      </c>
      <c r="CG1" s="2" t="s">
        <v>139</v>
      </c>
      <c r="CH1" s="2" t="s">
        <v>140</v>
      </c>
      <c r="CI1" s="2" t="s">
        <v>141</v>
      </c>
      <c r="CJ1" s="2" t="s">
        <v>142</v>
      </c>
      <c r="CK1" s="2" t="s">
        <v>143</v>
      </c>
      <c r="CL1" s="2" t="s">
        <v>144</v>
      </c>
      <c r="CM1" s="2" t="s">
        <v>145</v>
      </c>
      <c r="CN1" s="2" t="s">
        <v>146</v>
      </c>
      <c r="CO1" s="2" t="s">
        <v>165</v>
      </c>
      <c r="CP1" s="3" t="s">
        <v>5490</v>
      </c>
      <c r="CQ1" s="3" t="s">
        <v>5491</v>
      </c>
      <c r="CR1" s="4" t="s">
        <v>5495</v>
      </c>
      <c r="CS1" s="4" t="s">
        <v>5496</v>
      </c>
      <c r="CT1" s="4" t="s">
        <v>5497</v>
      </c>
      <c r="CU1" s="4" t="s">
        <v>5498</v>
      </c>
      <c r="CV1" s="4" t="s">
        <v>5499</v>
      </c>
      <c r="CW1" s="4" t="s">
        <v>5492</v>
      </c>
      <c r="CX1" s="5" t="s">
        <v>5500</v>
      </c>
      <c r="CY1" s="5" t="s">
        <v>5501</v>
      </c>
      <c r="DA1" s="6" t="s">
        <v>5494</v>
      </c>
      <c r="DB1" s="6">
        <v>598</v>
      </c>
      <c r="DC1" s="7" t="s">
        <v>5493</v>
      </c>
      <c r="DD1" s="7">
        <v>0.01</v>
      </c>
    </row>
    <row r="2" spans="1:108">
      <c r="A2" t="s">
        <v>965</v>
      </c>
      <c r="B2" t="s">
        <v>965</v>
      </c>
      <c r="C2">
        <v>3</v>
      </c>
      <c r="D2">
        <v>3</v>
      </c>
      <c r="E2">
        <v>3</v>
      </c>
      <c r="G2" t="s">
        <v>966</v>
      </c>
      <c r="H2" t="s">
        <v>967</v>
      </c>
      <c r="I2">
        <v>1</v>
      </c>
      <c r="J2">
        <v>3</v>
      </c>
      <c r="K2">
        <v>3</v>
      </c>
      <c r="L2">
        <v>3</v>
      </c>
      <c r="M2">
        <v>2</v>
      </c>
      <c r="N2">
        <v>2</v>
      </c>
      <c r="O2">
        <v>1</v>
      </c>
      <c r="P2">
        <v>2</v>
      </c>
      <c r="Q2">
        <v>2</v>
      </c>
      <c r="R2">
        <v>2</v>
      </c>
      <c r="S2">
        <v>2</v>
      </c>
      <c r="T2">
        <v>3</v>
      </c>
      <c r="U2">
        <v>2</v>
      </c>
      <c r="V2">
        <v>2</v>
      </c>
      <c r="W2">
        <v>3</v>
      </c>
      <c r="X2">
        <v>3</v>
      </c>
      <c r="Y2">
        <v>2</v>
      </c>
      <c r="Z2">
        <v>3</v>
      </c>
      <c r="AA2">
        <v>3</v>
      </c>
      <c r="AB2">
        <v>2</v>
      </c>
      <c r="AC2">
        <v>3</v>
      </c>
      <c r="AD2">
        <v>3</v>
      </c>
      <c r="AE2">
        <v>7.2</v>
      </c>
      <c r="AF2">
        <v>7.2</v>
      </c>
      <c r="AG2">
        <v>7.2</v>
      </c>
      <c r="AH2">
        <v>44.813000000000002</v>
      </c>
      <c r="AI2">
        <v>389</v>
      </c>
      <c r="AJ2">
        <v>0</v>
      </c>
      <c r="AK2">
        <v>42.005000000000003</v>
      </c>
      <c r="AL2">
        <v>229940000</v>
      </c>
      <c r="AM2">
        <v>593400</v>
      </c>
      <c r="AN2">
        <v>881220</v>
      </c>
      <c r="AO2">
        <v>260160</v>
      </c>
      <c r="AP2">
        <v>975910</v>
      </c>
      <c r="AQ2">
        <v>1347200</v>
      </c>
      <c r="AR2">
        <v>1211200</v>
      </c>
      <c r="AS2">
        <v>8373400</v>
      </c>
      <c r="AT2">
        <v>11587000</v>
      </c>
      <c r="AU2">
        <v>12050000</v>
      </c>
      <c r="AV2">
        <v>32126000</v>
      </c>
      <c r="AW2">
        <v>35593000</v>
      </c>
      <c r="AX2">
        <v>43449000</v>
      </c>
      <c r="AY2">
        <v>12844000</v>
      </c>
      <c r="AZ2">
        <v>14666000</v>
      </c>
      <c r="BA2">
        <v>17954000</v>
      </c>
      <c r="BB2">
        <v>11030000</v>
      </c>
      <c r="BC2">
        <v>12047000</v>
      </c>
      <c r="BD2">
        <v>12952000</v>
      </c>
      <c r="BE2">
        <v>20463000</v>
      </c>
      <c r="BF2">
        <v>18574000</v>
      </c>
      <c r="BG2">
        <v>20714000</v>
      </c>
      <c r="BH2">
        <v>20081000</v>
      </c>
      <c r="BI2">
        <v>20367000</v>
      </c>
      <c r="BJ2">
        <v>19217000</v>
      </c>
      <c r="BK2">
        <v>21479000</v>
      </c>
      <c r="BL2">
        <v>21412000</v>
      </c>
      <c r="BM2">
        <v>21164000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1</v>
      </c>
      <c r="BX2">
        <v>2</v>
      </c>
      <c r="BY2">
        <v>2</v>
      </c>
      <c r="BZ2">
        <v>1</v>
      </c>
      <c r="CA2">
        <v>2</v>
      </c>
      <c r="CB2">
        <v>2</v>
      </c>
      <c r="CC2">
        <v>1</v>
      </c>
      <c r="CD2">
        <v>1</v>
      </c>
      <c r="CE2">
        <v>1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2</v>
      </c>
      <c r="CN2">
        <v>1</v>
      </c>
      <c r="CO2">
        <v>16</v>
      </c>
      <c r="CR2" s="8">
        <f>IFERROR(TTEST(BE2:BM2,BN2:BV2,2,2),IF(OR(COUNTIF(BN2:BV2,"&gt;0")&gt;6,COUNTIF(BE2:BM2,"&gt;0")&gt;6),0,9999))</f>
        <v>1.5880722280220053E-20</v>
      </c>
      <c r="CS2" s="8">
        <f>IF(CR2=9999,$DB$1,RANK(CR2,$CR$2:$CR$599,1))</f>
        <v>1</v>
      </c>
      <c r="CT2" s="8">
        <f>$DD$1*CS2/$DB$1</f>
        <v>1.6722408026755853E-5</v>
      </c>
      <c r="CU2" s="8">
        <f>IF(CR2&lt;CT2,CR2,"ns")</f>
        <v>1.5880722280220053E-20</v>
      </c>
      <c r="CV2" s="8">
        <f>LOG((IFERROR((SUM(BE2:BM2)/COUNTIF(BE2:BM2, "&gt;0"))+0.1,0.1))/(IFERROR((SUM(BN2:BV2)/COUNTIF(BN2:BV2, "&gt;0"))+0.1,0.1)),2)</f>
        <v>27.602979903819982</v>
      </c>
      <c r="CW2" s="9">
        <f>COUNTIF(BE2:BM2,"&gt;0")</f>
        <v>9</v>
      </c>
      <c r="CX2" s="10">
        <f>IF(AND(CU2&lt;0.01,CV2&gt;1, CW2&gt;8), 1, "ns")</f>
        <v>1</v>
      </c>
      <c r="CY2" s="10">
        <f>IF(AND(CV2&gt;1, CW2&gt;8), 1, "ns")</f>
        <v>1</v>
      </c>
    </row>
    <row r="3" spans="1:108">
      <c r="A3" t="s">
        <v>4704</v>
      </c>
      <c r="B3" t="s">
        <v>4704</v>
      </c>
      <c r="C3">
        <v>12</v>
      </c>
      <c r="D3">
        <v>12</v>
      </c>
      <c r="E3">
        <v>12</v>
      </c>
      <c r="G3" t="s">
        <v>4705</v>
      </c>
      <c r="H3" t="s">
        <v>4706</v>
      </c>
      <c r="I3">
        <v>1</v>
      </c>
      <c r="J3">
        <v>12</v>
      </c>
      <c r="K3">
        <v>12</v>
      </c>
      <c r="L3">
        <v>12</v>
      </c>
      <c r="M3">
        <v>1</v>
      </c>
      <c r="N3">
        <v>1</v>
      </c>
      <c r="O3">
        <v>2</v>
      </c>
      <c r="P3">
        <v>0</v>
      </c>
      <c r="Q3">
        <v>1</v>
      </c>
      <c r="R3">
        <v>1</v>
      </c>
      <c r="S3">
        <v>9</v>
      </c>
      <c r="T3">
        <v>8</v>
      </c>
      <c r="U3">
        <v>7</v>
      </c>
      <c r="V3">
        <v>11</v>
      </c>
      <c r="W3">
        <v>12</v>
      </c>
      <c r="X3">
        <v>11</v>
      </c>
      <c r="Y3">
        <v>8</v>
      </c>
      <c r="Z3">
        <v>10</v>
      </c>
      <c r="AA3">
        <v>9</v>
      </c>
      <c r="AB3">
        <v>10</v>
      </c>
      <c r="AC3">
        <v>11</v>
      </c>
      <c r="AD3">
        <v>11</v>
      </c>
      <c r="AE3">
        <v>27.9</v>
      </c>
      <c r="AF3">
        <v>27.9</v>
      </c>
      <c r="AG3">
        <v>27.9</v>
      </c>
      <c r="AH3">
        <v>45.622999999999998</v>
      </c>
      <c r="AI3">
        <v>383</v>
      </c>
      <c r="AJ3">
        <v>0</v>
      </c>
      <c r="AK3">
        <v>156.15</v>
      </c>
      <c r="AL3">
        <v>880220000</v>
      </c>
      <c r="AM3">
        <v>61777</v>
      </c>
      <c r="AN3">
        <v>81443</v>
      </c>
      <c r="AO3">
        <v>515940</v>
      </c>
      <c r="AP3">
        <v>0</v>
      </c>
      <c r="AQ3">
        <v>192230</v>
      </c>
      <c r="AR3">
        <v>193200</v>
      </c>
      <c r="AS3">
        <v>14676000</v>
      </c>
      <c r="AT3">
        <v>14513000</v>
      </c>
      <c r="AU3">
        <v>10088000</v>
      </c>
      <c r="AV3">
        <v>149660000</v>
      </c>
      <c r="AW3">
        <v>164620000</v>
      </c>
      <c r="AX3">
        <v>181840000</v>
      </c>
      <c r="AY3">
        <v>58083000</v>
      </c>
      <c r="AZ3">
        <v>70959000</v>
      </c>
      <c r="BA3">
        <v>72531000</v>
      </c>
      <c r="BB3">
        <v>45191000</v>
      </c>
      <c r="BC3">
        <v>49641000</v>
      </c>
      <c r="BD3">
        <v>47382000</v>
      </c>
      <c r="BE3">
        <v>24935000</v>
      </c>
      <c r="BF3">
        <v>27582000</v>
      </c>
      <c r="BG3">
        <v>27969000</v>
      </c>
      <c r="BH3">
        <v>29060000</v>
      </c>
      <c r="BI3">
        <v>27805000</v>
      </c>
      <c r="BJ3">
        <v>28218000</v>
      </c>
      <c r="BK3">
        <v>27989000</v>
      </c>
      <c r="BL3">
        <v>28203000</v>
      </c>
      <c r="BM3">
        <v>30747000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9</v>
      </c>
      <c r="BX3">
        <v>10</v>
      </c>
      <c r="BY3">
        <v>10</v>
      </c>
      <c r="BZ3">
        <v>5</v>
      </c>
      <c r="CA3">
        <v>8</v>
      </c>
      <c r="CB3">
        <v>7</v>
      </c>
      <c r="CC3">
        <v>6</v>
      </c>
      <c r="CD3">
        <v>3</v>
      </c>
      <c r="CE3">
        <v>4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1</v>
      </c>
      <c r="CM3">
        <v>0</v>
      </c>
      <c r="CN3">
        <v>0</v>
      </c>
      <c r="CO3">
        <v>63</v>
      </c>
      <c r="CR3" s="8">
        <f>IFERROR(TTEST(BE3:BM3,BN3:BV3,2,2),IF(OR(COUNTIF(BN3:BV3,"&gt;0")&gt;6,COUNTIF(BE3:BM3,"&gt;0")&gt;6),0,9999))</f>
        <v>9.7430827480515655E-20</v>
      </c>
      <c r="CS3" s="8">
        <f>IF(CR3=9999,$DB$1,RANK(CR3,$CR$2:$CR$599,1))</f>
        <v>2</v>
      </c>
      <c r="CT3" s="8">
        <f>$DD$1*CS3/$DB$1</f>
        <v>3.3444816053511705E-5</v>
      </c>
      <c r="CU3" s="8">
        <f>IF(CR3&lt;CT3,CR3,"ns")</f>
        <v>9.7430827480515655E-20</v>
      </c>
      <c r="CV3" s="8">
        <f>LOG((IFERROR((SUM(BE3:BM3)/COUNTIF(BE3:BM3, "&gt;0"))+0.1,0.1))/(IFERROR((SUM(BN3:BV3)/COUNTIF(BN3:BV3, "&gt;0"))+0.1,0.1)),2)</f>
        <v>28.063756953976217</v>
      </c>
      <c r="CW3" s="9">
        <f>COUNTIF(BE3:BM3,"&gt;0")</f>
        <v>9</v>
      </c>
      <c r="CX3" s="10">
        <f>IF(AND(CU3&lt;0.01,CV3&gt;1, CW3&gt;8), 1, "ns")</f>
        <v>1</v>
      </c>
      <c r="CY3" s="10">
        <f>IF(AND(CV3&gt;1, CW3&gt;8), 1, "ns")</f>
        <v>1</v>
      </c>
    </row>
    <row r="4" spans="1:108">
      <c r="A4" t="s">
        <v>2433</v>
      </c>
      <c r="B4" t="s">
        <v>2433</v>
      </c>
      <c r="C4">
        <v>36</v>
      </c>
      <c r="D4">
        <v>36</v>
      </c>
      <c r="E4">
        <v>36</v>
      </c>
      <c r="G4" t="s">
        <v>2434</v>
      </c>
      <c r="H4" t="s">
        <v>2435</v>
      </c>
      <c r="I4">
        <v>1</v>
      </c>
      <c r="J4">
        <v>36</v>
      </c>
      <c r="K4">
        <v>36</v>
      </c>
      <c r="L4">
        <v>36</v>
      </c>
      <c r="M4">
        <v>7</v>
      </c>
      <c r="N4">
        <v>4</v>
      </c>
      <c r="O4">
        <v>6</v>
      </c>
      <c r="P4">
        <v>9</v>
      </c>
      <c r="Q4">
        <v>4</v>
      </c>
      <c r="R4">
        <v>3</v>
      </c>
      <c r="S4">
        <v>11</v>
      </c>
      <c r="T4">
        <v>14</v>
      </c>
      <c r="U4">
        <v>15</v>
      </c>
      <c r="V4">
        <v>31</v>
      </c>
      <c r="W4">
        <v>33</v>
      </c>
      <c r="X4">
        <v>31</v>
      </c>
      <c r="Y4">
        <v>24</v>
      </c>
      <c r="Z4">
        <v>28</v>
      </c>
      <c r="AA4">
        <v>21</v>
      </c>
      <c r="AB4">
        <v>27</v>
      </c>
      <c r="AC4">
        <v>24</v>
      </c>
      <c r="AD4">
        <v>23</v>
      </c>
      <c r="AE4">
        <v>15.4</v>
      </c>
      <c r="AF4">
        <v>15.4</v>
      </c>
      <c r="AG4">
        <v>15.4</v>
      </c>
      <c r="AH4">
        <v>366.96</v>
      </c>
      <c r="AI4">
        <v>3178</v>
      </c>
      <c r="AJ4">
        <v>0</v>
      </c>
      <c r="AK4">
        <v>323.31</v>
      </c>
      <c r="AL4">
        <v>803770000</v>
      </c>
      <c r="AM4">
        <v>3445900</v>
      </c>
      <c r="AN4">
        <v>2008600</v>
      </c>
      <c r="AO4">
        <v>1453900</v>
      </c>
      <c r="AP4">
        <v>3048900</v>
      </c>
      <c r="AQ4">
        <v>1944600</v>
      </c>
      <c r="AR4">
        <v>1466300</v>
      </c>
      <c r="AS4">
        <v>8336000</v>
      </c>
      <c r="AT4">
        <v>13147000</v>
      </c>
      <c r="AU4">
        <v>17097000</v>
      </c>
      <c r="AV4">
        <v>149600000</v>
      </c>
      <c r="AW4">
        <v>152160000</v>
      </c>
      <c r="AX4">
        <v>166570000</v>
      </c>
      <c r="AY4">
        <v>49209000</v>
      </c>
      <c r="AZ4">
        <v>60276000</v>
      </c>
      <c r="BA4">
        <v>59169000</v>
      </c>
      <c r="BB4">
        <v>41657000</v>
      </c>
      <c r="BC4">
        <v>35975000</v>
      </c>
      <c r="BD4">
        <v>37201000</v>
      </c>
      <c r="BE4">
        <v>11586000</v>
      </c>
      <c r="BF4">
        <v>10599000</v>
      </c>
      <c r="BG4">
        <v>11085000</v>
      </c>
      <c r="BH4">
        <v>11796000</v>
      </c>
      <c r="BI4">
        <v>11427000</v>
      </c>
      <c r="BJ4">
        <v>12093000</v>
      </c>
      <c r="BK4">
        <v>10738000</v>
      </c>
      <c r="BL4">
        <v>10153000</v>
      </c>
      <c r="BM4">
        <v>10970000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22</v>
      </c>
      <c r="BX4">
        <v>26</v>
      </c>
      <c r="BY4">
        <v>25</v>
      </c>
      <c r="BZ4">
        <v>11</v>
      </c>
      <c r="CA4">
        <v>12</v>
      </c>
      <c r="CB4">
        <v>9</v>
      </c>
      <c r="CC4">
        <v>10</v>
      </c>
      <c r="CD4">
        <v>4</v>
      </c>
      <c r="CE4">
        <v>5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1</v>
      </c>
      <c r="CN4">
        <v>1</v>
      </c>
      <c r="CO4">
        <v>126</v>
      </c>
      <c r="CR4" s="8">
        <f>IFERROR(TTEST(BE4:BM4,BN4:BV4,2,2),IF(OR(COUNTIF(BN4:BV4,"&gt;0")&gt;6,COUNTIF(BE4:BM4,"&gt;0")&gt;6),0,9999))</f>
        <v>1.5508990371797652E-19</v>
      </c>
      <c r="CS4" s="8">
        <f>IF(CR4=9999,$DB$1,RANK(CR4,$CR$2:$CR$599,1))</f>
        <v>3</v>
      </c>
      <c r="CT4" s="8">
        <f>$DD$1*CS4/$DB$1</f>
        <v>5.0167224080267555E-5</v>
      </c>
      <c r="CU4" s="8">
        <f>IF(CR4&lt;CT4,CR4,"ns")</f>
        <v>1.5508990371797652E-19</v>
      </c>
      <c r="CV4" s="8">
        <f>LOG((IFERROR((SUM(BE4:BM4)/COUNTIF(BE4:BM4, "&gt;0"))+0.1,0.1))/(IFERROR((SUM(BN4:BV4)/COUNTIF(BN4:BV4, "&gt;0"))+0.1,0.1)),2)</f>
        <v>26.733862341938298</v>
      </c>
      <c r="CW4" s="9">
        <f>COUNTIF(BE4:BM4,"&gt;0")</f>
        <v>9</v>
      </c>
      <c r="CX4" s="10">
        <f>IF(AND(CU4&lt;0.01,CV4&gt;1, CW4&gt;8), 1, "ns")</f>
        <v>1</v>
      </c>
      <c r="CY4" s="10">
        <f>IF(AND(CV4&gt;1, CW4&gt;8), 1, "ns")</f>
        <v>1</v>
      </c>
    </row>
    <row r="5" spans="1:108">
      <c r="A5" t="s">
        <v>3710</v>
      </c>
      <c r="B5" t="s">
        <v>3710</v>
      </c>
      <c r="C5">
        <v>3</v>
      </c>
      <c r="D5">
        <v>3</v>
      </c>
      <c r="E5">
        <v>3</v>
      </c>
      <c r="G5" t="s">
        <v>3711</v>
      </c>
      <c r="H5" t="s">
        <v>3712</v>
      </c>
      <c r="I5">
        <v>1</v>
      </c>
      <c r="J5">
        <v>3</v>
      </c>
      <c r="K5">
        <v>3</v>
      </c>
      <c r="L5">
        <v>3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1</v>
      </c>
      <c r="T5">
        <v>1</v>
      </c>
      <c r="U5">
        <v>1</v>
      </c>
      <c r="V5">
        <v>3</v>
      </c>
      <c r="W5">
        <v>3</v>
      </c>
      <c r="X5">
        <v>3</v>
      </c>
      <c r="Y5">
        <v>2</v>
      </c>
      <c r="Z5">
        <v>3</v>
      </c>
      <c r="AA5">
        <v>2</v>
      </c>
      <c r="AB5">
        <v>3</v>
      </c>
      <c r="AC5">
        <v>2</v>
      </c>
      <c r="AD5">
        <v>2</v>
      </c>
      <c r="AE5">
        <v>10.3</v>
      </c>
      <c r="AF5">
        <v>10.3</v>
      </c>
      <c r="AG5">
        <v>10.3</v>
      </c>
      <c r="AH5">
        <v>35.210999999999999</v>
      </c>
      <c r="AI5">
        <v>311</v>
      </c>
      <c r="AJ5">
        <v>0</v>
      </c>
      <c r="AK5">
        <v>19.018000000000001</v>
      </c>
      <c r="AL5">
        <v>30036000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514190</v>
      </c>
      <c r="AT5">
        <v>772140</v>
      </c>
      <c r="AU5">
        <v>575000</v>
      </c>
      <c r="AV5">
        <v>5803900</v>
      </c>
      <c r="AW5">
        <v>5326400</v>
      </c>
      <c r="AX5">
        <v>7064900</v>
      </c>
      <c r="AY5">
        <v>1553700</v>
      </c>
      <c r="AZ5">
        <v>2483200</v>
      </c>
      <c r="BA5">
        <v>2330300</v>
      </c>
      <c r="BB5">
        <v>1698000</v>
      </c>
      <c r="BC5">
        <v>902500</v>
      </c>
      <c r="BD5">
        <v>1012100</v>
      </c>
      <c r="BE5">
        <v>2455200</v>
      </c>
      <c r="BF5">
        <v>2181700</v>
      </c>
      <c r="BG5">
        <v>2451300</v>
      </c>
      <c r="BH5">
        <v>2530900</v>
      </c>
      <c r="BI5">
        <v>2292800</v>
      </c>
      <c r="BJ5">
        <v>2487800</v>
      </c>
      <c r="BK5">
        <v>2276600</v>
      </c>
      <c r="BL5">
        <v>2189400</v>
      </c>
      <c r="BM5">
        <v>2308700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2</v>
      </c>
      <c r="BX5">
        <v>2</v>
      </c>
      <c r="BY5">
        <v>2</v>
      </c>
      <c r="BZ5">
        <v>0</v>
      </c>
      <c r="CA5">
        <v>0</v>
      </c>
      <c r="CB5">
        <v>0</v>
      </c>
      <c r="CC5">
        <v>1</v>
      </c>
      <c r="CD5">
        <v>0</v>
      </c>
      <c r="CE5">
        <v>1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8</v>
      </c>
      <c r="CR5" s="8">
        <f>IFERROR(TTEST(BE5:BM5,BN5:BV5,2,2),IF(OR(COUNTIF(BN5:BV5,"&gt;0")&gt;6,COUNTIF(BE5:BM5,"&gt;0")&gt;6),0,9999))</f>
        <v>1.6203797333862327E-19</v>
      </c>
      <c r="CS5" s="8">
        <f>IF(CR5=9999,$DB$1,RANK(CR5,$CR$2:$CR$599,1))</f>
        <v>4</v>
      </c>
      <c r="CT5" s="8">
        <f>$DD$1*CS5/$DB$1</f>
        <v>6.6889632107023411E-5</v>
      </c>
      <c r="CU5" s="8">
        <f>IF(CR5&lt;CT5,CR5,"ns")</f>
        <v>1.6203797333862327E-19</v>
      </c>
      <c r="CV5" s="8">
        <f>LOG((IFERROR((SUM(BE5:BM5)/COUNTIF(BE5:BM5, "&gt;0"))+0.1,0.1))/(IFERROR((SUM(BN5:BV5)/COUNTIF(BN5:BV5, "&gt;0"))+0.1,0.1)),2)</f>
        <v>24.487820908757097</v>
      </c>
      <c r="CW5" s="9">
        <f>COUNTIF(BE5:BM5,"&gt;0")</f>
        <v>9</v>
      </c>
      <c r="CX5" s="10">
        <f>IF(AND(CU5&lt;0.01,CV5&gt;1, CW5&gt;8), 1, "ns")</f>
        <v>1</v>
      </c>
      <c r="CY5" s="10">
        <f>IF(AND(CV5&gt;1, CW5&gt;8), 1, "ns")</f>
        <v>1</v>
      </c>
    </row>
    <row r="6" spans="1:108">
      <c r="A6" t="s">
        <v>4608</v>
      </c>
      <c r="B6" t="s">
        <v>4608</v>
      </c>
      <c r="C6">
        <v>7</v>
      </c>
      <c r="D6">
        <v>7</v>
      </c>
      <c r="E6">
        <v>7</v>
      </c>
      <c r="G6" t="s">
        <v>4609</v>
      </c>
      <c r="H6" t="s">
        <v>4610</v>
      </c>
      <c r="I6">
        <v>1</v>
      </c>
      <c r="J6">
        <v>7</v>
      </c>
      <c r="K6">
        <v>7</v>
      </c>
      <c r="L6">
        <v>7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1</v>
      </c>
      <c r="V6">
        <v>6</v>
      </c>
      <c r="W6">
        <v>5</v>
      </c>
      <c r="X6">
        <v>7</v>
      </c>
      <c r="Y6">
        <v>3</v>
      </c>
      <c r="Z6">
        <v>3</v>
      </c>
      <c r="AA6">
        <v>3</v>
      </c>
      <c r="AB6">
        <v>3</v>
      </c>
      <c r="AC6">
        <v>3</v>
      </c>
      <c r="AD6">
        <v>3</v>
      </c>
      <c r="AE6">
        <v>3.6</v>
      </c>
      <c r="AF6">
        <v>3.6</v>
      </c>
      <c r="AG6">
        <v>3.6</v>
      </c>
      <c r="AH6">
        <v>280.75</v>
      </c>
      <c r="AI6">
        <v>2405</v>
      </c>
      <c r="AJ6">
        <v>0</v>
      </c>
      <c r="AK6">
        <v>44.164999999999999</v>
      </c>
      <c r="AL6">
        <v>44237000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513130</v>
      </c>
      <c r="AV6">
        <v>9841100</v>
      </c>
      <c r="AW6">
        <v>7796200</v>
      </c>
      <c r="AX6">
        <v>14792000</v>
      </c>
      <c r="AY6">
        <v>1997800</v>
      </c>
      <c r="AZ6">
        <v>1943800</v>
      </c>
      <c r="BA6">
        <v>2753800</v>
      </c>
      <c r="BB6">
        <v>1553800</v>
      </c>
      <c r="BC6">
        <v>1528900</v>
      </c>
      <c r="BD6">
        <v>1516400</v>
      </c>
      <c r="BE6">
        <v>2257100</v>
      </c>
      <c r="BF6">
        <v>2346000</v>
      </c>
      <c r="BG6">
        <v>2070500</v>
      </c>
      <c r="BH6">
        <v>2201400</v>
      </c>
      <c r="BI6">
        <v>1979800</v>
      </c>
      <c r="BJ6">
        <v>2366700</v>
      </c>
      <c r="BK6">
        <v>2080800</v>
      </c>
      <c r="BL6">
        <v>2169000</v>
      </c>
      <c r="BM6">
        <v>2136100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4</v>
      </c>
      <c r="BX6">
        <v>2</v>
      </c>
      <c r="BY6">
        <v>4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10</v>
      </c>
      <c r="CR6" s="8">
        <f>IFERROR(TTEST(BE6:BM6,BN6:BV6,2,2),IF(OR(COUNTIF(BN6:BV6,"&gt;0")&gt;6,COUNTIF(BE6:BM6,"&gt;0")&gt;6),0,9999))</f>
        <v>4.1752135366998561E-19</v>
      </c>
      <c r="CS6" s="8">
        <f>IF(CR6=9999,$DB$1,RANK(CR6,$CR$2:$CR$599,1))</f>
        <v>5</v>
      </c>
      <c r="CT6" s="8">
        <f>$DD$1*CS6/$DB$1</f>
        <v>8.3612040133779274E-5</v>
      </c>
      <c r="CU6" s="8">
        <f>IF(CR6&lt;CT6,CR6,"ns")</f>
        <v>4.1752135366998561E-19</v>
      </c>
      <c r="CV6" s="8">
        <f>LOG((IFERROR((SUM(BE6:BM6)/COUNTIF(BE6:BM6, "&gt;0"))+0.1,0.1))/(IFERROR((SUM(BN6:BV6)/COUNTIF(BN6:BV6, "&gt;0"))+0.1,0.1)),2)</f>
        <v>24.37689806640465</v>
      </c>
      <c r="CW6" s="9">
        <f>COUNTIF(BE6:BM6,"&gt;0")</f>
        <v>9</v>
      </c>
      <c r="CX6" s="10">
        <f>IF(AND(CU6&lt;0.01,CV6&gt;1, CW6&gt;8), 1, "ns")</f>
        <v>1</v>
      </c>
      <c r="CY6" s="10">
        <f>IF(AND(CV6&gt;1, CW6&gt;8), 1, "ns")</f>
        <v>1</v>
      </c>
    </row>
    <row r="7" spans="1:108">
      <c r="A7" t="s">
        <v>1084</v>
      </c>
      <c r="B7" t="s">
        <v>1084</v>
      </c>
      <c r="C7">
        <v>18</v>
      </c>
      <c r="D7">
        <v>18</v>
      </c>
      <c r="E7">
        <v>18</v>
      </c>
      <c r="G7" t="s">
        <v>1085</v>
      </c>
      <c r="H7" t="s">
        <v>1086</v>
      </c>
      <c r="I7">
        <v>1</v>
      </c>
      <c r="J7">
        <v>18</v>
      </c>
      <c r="K7">
        <v>18</v>
      </c>
      <c r="L7">
        <v>18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5</v>
      </c>
      <c r="T7">
        <v>6</v>
      </c>
      <c r="U7">
        <v>5</v>
      </c>
      <c r="V7">
        <v>16</v>
      </c>
      <c r="W7">
        <v>15</v>
      </c>
      <c r="X7">
        <v>17</v>
      </c>
      <c r="Y7">
        <v>9</v>
      </c>
      <c r="Z7">
        <v>9</v>
      </c>
      <c r="AA7">
        <v>10</v>
      </c>
      <c r="AB7">
        <v>13</v>
      </c>
      <c r="AC7">
        <v>12</v>
      </c>
      <c r="AD7">
        <v>12</v>
      </c>
      <c r="AE7">
        <v>9</v>
      </c>
      <c r="AF7">
        <v>9</v>
      </c>
      <c r="AG7">
        <v>9</v>
      </c>
      <c r="AH7">
        <v>374.89</v>
      </c>
      <c r="AI7">
        <v>3248</v>
      </c>
      <c r="AJ7">
        <v>0</v>
      </c>
      <c r="AK7">
        <v>163.88</v>
      </c>
      <c r="AL7">
        <v>201020000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3630000</v>
      </c>
      <c r="AT7">
        <v>5294300</v>
      </c>
      <c r="AU7">
        <v>6639200</v>
      </c>
      <c r="AV7">
        <v>38058000</v>
      </c>
      <c r="AW7">
        <v>39711000</v>
      </c>
      <c r="AX7">
        <v>38817000</v>
      </c>
      <c r="AY7">
        <v>8907900</v>
      </c>
      <c r="AZ7">
        <v>9354800</v>
      </c>
      <c r="BA7">
        <v>15468000</v>
      </c>
      <c r="BB7">
        <v>11675000</v>
      </c>
      <c r="BC7">
        <v>10360000</v>
      </c>
      <c r="BD7">
        <v>13108000</v>
      </c>
      <c r="BE7">
        <v>5647600</v>
      </c>
      <c r="BF7">
        <v>5948000</v>
      </c>
      <c r="BG7">
        <v>5783900</v>
      </c>
      <c r="BH7">
        <v>5869000</v>
      </c>
      <c r="BI7">
        <v>6287400</v>
      </c>
      <c r="BJ7">
        <v>5768900</v>
      </c>
      <c r="BK7">
        <v>5898200</v>
      </c>
      <c r="BL7">
        <v>6188000</v>
      </c>
      <c r="BM7">
        <v>6842700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12</v>
      </c>
      <c r="BX7">
        <v>12</v>
      </c>
      <c r="BY7">
        <v>12</v>
      </c>
      <c r="BZ7">
        <v>1</v>
      </c>
      <c r="CA7">
        <v>1</v>
      </c>
      <c r="CB7">
        <v>1</v>
      </c>
      <c r="CC7">
        <v>1</v>
      </c>
      <c r="CD7">
        <v>1</v>
      </c>
      <c r="CE7">
        <v>1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42</v>
      </c>
      <c r="CR7" s="8">
        <f>IFERROR(TTEST(BE7:BM7,BN7:BV7,2,2),IF(OR(COUNTIF(BN7:BV7,"&gt;0")&gt;6,COUNTIF(BE7:BM7,"&gt;0")&gt;6),0,9999))</f>
        <v>6.632214884064789E-19</v>
      </c>
      <c r="CS7" s="8">
        <f>IF(CR7=9999,$DB$1,RANK(CR7,$CR$2:$CR$599,1))</f>
        <v>6</v>
      </c>
      <c r="CT7" s="8">
        <f>$DD$1*CS7/$DB$1</f>
        <v>1.0033444816053511E-4</v>
      </c>
      <c r="CU7" s="8">
        <f>IF(CR7&lt;CT7,CR7,"ns")</f>
        <v>6.632214884064789E-19</v>
      </c>
      <c r="CV7" s="8">
        <f>LOG((IFERROR((SUM(BE7:BM7)/COUNTIF(BE7:BM7, "&gt;0"))+0.1,0.1))/(IFERROR((SUM(BN7:BV7)/COUNTIF(BN7:BV7, "&gt;0"))+0.1,0.1)),2)</f>
        <v>25.844689380672392</v>
      </c>
      <c r="CW7" s="9">
        <f>COUNTIF(BE7:BM7,"&gt;0")</f>
        <v>9</v>
      </c>
      <c r="CX7" s="10">
        <f>IF(AND(CU7&lt;0.01,CV7&gt;1, CW7&gt;8), 1, "ns")</f>
        <v>1</v>
      </c>
      <c r="CY7" s="10">
        <f>IF(AND(CV7&gt;1, CW7&gt;8), 1, "ns")</f>
        <v>1</v>
      </c>
    </row>
    <row r="8" spans="1:108">
      <c r="A8" t="s">
        <v>747</v>
      </c>
      <c r="B8" t="s">
        <v>747</v>
      </c>
      <c r="C8">
        <v>21</v>
      </c>
      <c r="D8">
        <v>21</v>
      </c>
      <c r="E8">
        <v>21</v>
      </c>
      <c r="G8" t="s">
        <v>748</v>
      </c>
      <c r="H8" t="s">
        <v>749</v>
      </c>
      <c r="I8">
        <v>1</v>
      </c>
      <c r="J8">
        <v>21</v>
      </c>
      <c r="K8">
        <v>21</v>
      </c>
      <c r="L8">
        <v>21</v>
      </c>
      <c r="M8">
        <v>1</v>
      </c>
      <c r="N8">
        <v>0</v>
      </c>
      <c r="O8">
        <v>0</v>
      </c>
      <c r="P8">
        <v>0</v>
      </c>
      <c r="Q8">
        <v>0</v>
      </c>
      <c r="R8">
        <v>0</v>
      </c>
      <c r="S8">
        <v>9</v>
      </c>
      <c r="T8">
        <v>8</v>
      </c>
      <c r="U8">
        <v>5</v>
      </c>
      <c r="V8">
        <v>20</v>
      </c>
      <c r="W8">
        <v>19</v>
      </c>
      <c r="X8">
        <v>19</v>
      </c>
      <c r="Y8">
        <v>12</v>
      </c>
      <c r="Z8">
        <v>12</v>
      </c>
      <c r="AA8">
        <v>13</v>
      </c>
      <c r="AB8">
        <v>13</v>
      </c>
      <c r="AC8">
        <v>14</v>
      </c>
      <c r="AD8">
        <v>15</v>
      </c>
      <c r="AE8">
        <v>16.899999999999999</v>
      </c>
      <c r="AF8">
        <v>16.899999999999999</v>
      </c>
      <c r="AG8">
        <v>16.899999999999999</v>
      </c>
      <c r="AH8">
        <v>196.57</v>
      </c>
      <c r="AI8">
        <v>1706</v>
      </c>
      <c r="AJ8">
        <v>0</v>
      </c>
      <c r="AK8">
        <v>323.31</v>
      </c>
      <c r="AL8">
        <v>539930000</v>
      </c>
      <c r="AM8">
        <v>194610</v>
      </c>
      <c r="AN8">
        <v>0</v>
      </c>
      <c r="AO8">
        <v>0</v>
      </c>
      <c r="AP8">
        <v>0</v>
      </c>
      <c r="AQ8">
        <v>0</v>
      </c>
      <c r="AR8">
        <v>0</v>
      </c>
      <c r="AS8">
        <v>18751000</v>
      </c>
      <c r="AT8">
        <v>19452000</v>
      </c>
      <c r="AU8">
        <v>10590000</v>
      </c>
      <c r="AV8">
        <v>102750000</v>
      </c>
      <c r="AW8">
        <v>89727000</v>
      </c>
      <c r="AX8">
        <v>117130000</v>
      </c>
      <c r="AY8">
        <v>41221000</v>
      </c>
      <c r="AZ8">
        <v>37137000</v>
      </c>
      <c r="BA8">
        <v>34768000</v>
      </c>
      <c r="BB8">
        <v>20331000</v>
      </c>
      <c r="BC8">
        <v>25663000</v>
      </c>
      <c r="BD8">
        <v>22214000</v>
      </c>
      <c r="BE8">
        <v>16591000</v>
      </c>
      <c r="BF8">
        <v>15691000</v>
      </c>
      <c r="BG8">
        <v>15215000</v>
      </c>
      <c r="BH8">
        <v>14678000</v>
      </c>
      <c r="BI8">
        <v>14541000</v>
      </c>
      <c r="BJ8">
        <v>14049000</v>
      </c>
      <c r="BK8">
        <v>14871000</v>
      </c>
      <c r="BL8">
        <v>15575000</v>
      </c>
      <c r="BM8">
        <v>16302000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879040</v>
      </c>
      <c r="BU8">
        <v>976570</v>
      </c>
      <c r="BV8">
        <v>914980</v>
      </c>
      <c r="BW8">
        <v>20</v>
      </c>
      <c r="BX8">
        <v>18</v>
      </c>
      <c r="BY8">
        <v>19</v>
      </c>
      <c r="BZ8">
        <v>6</v>
      </c>
      <c r="CA8">
        <v>8</v>
      </c>
      <c r="CB8">
        <v>8</v>
      </c>
      <c r="CC8">
        <v>6</v>
      </c>
      <c r="CD8">
        <v>4</v>
      </c>
      <c r="CE8">
        <v>7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5</v>
      </c>
      <c r="CM8">
        <v>5</v>
      </c>
      <c r="CN8">
        <v>3</v>
      </c>
      <c r="CO8">
        <v>109</v>
      </c>
      <c r="CR8" s="8">
        <f>IFERROR(TTEST(BE8:BM8,BN8:BV8,2,2),IF(OR(COUNTIF(BN8:BV8,"&gt;0")&gt;6,COUNTIF(BE8:BM8,"&gt;0")&gt;6),0,9999))</f>
        <v>1.4388960447468752E-18</v>
      </c>
      <c r="CS8" s="8">
        <f>IF(CR8=9999,$DB$1,RANK(CR8,$CR$2:$CR$599,1))</f>
        <v>7</v>
      </c>
      <c r="CT8" s="8">
        <f>$DD$1*CS8/$DB$1</f>
        <v>1.1705685618729099E-4</v>
      </c>
      <c r="CU8" s="8">
        <f>IF(CR8&lt;CT8,CR8,"ns")</f>
        <v>1.4388960447468752E-18</v>
      </c>
      <c r="CV8" s="8">
        <f>LOG((IFERROR((SUM(BE8:BM8)/COUNTIF(BE8:BM8, "&gt;0"))+0.1,0.1))/(IFERROR((SUM(BN8:BV8)/COUNTIF(BN8:BV8, "&gt;0"))+0.1,0.1)),2)</f>
        <v>4.0482683223397675</v>
      </c>
      <c r="CW8" s="9">
        <f>COUNTIF(BE8:BM8,"&gt;0")</f>
        <v>9</v>
      </c>
      <c r="CX8" s="10">
        <f>IF(AND(CU8&lt;0.01,CV8&gt;1, CW8&gt;8), 1, "ns")</f>
        <v>1</v>
      </c>
      <c r="CY8" s="10">
        <f>IF(AND(CV8&gt;1, CW8&gt;8), 1, "ns")</f>
        <v>1</v>
      </c>
    </row>
    <row r="9" spans="1:108">
      <c r="A9" t="s">
        <v>2921</v>
      </c>
      <c r="B9" t="s">
        <v>2921</v>
      </c>
      <c r="C9">
        <v>4</v>
      </c>
      <c r="D9">
        <v>4</v>
      </c>
      <c r="E9">
        <v>4</v>
      </c>
      <c r="G9" t="s">
        <v>2922</v>
      </c>
      <c r="H9" t="s">
        <v>2923</v>
      </c>
      <c r="I9">
        <v>1</v>
      </c>
      <c r="J9">
        <v>4</v>
      </c>
      <c r="K9">
        <v>4</v>
      </c>
      <c r="L9">
        <v>4</v>
      </c>
      <c r="M9">
        <v>1</v>
      </c>
      <c r="N9">
        <v>2</v>
      </c>
      <c r="O9">
        <v>1</v>
      </c>
      <c r="P9">
        <v>1</v>
      </c>
      <c r="Q9">
        <v>1</v>
      </c>
      <c r="R9">
        <v>1</v>
      </c>
      <c r="S9">
        <v>3</v>
      </c>
      <c r="T9">
        <v>3</v>
      </c>
      <c r="U9">
        <v>3</v>
      </c>
      <c r="V9">
        <v>3</v>
      </c>
      <c r="W9">
        <v>4</v>
      </c>
      <c r="X9">
        <v>3</v>
      </c>
      <c r="Y9">
        <v>4</v>
      </c>
      <c r="Z9">
        <v>3</v>
      </c>
      <c r="AA9">
        <v>4</v>
      </c>
      <c r="AB9">
        <v>3</v>
      </c>
      <c r="AC9">
        <v>3</v>
      </c>
      <c r="AD9">
        <v>2</v>
      </c>
      <c r="AE9">
        <v>22.8</v>
      </c>
      <c r="AF9">
        <v>22.8</v>
      </c>
      <c r="AG9">
        <v>22.8</v>
      </c>
      <c r="AH9">
        <v>26.643000000000001</v>
      </c>
      <c r="AI9">
        <v>228</v>
      </c>
      <c r="AJ9">
        <v>0</v>
      </c>
      <c r="AK9">
        <v>32.061999999999998</v>
      </c>
      <c r="AL9">
        <v>101950000</v>
      </c>
      <c r="AM9">
        <v>163640</v>
      </c>
      <c r="AN9">
        <v>429910</v>
      </c>
      <c r="AO9">
        <v>257520</v>
      </c>
      <c r="AP9">
        <v>245590</v>
      </c>
      <c r="AQ9">
        <v>214490</v>
      </c>
      <c r="AR9">
        <v>345040</v>
      </c>
      <c r="AS9">
        <v>5235500</v>
      </c>
      <c r="AT9">
        <v>5729100</v>
      </c>
      <c r="AU9">
        <v>7583200</v>
      </c>
      <c r="AV9">
        <v>13832000</v>
      </c>
      <c r="AW9">
        <v>15869000</v>
      </c>
      <c r="AX9">
        <v>17137000</v>
      </c>
      <c r="AY9">
        <v>6867400</v>
      </c>
      <c r="AZ9">
        <v>7987600</v>
      </c>
      <c r="BA9">
        <v>8854300</v>
      </c>
      <c r="BB9">
        <v>4352000</v>
      </c>
      <c r="BC9">
        <v>4370600</v>
      </c>
      <c r="BD9">
        <v>2472800</v>
      </c>
      <c r="BE9">
        <v>6074200</v>
      </c>
      <c r="BF9">
        <v>6895700</v>
      </c>
      <c r="BG9">
        <v>6502800</v>
      </c>
      <c r="BH9">
        <v>7058300</v>
      </c>
      <c r="BI9">
        <v>7560200</v>
      </c>
      <c r="BJ9">
        <v>7096800</v>
      </c>
      <c r="BK9">
        <v>6651100</v>
      </c>
      <c r="BL9">
        <v>6192500</v>
      </c>
      <c r="BM9">
        <v>6958700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2</v>
      </c>
      <c r="BX9">
        <v>2</v>
      </c>
      <c r="BY9">
        <v>2</v>
      </c>
      <c r="BZ9">
        <v>0</v>
      </c>
      <c r="CA9">
        <v>0</v>
      </c>
      <c r="CB9">
        <v>1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1</v>
      </c>
      <c r="CM9">
        <v>1</v>
      </c>
      <c r="CN9">
        <v>0</v>
      </c>
      <c r="CO9">
        <v>9</v>
      </c>
      <c r="CR9" s="8">
        <f>IFERROR(TTEST(BE9:BM9,BN9:BV9,2,2),IF(OR(COUNTIF(BN9:BV9,"&gt;0")&gt;6,COUNTIF(BE9:BM9,"&gt;0")&gt;6),0,9999))</f>
        <v>5.2967438836319984E-18</v>
      </c>
      <c r="CS9" s="8">
        <f>IF(CR9=9999,$DB$1,RANK(CR9,$CR$2:$CR$599,1))</f>
        <v>8</v>
      </c>
      <c r="CT9" s="8">
        <f>$DD$1*CS9/$DB$1</f>
        <v>1.3377926421404682E-4</v>
      </c>
      <c r="CU9" s="8">
        <f>IF(CR9&lt;CT9,CR9,"ns")</f>
        <v>5.2967438836319984E-18</v>
      </c>
      <c r="CV9" s="8">
        <f>LOG((IFERROR((SUM(BE9:BM9)/COUNTIF(BE9:BM9, "&gt;0"))+0.1,0.1))/(IFERROR((SUM(BN9:BV9)/COUNTIF(BN9:BV9, "&gt;0"))+0.1,0.1)),2)</f>
        <v>26.014079591216838</v>
      </c>
      <c r="CW9" s="9">
        <f>COUNTIF(BE9:BM9,"&gt;0")</f>
        <v>9</v>
      </c>
      <c r="CX9" s="10">
        <f>IF(AND(CU9&lt;0.01,CV9&gt;1, CW9&gt;8), 1, "ns")</f>
        <v>1</v>
      </c>
      <c r="CY9" s="10">
        <f>IF(AND(CV9&gt;1, CW9&gt;8), 1, "ns")</f>
        <v>1</v>
      </c>
    </row>
    <row r="10" spans="1:108">
      <c r="A10" t="s">
        <v>353</v>
      </c>
      <c r="B10" t="s">
        <v>353</v>
      </c>
      <c r="C10" t="s">
        <v>354</v>
      </c>
      <c r="D10" t="s">
        <v>354</v>
      </c>
      <c r="E10" t="s">
        <v>354</v>
      </c>
      <c r="H10" t="s">
        <v>355</v>
      </c>
      <c r="I10">
        <v>2</v>
      </c>
      <c r="J10">
        <v>10</v>
      </c>
      <c r="K10">
        <v>10</v>
      </c>
      <c r="L10">
        <v>10</v>
      </c>
      <c r="M10">
        <v>1</v>
      </c>
      <c r="N10">
        <v>0</v>
      </c>
      <c r="O10">
        <v>0</v>
      </c>
      <c r="P10">
        <v>1</v>
      </c>
      <c r="Q10">
        <v>0</v>
      </c>
      <c r="R10">
        <v>0</v>
      </c>
      <c r="S10">
        <v>1</v>
      </c>
      <c r="T10">
        <v>2</v>
      </c>
      <c r="U10">
        <v>1</v>
      </c>
      <c r="V10">
        <v>10</v>
      </c>
      <c r="W10">
        <v>10</v>
      </c>
      <c r="X10">
        <v>9</v>
      </c>
      <c r="Y10">
        <v>5</v>
      </c>
      <c r="Z10">
        <v>5</v>
      </c>
      <c r="AA10">
        <v>6</v>
      </c>
      <c r="AB10">
        <v>7</v>
      </c>
      <c r="AC10">
        <v>6</v>
      </c>
      <c r="AD10">
        <v>8</v>
      </c>
      <c r="AE10">
        <v>4.3</v>
      </c>
      <c r="AF10">
        <v>4.3</v>
      </c>
      <c r="AG10">
        <v>4.3</v>
      </c>
      <c r="AH10">
        <v>382.69</v>
      </c>
      <c r="AI10">
        <v>3231</v>
      </c>
      <c r="AJ10">
        <v>0</v>
      </c>
      <c r="AK10">
        <v>111.81</v>
      </c>
      <c r="AL10">
        <v>124450000</v>
      </c>
      <c r="AM10">
        <v>1644100</v>
      </c>
      <c r="AN10">
        <v>0</v>
      </c>
      <c r="AO10">
        <v>0</v>
      </c>
      <c r="AP10">
        <v>1411500</v>
      </c>
      <c r="AQ10">
        <v>0</v>
      </c>
      <c r="AR10">
        <v>0</v>
      </c>
      <c r="AS10">
        <v>461400</v>
      </c>
      <c r="AT10">
        <v>2931800</v>
      </c>
      <c r="AU10">
        <v>1164600</v>
      </c>
      <c r="AV10">
        <v>26671000</v>
      </c>
      <c r="AW10">
        <v>27223000</v>
      </c>
      <c r="AX10">
        <v>26963000</v>
      </c>
      <c r="AY10">
        <v>6031600</v>
      </c>
      <c r="AZ10">
        <v>7519700</v>
      </c>
      <c r="BA10">
        <v>7223100</v>
      </c>
      <c r="BB10">
        <v>4915400</v>
      </c>
      <c r="BC10">
        <v>4382500</v>
      </c>
      <c r="BD10">
        <v>5911200</v>
      </c>
      <c r="BE10">
        <v>4910400</v>
      </c>
      <c r="BF10">
        <v>5239900</v>
      </c>
      <c r="BG10">
        <v>5049000</v>
      </c>
      <c r="BH10">
        <v>5084900</v>
      </c>
      <c r="BI10">
        <v>5729600</v>
      </c>
      <c r="BJ10">
        <v>4796700</v>
      </c>
      <c r="BK10">
        <v>4756400</v>
      </c>
      <c r="BL10">
        <v>5188500</v>
      </c>
      <c r="BM10">
        <v>4395200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11</v>
      </c>
      <c r="BX10">
        <v>8</v>
      </c>
      <c r="BY10">
        <v>9</v>
      </c>
      <c r="BZ10">
        <v>0</v>
      </c>
      <c r="CA10">
        <v>1</v>
      </c>
      <c r="CB10">
        <v>1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30</v>
      </c>
      <c r="CR10" s="8">
        <f>IFERROR(TTEST(BE10:BM10,BN10:BV10,2,2),IF(OR(COUNTIF(BN10:BV10,"&gt;0")&gt;6,COUNTIF(BE10:BM10,"&gt;0")&gt;6),0,9999))</f>
        <v>1.5199841586368799E-17</v>
      </c>
      <c r="CS10" s="8">
        <f>IF(CR10=9999,$DB$1,RANK(CR10,$CR$2:$CR$599,1))</f>
        <v>9</v>
      </c>
      <c r="CT10" s="8">
        <f>$DD$1*CS10/$DB$1</f>
        <v>1.5050167224080267E-4</v>
      </c>
      <c r="CU10" s="8">
        <f>IF(CR10&lt;CT10,CR10,"ns")</f>
        <v>1.5199841586368799E-17</v>
      </c>
      <c r="CV10" s="8">
        <f>LOG((IFERROR((SUM(BE10:BM10)/COUNTIF(BE10:BM10, "&gt;0"))+0.1,0.1))/(IFERROR((SUM(BN10:BV10)/COUNTIF(BN10:BV10, "&gt;0"))+0.1,0.1)),2)</f>
        <v>25.580244946020112</v>
      </c>
      <c r="CW10" s="9">
        <f>COUNTIF(BE10:BM10,"&gt;0")</f>
        <v>9</v>
      </c>
      <c r="CX10" s="10">
        <f>IF(AND(CU10&lt;0.01,CV10&gt;1, CW10&gt;8), 1, "ns")</f>
        <v>1</v>
      </c>
      <c r="CY10" s="10">
        <f>IF(AND(CV10&gt;1, CW10&gt;8), 1, "ns")</f>
        <v>1</v>
      </c>
    </row>
    <row r="11" spans="1:108">
      <c r="A11" t="s">
        <v>3129</v>
      </c>
      <c r="B11" t="s">
        <v>3129</v>
      </c>
      <c r="C11">
        <v>7</v>
      </c>
      <c r="D11">
        <v>7</v>
      </c>
      <c r="E11">
        <v>7</v>
      </c>
      <c r="F11" t="s">
        <v>3130</v>
      </c>
      <c r="G11" t="s">
        <v>3131</v>
      </c>
      <c r="H11" t="s">
        <v>3132</v>
      </c>
      <c r="I11">
        <v>1</v>
      </c>
      <c r="J11">
        <v>7</v>
      </c>
      <c r="K11">
        <v>7</v>
      </c>
      <c r="L11">
        <v>7</v>
      </c>
      <c r="M11">
        <v>2</v>
      </c>
      <c r="N11">
        <v>1</v>
      </c>
      <c r="O11">
        <v>0</v>
      </c>
      <c r="P11">
        <v>1</v>
      </c>
      <c r="Q11">
        <v>1</v>
      </c>
      <c r="R11">
        <v>0</v>
      </c>
      <c r="S11">
        <v>4</v>
      </c>
      <c r="T11">
        <v>3</v>
      </c>
      <c r="U11">
        <v>4</v>
      </c>
      <c r="V11">
        <v>7</v>
      </c>
      <c r="W11">
        <v>7</v>
      </c>
      <c r="X11">
        <v>7</v>
      </c>
      <c r="Y11">
        <v>7</v>
      </c>
      <c r="Z11">
        <v>6</v>
      </c>
      <c r="AA11">
        <v>6</v>
      </c>
      <c r="AB11">
        <v>6</v>
      </c>
      <c r="AC11">
        <v>6</v>
      </c>
      <c r="AD11">
        <v>7</v>
      </c>
      <c r="AE11">
        <v>31.2</v>
      </c>
      <c r="AF11">
        <v>31.2</v>
      </c>
      <c r="AG11">
        <v>31.2</v>
      </c>
      <c r="AH11">
        <v>23.952000000000002</v>
      </c>
      <c r="AI11">
        <v>205</v>
      </c>
      <c r="AJ11">
        <v>0</v>
      </c>
      <c r="AK11">
        <v>69.424999999999997</v>
      </c>
      <c r="AL11">
        <v>315130000</v>
      </c>
      <c r="AM11">
        <v>444280</v>
      </c>
      <c r="AN11">
        <v>420760</v>
      </c>
      <c r="AO11">
        <v>0</v>
      </c>
      <c r="AP11">
        <v>668010</v>
      </c>
      <c r="AQ11">
        <v>183300</v>
      </c>
      <c r="AR11">
        <v>0</v>
      </c>
      <c r="AS11">
        <v>5471800</v>
      </c>
      <c r="AT11">
        <v>3083100</v>
      </c>
      <c r="AU11">
        <v>6263100</v>
      </c>
      <c r="AV11">
        <v>51631000</v>
      </c>
      <c r="AW11">
        <v>53203000</v>
      </c>
      <c r="AX11">
        <v>69074000</v>
      </c>
      <c r="AY11">
        <v>24259000</v>
      </c>
      <c r="AZ11">
        <v>24062000</v>
      </c>
      <c r="BA11">
        <v>28335000</v>
      </c>
      <c r="BB11">
        <v>15424000</v>
      </c>
      <c r="BC11">
        <v>15227000</v>
      </c>
      <c r="BD11">
        <v>17380000</v>
      </c>
      <c r="BE11">
        <v>15840000</v>
      </c>
      <c r="BF11">
        <v>16605000</v>
      </c>
      <c r="BG11">
        <v>19386000</v>
      </c>
      <c r="BH11">
        <v>17550000</v>
      </c>
      <c r="BI11">
        <v>19029000</v>
      </c>
      <c r="BJ11">
        <v>17322000</v>
      </c>
      <c r="BK11">
        <v>14545000</v>
      </c>
      <c r="BL11">
        <v>17695000</v>
      </c>
      <c r="BM11">
        <v>17507000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5</v>
      </c>
      <c r="BX11">
        <v>3</v>
      </c>
      <c r="BY11">
        <v>4</v>
      </c>
      <c r="BZ11">
        <v>2</v>
      </c>
      <c r="CA11">
        <v>2</v>
      </c>
      <c r="CB11">
        <v>0</v>
      </c>
      <c r="CC11">
        <v>2</v>
      </c>
      <c r="CD11">
        <v>1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1</v>
      </c>
      <c r="CO11">
        <v>20</v>
      </c>
      <c r="CR11" s="8">
        <f>IFERROR(TTEST(BE11:BM11,BN11:BV11,2,2),IF(OR(COUNTIF(BN11:BV11,"&gt;0")&gt;6,COUNTIF(BE11:BM11,"&gt;0")&gt;6),0,9999))</f>
        <v>1.6945473195260247E-16</v>
      </c>
      <c r="CS11" s="8">
        <f>IF(CR11=9999,$DB$1,RANK(CR11,$CR$2:$CR$599,1))</f>
        <v>10</v>
      </c>
      <c r="CT11" s="8">
        <f>$DD$1*CS11/$DB$1</f>
        <v>1.6722408026755855E-4</v>
      </c>
      <c r="CU11" s="8">
        <f>IF(CR11&lt;CT11,CR11,"ns")</f>
        <v>1.6945473195260247E-16</v>
      </c>
      <c r="CV11" s="8">
        <f>LOG((IFERROR((SUM(BE11:BM11)/COUNTIF(BE11:BM11, "&gt;0"))+0.1,0.1))/(IFERROR((SUM(BN11:BV11)/COUNTIF(BN11:BV11, "&gt;0"))+0.1,0.1)),2)</f>
        <v>27.364147594679942</v>
      </c>
      <c r="CW11" s="9">
        <f>COUNTIF(BE11:BM11,"&gt;0")</f>
        <v>9</v>
      </c>
      <c r="CX11" s="10">
        <f>IF(AND(CU11&lt;0.01,CV11&gt;1, CW11&gt;8), 1, "ns")</f>
        <v>1</v>
      </c>
      <c r="CY11" s="10">
        <f>IF(AND(CV11&gt;1, CW11&gt;8), 1, "ns")</f>
        <v>1</v>
      </c>
    </row>
    <row r="12" spans="1:108">
      <c r="A12" t="s">
        <v>2125</v>
      </c>
      <c r="B12" t="s">
        <v>2125</v>
      </c>
      <c r="C12">
        <v>9</v>
      </c>
      <c r="D12">
        <v>9</v>
      </c>
      <c r="E12">
        <v>9</v>
      </c>
      <c r="G12" t="s">
        <v>2126</v>
      </c>
      <c r="H12" t="s">
        <v>2127</v>
      </c>
      <c r="I12">
        <v>1</v>
      </c>
      <c r="J12">
        <v>9</v>
      </c>
      <c r="K12">
        <v>9</v>
      </c>
      <c r="L12">
        <v>9</v>
      </c>
      <c r="M12">
        <v>1</v>
      </c>
      <c r="N12">
        <v>1</v>
      </c>
      <c r="O12">
        <v>1</v>
      </c>
      <c r="P12">
        <v>2</v>
      </c>
      <c r="Q12">
        <v>1</v>
      </c>
      <c r="R12">
        <v>1</v>
      </c>
      <c r="S12">
        <v>9</v>
      </c>
      <c r="T12">
        <v>7</v>
      </c>
      <c r="U12">
        <v>8</v>
      </c>
      <c r="V12">
        <v>8</v>
      </c>
      <c r="W12">
        <v>8</v>
      </c>
      <c r="X12">
        <v>9</v>
      </c>
      <c r="Y12">
        <v>9</v>
      </c>
      <c r="Z12">
        <v>8</v>
      </c>
      <c r="AA12">
        <v>8</v>
      </c>
      <c r="AB12">
        <v>7</v>
      </c>
      <c r="AC12">
        <v>7</v>
      </c>
      <c r="AD12">
        <v>8</v>
      </c>
      <c r="AE12">
        <v>31.4</v>
      </c>
      <c r="AF12">
        <v>31.4</v>
      </c>
      <c r="AG12">
        <v>31.4</v>
      </c>
      <c r="AH12">
        <v>33.195</v>
      </c>
      <c r="AI12">
        <v>280</v>
      </c>
      <c r="AJ12">
        <v>0</v>
      </c>
      <c r="AK12">
        <v>152.53</v>
      </c>
      <c r="AL12">
        <v>1858100000</v>
      </c>
      <c r="AM12">
        <v>314070</v>
      </c>
      <c r="AN12">
        <v>474620</v>
      </c>
      <c r="AO12">
        <v>976570</v>
      </c>
      <c r="AP12">
        <v>1176300</v>
      </c>
      <c r="AQ12">
        <v>1221200</v>
      </c>
      <c r="AR12">
        <v>746710</v>
      </c>
      <c r="AS12">
        <v>141100000</v>
      </c>
      <c r="AT12">
        <v>126470000</v>
      </c>
      <c r="AU12">
        <v>160900000</v>
      </c>
      <c r="AV12">
        <v>292200000</v>
      </c>
      <c r="AW12">
        <v>245250000</v>
      </c>
      <c r="AX12">
        <v>290290000</v>
      </c>
      <c r="AY12">
        <v>112860000</v>
      </c>
      <c r="AZ12">
        <v>118730000</v>
      </c>
      <c r="BA12">
        <v>118550000</v>
      </c>
      <c r="BB12">
        <v>76239000</v>
      </c>
      <c r="BC12">
        <v>78563000</v>
      </c>
      <c r="BD12">
        <v>92043000</v>
      </c>
      <c r="BE12">
        <v>78792000</v>
      </c>
      <c r="BF12">
        <v>78821000</v>
      </c>
      <c r="BG12">
        <v>79779000</v>
      </c>
      <c r="BH12">
        <v>75066000</v>
      </c>
      <c r="BI12">
        <v>72422000</v>
      </c>
      <c r="BJ12">
        <v>66247000</v>
      </c>
      <c r="BK12">
        <v>69211000</v>
      </c>
      <c r="BL12">
        <v>70506000</v>
      </c>
      <c r="BM12">
        <v>79632000</v>
      </c>
      <c r="BN12">
        <v>0</v>
      </c>
      <c r="BO12">
        <v>0</v>
      </c>
      <c r="BP12">
        <v>0</v>
      </c>
      <c r="BQ12">
        <v>793440</v>
      </c>
      <c r="BR12">
        <v>0</v>
      </c>
      <c r="BS12">
        <v>0</v>
      </c>
      <c r="BT12">
        <v>8119300</v>
      </c>
      <c r="BU12">
        <v>7376900</v>
      </c>
      <c r="BV12">
        <v>7028600</v>
      </c>
      <c r="BW12">
        <v>7</v>
      </c>
      <c r="BX12">
        <v>11</v>
      </c>
      <c r="BY12">
        <v>5</v>
      </c>
      <c r="BZ12">
        <v>5</v>
      </c>
      <c r="CA12">
        <v>6</v>
      </c>
      <c r="CB12">
        <v>8</v>
      </c>
      <c r="CC12">
        <v>5</v>
      </c>
      <c r="CD12">
        <v>5</v>
      </c>
      <c r="CE12">
        <v>5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8</v>
      </c>
      <c r="CM12">
        <v>8</v>
      </c>
      <c r="CN12">
        <v>9</v>
      </c>
      <c r="CO12">
        <v>82</v>
      </c>
      <c r="CR12" s="8">
        <f>IFERROR(TTEST(BE12:BM12,BN12:BV12,2,2),IF(OR(COUNTIF(BN12:BV12,"&gt;0")&gt;6,COUNTIF(BE12:BM12,"&gt;0")&gt;6),0,9999))</f>
        <v>2.1539580940337229E-16</v>
      </c>
      <c r="CS12" s="8">
        <f>IF(CR12=9999,$DB$1,RANK(CR12,$CR$2:$CR$599,1))</f>
        <v>11</v>
      </c>
      <c r="CT12" s="8">
        <f>$DD$1*CS12/$DB$1</f>
        <v>1.8394648829431437E-4</v>
      </c>
      <c r="CU12" s="8">
        <f>IF(CR12&lt;CT12,CR12,"ns")</f>
        <v>2.1539580940337229E-16</v>
      </c>
      <c r="CV12" s="8">
        <f>LOG((IFERROR((SUM(BE12:BM12)/COUNTIF(BE12:BM12, "&gt;0"))+0.1,0.1))/(IFERROR((SUM(BN12:BV12)/COUNTIF(BN12:BV12, "&gt;0"))+0.1,0.1)),2)</f>
        <v>3.6757298599634418</v>
      </c>
      <c r="CW12" s="9">
        <f>COUNTIF(BE12:BM12,"&gt;0")</f>
        <v>9</v>
      </c>
      <c r="CX12" s="10">
        <f>IF(AND(CU12&lt;0.01,CV12&gt;1, CW12&gt;8), 1, "ns")</f>
        <v>1</v>
      </c>
      <c r="CY12" s="10">
        <f>IF(AND(CV12&gt;1, CW12&gt;8), 1, "ns")</f>
        <v>1</v>
      </c>
    </row>
    <row r="13" spans="1:108">
      <c r="A13" t="s">
        <v>811</v>
      </c>
      <c r="B13" t="s">
        <v>811</v>
      </c>
      <c r="C13">
        <v>14</v>
      </c>
      <c r="D13">
        <v>14</v>
      </c>
      <c r="E13">
        <v>14</v>
      </c>
      <c r="G13" t="s">
        <v>812</v>
      </c>
      <c r="H13" t="s">
        <v>813</v>
      </c>
      <c r="I13">
        <v>1</v>
      </c>
      <c r="J13">
        <v>14</v>
      </c>
      <c r="K13">
        <v>14</v>
      </c>
      <c r="L13">
        <v>14</v>
      </c>
      <c r="M13">
        <v>3</v>
      </c>
      <c r="N13">
        <v>3</v>
      </c>
      <c r="O13">
        <v>5</v>
      </c>
      <c r="P13">
        <v>3</v>
      </c>
      <c r="Q13">
        <v>3</v>
      </c>
      <c r="R13">
        <v>0</v>
      </c>
      <c r="S13">
        <v>6</v>
      </c>
      <c r="T13">
        <v>7</v>
      </c>
      <c r="U13">
        <v>7</v>
      </c>
      <c r="V13">
        <v>14</v>
      </c>
      <c r="W13">
        <v>13</v>
      </c>
      <c r="X13">
        <v>12</v>
      </c>
      <c r="Y13">
        <v>14</v>
      </c>
      <c r="Z13">
        <v>10</v>
      </c>
      <c r="AA13">
        <v>8</v>
      </c>
      <c r="AB13">
        <v>14</v>
      </c>
      <c r="AC13">
        <v>13</v>
      </c>
      <c r="AD13">
        <v>13</v>
      </c>
      <c r="AE13">
        <v>11.7</v>
      </c>
      <c r="AF13">
        <v>11.7</v>
      </c>
      <c r="AG13">
        <v>11.7</v>
      </c>
      <c r="AH13">
        <v>200.21</v>
      </c>
      <c r="AI13">
        <v>1774</v>
      </c>
      <c r="AJ13">
        <v>0</v>
      </c>
      <c r="AK13">
        <v>118.05</v>
      </c>
      <c r="AL13">
        <v>513420000</v>
      </c>
      <c r="AM13">
        <v>685220</v>
      </c>
      <c r="AN13">
        <v>2895200</v>
      </c>
      <c r="AO13">
        <v>2264500</v>
      </c>
      <c r="AP13">
        <v>1987300</v>
      </c>
      <c r="AQ13">
        <v>1007900</v>
      </c>
      <c r="AR13">
        <v>0</v>
      </c>
      <c r="AS13">
        <v>65331000</v>
      </c>
      <c r="AT13">
        <v>70148000</v>
      </c>
      <c r="AU13">
        <v>64293000</v>
      </c>
      <c r="AV13">
        <v>55719000</v>
      </c>
      <c r="AW13">
        <v>56459000</v>
      </c>
      <c r="AX13">
        <v>47893000</v>
      </c>
      <c r="AY13">
        <v>39427000</v>
      </c>
      <c r="AZ13">
        <v>36394000</v>
      </c>
      <c r="BA13">
        <v>31358000</v>
      </c>
      <c r="BB13">
        <v>12505000</v>
      </c>
      <c r="BC13">
        <v>12570000</v>
      </c>
      <c r="BD13">
        <v>12486000</v>
      </c>
      <c r="BE13">
        <v>23131000</v>
      </c>
      <c r="BF13">
        <v>24212000</v>
      </c>
      <c r="BG13">
        <v>23575000</v>
      </c>
      <c r="BH13">
        <v>19034000</v>
      </c>
      <c r="BI13">
        <v>23025000</v>
      </c>
      <c r="BJ13">
        <v>24101000</v>
      </c>
      <c r="BK13">
        <v>21778000</v>
      </c>
      <c r="BL13">
        <v>22051000</v>
      </c>
      <c r="BM13">
        <v>18787000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9</v>
      </c>
      <c r="BX13">
        <v>8</v>
      </c>
      <c r="BY13">
        <v>10</v>
      </c>
      <c r="BZ13">
        <v>3</v>
      </c>
      <c r="CA13">
        <v>2</v>
      </c>
      <c r="CB13">
        <v>3</v>
      </c>
      <c r="CC13">
        <v>4</v>
      </c>
      <c r="CD13">
        <v>4</v>
      </c>
      <c r="CE13">
        <v>2</v>
      </c>
      <c r="CF13">
        <v>1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1</v>
      </c>
      <c r="CN13">
        <v>0</v>
      </c>
      <c r="CO13">
        <v>47</v>
      </c>
      <c r="CR13" s="8">
        <f>IFERROR(TTEST(BE13:BM13,BN13:BV13,2,2),IF(OR(COUNTIF(BN13:BV13,"&gt;0")&gt;6,COUNTIF(BE13:BM13,"&gt;0")&gt;6),0,9999))</f>
        <v>4.2269884049833981E-16</v>
      </c>
      <c r="CS13" s="8">
        <f>IF(CR13=9999,$DB$1,RANK(CR13,$CR$2:$CR$599,1))</f>
        <v>12</v>
      </c>
      <c r="CT13" s="8">
        <f>$DD$1*CS13/$DB$1</f>
        <v>2.0066889632107022E-4</v>
      </c>
      <c r="CU13" s="8">
        <f>IF(CR13&lt;CT13,CR13,"ns")</f>
        <v>4.2269884049833981E-16</v>
      </c>
      <c r="CV13" s="8">
        <f>LOG((IFERROR((SUM(BE13:BM13)/COUNTIF(BE13:BM13, "&gt;0"))+0.1,0.1))/(IFERROR((SUM(BN13:BV13)/COUNTIF(BN13:BV13, "&gt;0"))+0.1,0.1)),2)</f>
        <v>27.725218845306699</v>
      </c>
      <c r="CW13" s="9">
        <f>COUNTIF(BE13:BM13,"&gt;0")</f>
        <v>9</v>
      </c>
      <c r="CX13" s="10">
        <f>IF(AND(CU13&lt;0.01,CV13&gt;1, CW13&gt;8), 1, "ns")</f>
        <v>1</v>
      </c>
      <c r="CY13" s="10">
        <f>IF(AND(CV13&gt;1, CW13&gt;8), 1, "ns")</f>
        <v>1</v>
      </c>
    </row>
    <row r="14" spans="1:108">
      <c r="A14" t="s">
        <v>3636</v>
      </c>
      <c r="B14" t="s">
        <v>3636</v>
      </c>
      <c r="C14">
        <v>10</v>
      </c>
      <c r="D14">
        <v>10</v>
      </c>
      <c r="E14">
        <v>10</v>
      </c>
      <c r="G14" t="s">
        <v>3637</v>
      </c>
      <c r="H14" t="s">
        <v>3638</v>
      </c>
      <c r="I14">
        <v>1</v>
      </c>
      <c r="J14">
        <v>10</v>
      </c>
      <c r="K14">
        <v>10</v>
      </c>
      <c r="L14">
        <v>10</v>
      </c>
      <c r="M14">
        <v>0</v>
      </c>
      <c r="N14">
        <v>1</v>
      </c>
      <c r="O14">
        <v>0</v>
      </c>
      <c r="P14">
        <v>1</v>
      </c>
      <c r="Q14">
        <v>2</v>
      </c>
      <c r="R14">
        <v>1</v>
      </c>
      <c r="S14">
        <v>2</v>
      </c>
      <c r="T14">
        <v>1</v>
      </c>
      <c r="U14">
        <v>2</v>
      </c>
      <c r="V14">
        <v>8</v>
      </c>
      <c r="W14">
        <v>9</v>
      </c>
      <c r="X14">
        <v>9</v>
      </c>
      <c r="Y14">
        <v>2</v>
      </c>
      <c r="Z14">
        <v>3</v>
      </c>
      <c r="AA14">
        <v>3</v>
      </c>
      <c r="AB14">
        <v>6</v>
      </c>
      <c r="AC14">
        <v>6</v>
      </c>
      <c r="AD14">
        <v>6</v>
      </c>
      <c r="AE14">
        <v>9</v>
      </c>
      <c r="AF14">
        <v>9</v>
      </c>
      <c r="AG14">
        <v>9</v>
      </c>
      <c r="AH14">
        <v>159.53</v>
      </c>
      <c r="AI14">
        <v>1361</v>
      </c>
      <c r="AJ14">
        <v>0</v>
      </c>
      <c r="AK14">
        <v>61.585999999999999</v>
      </c>
      <c r="AL14">
        <v>77372000</v>
      </c>
      <c r="AM14">
        <v>0</v>
      </c>
      <c r="AN14">
        <v>466850</v>
      </c>
      <c r="AO14">
        <v>0</v>
      </c>
      <c r="AP14">
        <v>136790</v>
      </c>
      <c r="AQ14">
        <v>645580</v>
      </c>
      <c r="AR14">
        <v>445310</v>
      </c>
      <c r="AS14">
        <v>1069000</v>
      </c>
      <c r="AT14">
        <v>925580</v>
      </c>
      <c r="AU14">
        <v>1471900</v>
      </c>
      <c r="AV14">
        <v>17598000</v>
      </c>
      <c r="AW14">
        <v>17460000</v>
      </c>
      <c r="AX14">
        <v>18424000</v>
      </c>
      <c r="AY14">
        <v>1812100</v>
      </c>
      <c r="AZ14">
        <v>2586000</v>
      </c>
      <c r="BA14">
        <v>3040000</v>
      </c>
      <c r="BB14">
        <v>3957400</v>
      </c>
      <c r="BC14">
        <v>3562800</v>
      </c>
      <c r="BD14">
        <v>3770600</v>
      </c>
      <c r="BE14">
        <v>4236000</v>
      </c>
      <c r="BF14">
        <v>3441000</v>
      </c>
      <c r="BG14">
        <v>3769100</v>
      </c>
      <c r="BH14">
        <v>3256900</v>
      </c>
      <c r="BI14">
        <v>3426500</v>
      </c>
      <c r="BJ14">
        <v>3199400</v>
      </c>
      <c r="BK14">
        <v>3522800</v>
      </c>
      <c r="BL14">
        <v>3109100</v>
      </c>
      <c r="BM14">
        <v>3125100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6</v>
      </c>
      <c r="BX14">
        <v>5</v>
      </c>
      <c r="BY14">
        <v>8</v>
      </c>
      <c r="BZ14">
        <v>1</v>
      </c>
      <c r="CA14">
        <v>0</v>
      </c>
      <c r="CB14">
        <v>2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22</v>
      </c>
      <c r="CR14" s="8">
        <f>IFERROR(TTEST(BE14:BM14,BN14:BV14,2,2),IF(OR(COUNTIF(BN14:BV14,"&gt;0")&gt;6,COUNTIF(BE14:BM14,"&gt;0")&gt;6),0,9999))</f>
        <v>3.5590948309311816E-15</v>
      </c>
      <c r="CS14" s="8">
        <f>IF(CR14=9999,$DB$1,RANK(CR14,$CR$2:$CR$599,1))</f>
        <v>13</v>
      </c>
      <c r="CT14" s="8">
        <f>$DD$1*CS14/$DB$1</f>
        <v>2.173913043478261E-4</v>
      </c>
      <c r="CU14" s="8">
        <f>IF(CR14&lt;CT14,CR14,"ns")</f>
        <v>3.5590948309311816E-15</v>
      </c>
      <c r="CV14" s="8">
        <f>LOG((IFERROR((SUM(BE14:BM14)/COUNTIF(BE14:BM14, "&gt;0"))+0.1,0.1))/(IFERROR((SUM(BN14:BV14)/COUNTIF(BN14:BV14, "&gt;0"))+0.1,0.1)),2)</f>
        <v>25.041760147859868</v>
      </c>
      <c r="CW14" s="9">
        <f>COUNTIF(BE14:BM14,"&gt;0")</f>
        <v>9</v>
      </c>
      <c r="CX14" s="10">
        <f>IF(AND(CU14&lt;0.01,CV14&gt;1, CW14&gt;8), 1, "ns")</f>
        <v>1</v>
      </c>
      <c r="CY14" s="10">
        <f>IF(AND(CV14&gt;1, CW14&gt;8), 1, "ns")</f>
        <v>1</v>
      </c>
    </row>
    <row r="15" spans="1:108">
      <c r="A15" t="s">
        <v>4267</v>
      </c>
      <c r="B15" t="s">
        <v>4267</v>
      </c>
      <c r="C15">
        <v>8</v>
      </c>
      <c r="D15">
        <v>8</v>
      </c>
      <c r="E15">
        <v>8</v>
      </c>
      <c r="G15" t="s">
        <v>4268</v>
      </c>
      <c r="H15" t="s">
        <v>4269</v>
      </c>
      <c r="I15">
        <v>1</v>
      </c>
      <c r="J15">
        <v>8</v>
      </c>
      <c r="K15">
        <v>8</v>
      </c>
      <c r="L15">
        <v>8</v>
      </c>
      <c r="M15">
        <v>0</v>
      </c>
      <c r="N15">
        <v>0</v>
      </c>
      <c r="O15">
        <v>0</v>
      </c>
      <c r="P15">
        <v>1</v>
      </c>
      <c r="Q15">
        <v>0</v>
      </c>
      <c r="R15">
        <v>0</v>
      </c>
      <c r="S15">
        <v>3</v>
      </c>
      <c r="T15">
        <v>2</v>
      </c>
      <c r="U15">
        <v>3</v>
      </c>
      <c r="V15">
        <v>8</v>
      </c>
      <c r="W15">
        <v>7</v>
      </c>
      <c r="X15">
        <v>7</v>
      </c>
      <c r="Y15">
        <v>5</v>
      </c>
      <c r="Z15">
        <v>5</v>
      </c>
      <c r="AA15">
        <v>4</v>
      </c>
      <c r="AB15">
        <v>6</v>
      </c>
      <c r="AC15">
        <v>5</v>
      </c>
      <c r="AD15">
        <v>5</v>
      </c>
      <c r="AE15">
        <v>12</v>
      </c>
      <c r="AF15">
        <v>12</v>
      </c>
      <c r="AG15">
        <v>12</v>
      </c>
      <c r="AH15">
        <v>65.781999999999996</v>
      </c>
      <c r="AI15">
        <v>559</v>
      </c>
      <c r="AJ15">
        <v>0</v>
      </c>
      <c r="AK15">
        <v>68.102999999999994</v>
      </c>
      <c r="AL15">
        <v>196400000</v>
      </c>
      <c r="AM15">
        <v>0</v>
      </c>
      <c r="AN15">
        <v>0</v>
      </c>
      <c r="AO15">
        <v>0</v>
      </c>
      <c r="AP15">
        <v>120620</v>
      </c>
      <c r="AQ15">
        <v>0</v>
      </c>
      <c r="AR15">
        <v>0</v>
      </c>
      <c r="AS15">
        <v>5174400</v>
      </c>
      <c r="AT15">
        <v>3193200</v>
      </c>
      <c r="AU15">
        <v>5078200</v>
      </c>
      <c r="AV15">
        <v>34971000</v>
      </c>
      <c r="AW15">
        <v>37449000</v>
      </c>
      <c r="AX15">
        <v>39210000</v>
      </c>
      <c r="AY15">
        <v>14674000</v>
      </c>
      <c r="AZ15">
        <v>16860000</v>
      </c>
      <c r="BA15">
        <v>9969500</v>
      </c>
      <c r="BB15">
        <v>8699600</v>
      </c>
      <c r="BC15">
        <v>10014000</v>
      </c>
      <c r="BD15">
        <v>10986000</v>
      </c>
      <c r="BE15">
        <v>12313000</v>
      </c>
      <c r="BF15">
        <v>12043000</v>
      </c>
      <c r="BG15">
        <v>11780000</v>
      </c>
      <c r="BH15">
        <v>11466000</v>
      </c>
      <c r="BI15">
        <v>10496000</v>
      </c>
      <c r="BJ15">
        <v>9481200</v>
      </c>
      <c r="BK15">
        <v>12788000</v>
      </c>
      <c r="BL15">
        <v>13389000</v>
      </c>
      <c r="BM15">
        <v>13364000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5</v>
      </c>
      <c r="BX15">
        <v>4</v>
      </c>
      <c r="BY15">
        <v>4</v>
      </c>
      <c r="BZ15">
        <v>2</v>
      </c>
      <c r="CA15">
        <v>3</v>
      </c>
      <c r="CB15">
        <v>1</v>
      </c>
      <c r="CC15">
        <v>1</v>
      </c>
      <c r="CD15">
        <v>3</v>
      </c>
      <c r="CE15">
        <v>1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1</v>
      </c>
      <c r="CO15">
        <v>25</v>
      </c>
      <c r="CR15" s="8">
        <f>IFERROR(TTEST(BE15:BM15,BN15:BV15,2,2),IF(OR(COUNTIF(BN15:BV15,"&gt;0")&gt;6,COUNTIF(BE15:BM15,"&gt;0")&gt;6),0,9999))</f>
        <v>6.2643227906341837E-15</v>
      </c>
      <c r="CS15" s="8">
        <f>IF(CR15=9999,$DB$1,RANK(CR15,$CR$2:$CR$599,1))</f>
        <v>14</v>
      </c>
      <c r="CT15" s="8">
        <f>$DD$1*CS15/$DB$1</f>
        <v>2.3411371237458197E-4</v>
      </c>
      <c r="CU15" s="8">
        <f>IF(CR15&lt;CT15,CR15,"ns")</f>
        <v>6.2643227906341837E-15</v>
      </c>
      <c r="CV15" s="8">
        <f>LOG((IFERROR((SUM(BE15:BM15)/COUNTIF(BE15:BM15, "&gt;0"))+0.1,0.1))/(IFERROR((SUM(BN15:BV15)/COUNTIF(BN15:BV15, "&gt;0"))+0.1,0.1)),2)</f>
        <v>26.826658424042876</v>
      </c>
      <c r="CW15" s="9">
        <f>COUNTIF(BE15:BM15,"&gt;0")</f>
        <v>9</v>
      </c>
      <c r="CX15" s="10">
        <f>IF(AND(CU15&lt;0.01,CV15&gt;1, CW15&gt;8), 1, "ns")</f>
        <v>1</v>
      </c>
      <c r="CY15" s="10">
        <f>IF(AND(CV15&gt;1, CW15&gt;8), 1, "ns")</f>
        <v>1</v>
      </c>
    </row>
    <row r="16" spans="1:108">
      <c r="A16" t="s">
        <v>2606</v>
      </c>
      <c r="B16" t="s">
        <v>2606</v>
      </c>
      <c r="C16">
        <v>9</v>
      </c>
      <c r="D16">
        <v>9</v>
      </c>
      <c r="E16">
        <v>9</v>
      </c>
      <c r="G16" t="s">
        <v>2607</v>
      </c>
      <c r="H16" t="s">
        <v>2608</v>
      </c>
      <c r="I16">
        <v>1</v>
      </c>
      <c r="J16">
        <v>9</v>
      </c>
      <c r="K16">
        <v>9</v>
      </c>
      <c r="L16">
        <v>9</v>
      </c>
      <c r="M16">
        <v>0</v>
      </c>
      <c r="N16">
        <v>0</v>
      </c>
      <c r="O16">
        <v>0</v>
      </c>
      <c r="P16">
        <v>1</v>
      </c>
      <c r="Q16">
        <v>0</v>
      </c>
      <c r="R16">
        <v>0</v>
      </c>
      <c r="S16">
        <v>1</v>
      </c>
      <c r="T16">
        <v>2</v>
      </c>
      <c r="U16">
        <v>3</v>
      </c>
      <c r="V16">
        <v>8</v>
      </c>
      <c r="W16">
        <v>8</v>
      </c>
      <c r="X16">
        <v>9</v>
      </c>
      <c r="Y16">
        <v>5</v>
      </c>
      <c r="Z16">
        <v>5</v>
      </c>
      <c r="AA16">
        <v>4</v>
      </c>
      <c r="AB16">
        <v>9</v>
      </c>
      <c r="AC16">
        <v>9</v>
      </c>
      <c r="AD16">
        <v>8</v>
      </c>
      <c r="AE16">
        <v>7.5</v>
      </c>
      <c r="AF16">
        <v>7.5</v>
      </c>
      <c r="AG16">
        <v>7.5</v>
      </c>
      <c r="AH16">
        <v>207.57</v>
      </c>
      <c r="AI16">
        <v>1770</v>
      </c>
      <c r="AJ16">
        <v>0</v>
      </c>
      <c r="AK16">
        <v>57.719000000000001</v>
      </c>
      <c r="AL16">
        <v>116080000</v>
      </c>
      <c r="AM16">
        <v>0</v>
      </c>
      <c r="AN16">
        <v>0</v>
      </c>
      <c r="AO16">
        <v>0</v>
      </c>
      <c r="AP16">
        <v>210240</v>
      </c>
      <c r="AQ16">
        <v>0</v>
      </c>
      <c r="AR16">
        <v>0</v>
      </c>
      <c r="AS16">
        <v>439740</v>
      </c>
      <c r="AT16">
        <v>845870</v>
      </c>
      <c r="AU16">
        <v>2157700</v>
      </c>
      <c r="AV16">
        <v>22337000</v>
      </c>
      <c r="AW16">
        <v>23377000</v>
      </c>
      <c r="AX16">
        <v>28713000</v>
      </c>
      <c r="AY16">
        <v>4924800</v>
      </c>
      <c r="AZ16">
        <v>5366500</v>
      </c>
      <c r="BA16">
        <v>6465700</v>
      </c>
      <c r="BB16">
        <v>7048900</v>
      </c>
      <c r="BC16">
        <v>7766200</v>
      </c>
      <c r="BD16">
        <v>6431800</v>
      </c>
      <c r="BE16">
        <v>6272100</v>
      </c>
      <c r="BF16">
        <v>5223900</v>
      </c>
      <c r="BG16">
        <v>5944800</v>
      </c>
      <c r="BH16">
        <v>5132200</v>
      </c>
      <c r="BI16">
        <v>4415300</v>
      </c>
      <c r="BJ16">
        <v>5619900</v>
      </c>
      <c r="BK16">
        <v>5554100</v>
      </c>
      <c r="BL16">
        <v>6234600</v>
      </c>
      <c r="BM16">
        <v>6216200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7</v>
      </c>
      <c r="BX16">
        <v>6</v>
      </c>
      <c r="BY16">
        <v>6</v>
      </c>
      <c r="BZ16">
        <v>0</v>
      </c>
      <c r="CA16">
        <v>2</v>
      </c>
      <c r="CB16">
        <v>1</v>
      </c>
      <c r="CC16">
        <v>1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23</v>
      </c>
      <c r="CR16" s="8">
        <f>IFERROR(TTEST(BE16:BM16,BN16:BV16,2,2),IF(OR(COUNTIF(BN16:BV16,"&gt;0")&gt;6,COUNTIF(BE16:BM16,"&gt;0")&gt;6),0,9999))</f>
        <v>8.7680416918677569E-15</v>
      </c>
      <c r="CS16" s="8">
        <f>IF(CR16=9999,$DB$1,RANK(CR16,$CR$2:$CR$599,1))</f>
        <v>15</v>
      </c>
      <c r="CT16" s="8">
        <f>$DD$1*CS16/$DB$1</f>
        <v>2.5083612040133777E-4</v>
      </c>
      <c r="CU16" s="8">
        <f>IF(CR16&lt;CT16,CR16,"ns")</f>
        <v>8.7680416918677569E-15</v>
      </c>
      <c r="CV16" s="8">
        <f>LOG((IFERROR((SUM(BE16:BM16)/COUNTIF(BE16:BM16, "&gt;0"))+0.1,0.1))/(IFERROR((SUM(BN16:BV16)/COUNTIF(BN16:BV16, "&gt;0"))+0.1,0.1)),2)</f>
        <v>25.745010623941699</v>
      </c>
      <c r="CW16" s="9">
        <f>COUNTIF(BE16:BM16,"&gt;0")</f>
        <v>9</v>
      </c>
      <c r="CX16" s="10">
        <f>IF(AND(CU16&lt;0.01,CV16&gt;1, CW16&gt;8), 1, "ns")</f>
        <v>1</v>
      </c>
      <c r="CY16" s="10">
        <f>IF(AND(CV16&gt;1, CW16&gt;8), 1, "ns")</f>
        <v>1</v>
      </c>
    </row>
    <row r="17" spans="1:103">
      <c r="A17" t="s">
        <v>3339</v>
      </c>
      <c r="B17" t="s">
        <v>3340</v>
      </c>
      <c r="C17" t="s">
        <v>3341</v>
      </c>
      <c r="D17" t="s">
        <v>3341</v>
      </c>
      <c r="E17" t="s">
        <v>3341</v>
      </c>
      <c r="G17" t="s">
        <v>3342</v>
      </c>
      <c r="H17" t="s">
        <v>3343</v>
      </c>
      <c r="I17">
        <v>2</v>
      </c>
      <c r="J17">
        <v>20</v>
      </c>
      <c r="K17">
        <v>20</v>
      </c>
      <c r="L17">
        <v>20</v>
      </c>
      <c r="M17">
        <v>7</v>
      </c>
      <c r="N17">
        <v>6</v>
      </c>
      <c r="O17">
        <v>9</v>
      </c>
      <c r="P17">
        <v>3</v>
      </c>
      <c r="Q17">
        <v>3</v>
      </c>
      <c r="R17">
        <v>5</v>
      </c>
      <c r="S17">
        <v>12</v>
      </c>
      <c r="T17">
        <v>13</v>
      </c>
      <c r="U17">
        <v>11</v>
      </c>
      <c r="V17">
        <v>19</v>
      </c>
      <c r="W17">
        <v>20</v>
      </c>
      <c r="X17">
        <v>20</v>
      </c>
      <c r="Y17">
        <v>14</v>
      </c>
      <c r="Z17">
        <v>15</v>
      </c>
      <c r="AA17">
        <v>13</v>
      </c>
      <c r="AB17">
        <v>17</v>
      </c>
      <c r="AC17">
        <v>17</v>
      </c>
      <c r="AD17">
        <v>15</v>
      </c>
      <c r="AE17">
        <v>30.4</v>
      </c>
      <c r="AF17">
        <v>30.4</v>
      </c>
      <c r="AG17">
        <v>30.4</v>
      </c>
      <c r="AH17">
        <v>108.63</v>
      </c>
      <c r="AI17">
        <v>941</v>
      </c>
      <c r="AJ17">
        <v>0</v>
      </c>
      <c r="AK17">
        <v>323.31</v>
      </c>
      <c r="AL17">
        <v>1184500000</v>
      </c>
      <c r="AM17">
        <v>4012100</v>
      </c>
      <c r="AN17">
        <v>5890100</v>
      </c>
      <c r="AO17">
        <v>6471300</v>
      </c>
      <c r="AP17">
        <v>2580200</v>
      </c>
      <c r="AQ17">
        <v>2274300</v>
      </c>
      <c r="AR17">
        <v>3871100</v>
      </c>
      <c r="AS17">
        <v>84929000</v>
      </c>
      <c r="AT17">
        <v>89844000</v>
      </c>
      <c r="AU17">
        <v>88962000</v>
      </c>
      <c r="AV17">
        <v>144950000</v>
      </c>
      <c r="AW17">
        <v>167830000</v>
      </c>
      <c r="AX17">
        <v>184650000</v>
      </c>
      <c r="AY17">
        <v>58788000</v>
      </c>
      <c r="AZ17">
        <v>90766000</v>
      </c>
      <c r="BA17">
        <v>83054000</v>
      </c>
      <c r="BB17">
        <v>54376000</v>
      </c>
      <c r="BC17">
        <v>63077000</v>
      </c>
      <c r="BD17">
        <v>48170000</v>
      </c>
      <c r="BE17">
        <v>29055000</v>
      </c>
      <c r="BF17">
        <v>29921000</v>
      </c>
      <c r="BG17">
        <v>29085000</v>
      </c>
      <c r="BH17">
        <v>30293000</v>
      </c>
      <c r="BI17">
        <v>33184000</v>
      </c>
      <c r="BJ17">
        <v>32563000</v>
      </c>
      <c r="BK17">
        <v>34784000</v>
      </c>
      <c r="BL17">
        <v>35495000</v>
      </c>
      <c r="BM17">
        <v>37235000</v>
      </c>
      <c r="BN17">
        <v>1620100</v>
      </c>
      <c r="BO17">
        <v>1712500</v>
      </c>
      <c r="BP17">
        <v>1851700</v>
      </c>
      <c r="BQ17">
        <v>1495900</v>
      </c>
      <c r="BR17">
        <v>0</v>
      </c>
      <c r="BS17">
        <v>1242400</v>
      </c>
      <c r="BT17">
        <v>4981500</v>
      </c>
      <c r="BU17">
        <v>3897300</v>
      </c>
      <c r="BV17">
        <v>3057900</v>
      </c>
      <c r="BW17">
        <v>18</v>
      </c>
      <c r="BX17">
        <v>16</v>
      </c>
      <c r="BY17">
        <v>15</v>
      </c>
      <c r="BZ17">
        <v>10</v>
      </c>
      <c r="CA17">
        <v>11</v>
      </c>
      <c r="CB17">
        <v>7</v>
      </c>
      <c r="CC17">
        <v>5</v>
      </c>
      <c r="CD17">
        <v>7</v>
      </c>
      <c r="CE17">
        <v>5</v>
      </c>
      <c r="CF17">
        <v>0</v>
      </c>
      <c r="CG17">
        <v>1</v>
      </c>
      <c r="CH17">
        <v>0</v>
      </c>
      <c r="CI17">
        <v>0</v>
      </c>
      <c r="CJ17">
        <v>0</v>
      </c>
      <c r="CK17">
        <v>0</v>
      </c>
      <c r="CL17">
        <v>9</v>
      </c>
      <c r="CM17">
        <v>7</v>
      </c>
      <c r="CN17">
        <v>4</v>
      </c>
      <c r="CO17">
        <v>115</v>
      </c>
      <c r="CR17" s="8">
        <f>IFERROR(TTEST(BE17:BM17,BN17:BV17,2,2),IF(OR(COUNTIF(BN17:BV17,"&gt;0")&gt;6,COUNTIF(BE17:BM17,"&gt;0")&gt;6),0,9999))</f>
        <v>9.2084358991573531E-15</v>
      </c>
      <c r="CS17" s="8">
        <f>IF(CR17=9999,$DB$1,RANK(CR17,$CR$2:$CR$599,1))</f>
        <v>16</v>
      </c>
      <c r="CT17" s="8">
        <f>$DD$1*CS17/$DB$1</f>
        <v>2.6755852842809364E-4</v>
      </c>
      <c r="CU17" s="8">
        <f>IF(CR17&lt;CT17,CR17,"ns")</f>
        <v>9.2084358991573531E-15</v>
      </c>
      <c r="CV17" s="8">
        <f>LOG((IFERROR((SUM(BE17:BM17)/COUNTIF(BE17:BM17, "&gt;0"))+0.1,0.1))/(IFERROR((SUM(BN17:BV17)/COUNTIF(BN17:BV17, "&gt;0"))+0.1,0.1)),2)</f>
        <v>3.7062531985532168</v>
      </c>
      <c r="CW17" s="9">
        <f>COUNTIF(BE17:BM17,"&gt;0")</f>
        <v>9</v>
      </c>
      <c r="CX17" s="10">
        <f>IF(AND(CU17&lt;0.01,CV17&gt;1, CW17&gt;8), 1, "ns")</f>
        <v>1</v>
      </c>
      <c r="CY17" s="10">
        <f>IF(AND(CV17&gt;1, CW17&gt;8), 1, "ns")</f>
        <v>1</v>
      </c>
    </row>
    <row r="18" spans="1:103">
      <c r="A18" t="s">
        <v>2457</v>
      </c>
      <c r="B18" t="s">
        <v>2457</v>
      </c>
      <c r="C18">
        <v>5</v>
      </c>
      <c r="D18">
        <v>5</v>
      </c>
      <c r="E18">
        <v>5</v>
      </c>
      <c r="G18" t="s">
        <v>2458</v>
      </c>
      <c r="H18" t="s">
        <v>2459</v>
      </c>
      <c r="I18">
        <v>1</v>
      </c>
      <c r="J18">
        <v>5</v>
      </c>
      <c r="K18">
        <v>5</v>
      </c>
      <c r="L18">
        <v>5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1</v>
      </c>
      <c r="T18">
        <v>1</v>
      </c>
      <c r="U18">
        <v>1</v>
      </c>
      <c r="V18">
        <v>4</v>
      </c>
      <c r="W18">
        <v>5</v>
      </c>
      <c r="X18">
        <v>4</v>
      </c>
      <c r="Y18">
        <v>4</v>
      </c>
      <c r="Z18">
        <v>3</v>
      </c>
      <c r="AA18">
        <v>3</v>
      </c>
      <c r="AB18">
        <v>4</v>
      </c>
      <c r="AC18">
        <v>4</v>
      </c>
      <c r="AD18">
        <v>4</v>
      </c>
      <c r="AE18">
        <v>5.5</v>
      </c>
      <c r="AF18">
        <v>5.5</v>
      </c>
      <c r="AG18">
        <v>5.5</v>
      </c>
      <c r="AH18">
        <v>144.68</v>
      </c>
      <c r="AI18">
        <v>1245</v>
      </c>
      <c r="AJ18">
        <v>0</v>
      </c>
      <c r="AK18">
        <v>37.488999999999997</v>
      </c>
      <c r="AL18">
        <v>46886000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288020</v>
      </c>
      <c r="AT18">
        <v>1353600</v>
      </c>
      <c r="AU18">
        <v>808440</v>
      </c>
      <c r="AV18">
        <v>7422900</v>
      </c>
      <c r="AW18">
        <v>8018900</v>
      </c>
      <c r="AX18">
        <v>9815700</v>
      </c>
      <c r="AY18">
        <v>3689300</v>
      </c>
      <c r="AZ18">
        <v>3575500</v>
      </c>
      <c r="BA18">
        <v>4021300</v>
      </c>
      <c r="BB18">
        <v>2577800</v>
      </c>
      <c r="BC18">
        <v>2593200</v>
      </c>
      <c r="BD18">
        <v>2721400</v>
      </c>
      <c r="BE18">
        <v>2488100</v>
      </c>
      <c r="BF18">
        <v>2495000</v>
      </c>
      <c r="BG18">
        <v>2716700</v>
      </c>
      <c r="BH18">
        <v>2998400</v>
      </c>
      <c r="BI18">
        <v>3302700</v>
      </c>
      <c r="BJ18">
        <v>3515400</v>
      </c>
      <c r="BK18">
        <v>2830900</v>
      </c>
      <c r="BL18">
        <v>2928500</v>
      </c>
      <c r="BM18">
        <v>2921700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3</v>
      </c>
      <c r="BX18">
        <v>4</v>
      </c>
      <c r="BY18">
        <v>3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10</v>
      </c>
      <c r="CR18" s="8">
        <f>IFERROR(TTEST(BE18:BM18,BN18:BV18,2,2),IF(OR(COUNTIF(BN18:BV18,"&gt;0")&gt;6,COUNTIF(BE18:BM18,"&gt;0")&gt;6),0,9999))</f>
        <v>1.930808532539016E-14</v>
      </c>
      <c r="CS18" s="8">
        <f>IF(CR18=9999,$DB$1,RANK(CR18,$CR$2:$CR$599,1))</f>
        <v>17</v>
      </c>
      <c r="CT18" s="8">
        <f>$DD$1*CS18/$DB$1</f>
        <v>2.8428093645484952E-4</v>
      </c>
      <c r="CU18" s="8">
        <f>IF(CR18&lt;CT18,CR18,"ns")</f>
        <v>1.930808532539016E-14</v>
      </c>
      <c r="CV18" s="8">
        <f>LOG((IFERROR((SUM(BE18:BM18)/COUNTIF(BE18:BM18, "&gt;0"))+0.1,0.1))/(IFERROR((SUM(BN18:BV18)/COUNTIF(BN18:BV18, "&gt;0"))+0.1,0.1)),2)</f>
        <v>24.794923443668054</v>
      </c>
      <c r="CW18" s="9">
        <f>COUNTIF(BE18:BM18,"&gt;0")</f>
        <v>9</v>
      </c>
      <c r="CX18" s="10">
        <f>IF(AND(CU18&lt;0.01,CV18&gt;1, CW18&gt;8), 1, "ns")</f>
        <v>1</v>
      </c>
      <c r="CY18" s="10">
        <f>IF(AND(CV18&gt;1, CW18&gt;8), 1, "ns")</f>
        <v>1</v>
      </c>
    </row>
    <row r="19" spans="1:103">
      <c r="A19" t="s">
        <v>2960</v>
      </c>
      <c r="B19" t="s">
        <v>2960</v>
      </c>
      <c r="C19">
        <v>4</v>
      </c>
      <c r="D19">
        <v>4</v>
      </c>
      <c r="E19">
        <v>4</v>
      </c>
      <c r="G19" t="s">
        <v>2961</v>
      </c>
      <c r="H19" t="s">
        <v>2962</v>
      </c>
      <c r="I19">
        <v>1</v>
      </c>
      <c r="J19">
        <v>4</v>
      </c>
      <c r="K19">
        <v>4</v>
      </c>
      <c r="L19">
        <v>4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2</v>
      </c>
      <c r="T19">
        <v>2</v>
      </c>
      <c r="U19">
        <v>2</v>
      </c>
      <c r="V19">
        <v>3</v>
      </c>
      <c r="W19">
        <v>4</v>
      </c>
      <c r="X19">
        <v>4</v>
      </c>
      <c r="Y19">
        <v>3</v>
      </c>
      <c r="Z19">
        <v>3</v>
      </c>
      <c r="AA19">
        <v>3</v>
      </c>
      <c r="AB19">
        <v>2</v>
      </c>
      <c r="AC19">
        <v>2</v>
      </c>
      <c r="AD19">
        <v>3</v>
      </c>
      <c r="AE19">
        <v>8.6999999999999993</v>
      </c>
      <c r="AF19">
        <v>8.6999999999999993</v>
      </c>
      <c r="AG19">
        <v>8.6999999999999993</v>
      </c>
      <c r="AH19">
        <v>75.051000000000002</v>
      </c>
      <c r="AI19">
        <v>646</v>
      </c>
      <c r="AJ19">
        <v>0</v>
      </c>
      <c r="AK19">
        <v>25.204999999999998</v>
      </c>
      <c r="AL19">
        <v>37665000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1763100</v>
      </c>
      <c r="AT19">
        <v>873250</v>
      </c>
      <c r="AU19">
        <v>802810</v>
      </c>
      <c r="AV19">
        <v>5801100</v>
      </c>
      <c r="AW19">
        <v>7344400</v>
      </c>
      <c r="AX19">
        <v>7237400</v>
      </c>
      <c r="AY19">
        <v>2763900</v>
      </c>
      <c r="AZ19">
        <v>3016700</v>
      </c>
      <c r="BA19">
        <v>3409400</v>
      </c>
      <c r="BB19">
        <v>1207900</v>
      </c>
      <c r="BC19">
        <v>1361700</v>
      </c>
      <c r="BD19">
        <v>2083500</v>
      </c>
      <c r="BE19">
        <v>3188100</v>
      </c>
      <c r="BF19">
        <v>3010200</v>
      </c>
      <c r="BG19">
        <v>2599100</v>
      </c>
      <c r="BH19">
        <v>3722300</v>
      </c>
      <c r="BI19">
        <v>3453400</v>
      </c>
      <c r="BJ19">
        <v>3791300</v>
      </c>
      <c r="BK19">
        <v>3112100</v>
      </c>
      <c r="BL19">
        <v>3468200</v>
      </c>
      <c r="BM19">
        <v>3684500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3</v>
      </c>
      <c r="BX19">
        <v>3</v>
      </c>
      <c r="BY19">
        <v>4</v>
      </c>
      <c r="BZ19">
        <v>1</v>
      </c>
      <c r="CA19">
        <v>1</v>
      </c>
      <c r="CB19">
        <v>1</v>
      </c>
      <c r="CC19">
        <v>0</v>
      </c>
      <c r="CD19">
        <v>0</v>
      </c>
      <c r="CE19">
        <v>1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14</v>
      </c>
      <c r="CR19" s="8">
        <f>IFERROR(TTEST(BE19:BM19,BN19:BV19,2,2),IF(OR(COUNTIF(BN19:BV19,"&gt;0")&gt;6,COUNTIF(BE19:BM19,"&gt;0")&gt;6),0,9999))</f>
        <v>2.1644517869032571E-14</v>
      </c>
      <c r="CS19" s="8">
        <f>IF(CR19=9999,$DB$1,RANK(CR19,$CR$2:$CR$599,1))</f>
        <v>18</v>
      </c>
      <c r="CT19" s="8">
        <f>$DD$1*CS19/$DB$1</f>
        <v>3.0100334448160534E-4</v>
      </c>
      <c r="CU19" s="8">
        <f>IF(CR19&lt;CT19,CR19,"ns")</f>
        <v>2.1644517869032571E-14</v>
      </c>
      <c r="CV19" s="8">
        <f>LOG((IFERROR((SUM(BE19:BM19)/COUNTIF(BE19:BM19, "&gt;0"))+0.1,0.1))/(IFERROR((SUM(BN19:BV19)/COUNTIF(BN19:BV19, "&gt;0"))+0.1,0.1)),2)</f>
        <v>24.991865841844149</v>
      </c>
      <c r="CW19" s="9">
        <f>COUNTIF(BE19:BM19,"&gt;0")</f>
        <v>9</v>
      </c>
      <c r="CX19" s="10">
        <f>IF(AND(CU19&lt;0.01,CV19&gt;1, CW19&gt;8), 1, "ns")</f>
        <v>1</v>
      </c>
      <c r="CY19" s="10">
        <f>IF(AND(CV19&gt;1, CW19&gt;8), 1, "ns")</f>
        <v>1</v>
      </c>
    </row>
    <row r="20" spans="1:103">
      <c r="A20" t="s">
        <v>2358</v>
      </c>
      <c r="B20" t="s">
        <v>2358</v>
      </c>
      <c r="C20">
        <v>26</v>
      </c>
      <c r="D20">
        <v>26</v>
      </c>
      <c r="E20">
        <v>26</v>
      </c>
      <c r="G20" t="s">
        <v>2359</v>
      </c>
      <c r="H20" t="s">
        <v>2360</v>
      </c>
      <c r="I20">
        <v>1</v>
      </c>
      <c r="J20">
        <v>26</v>
      </c>
      <c r="K20">
        <v>26</v>
      </c>
      <c r="L20">
        <v>26</v>
      </c>
      <c r="M20">
        <v>7</v>
      </c>
      <c r="N20">
        <v>9</v>
      </c>
      <c r="O20">
        <v>9</v>
      </c>
      <c r="P20">
        <v>5</v>
      </c>
      <c r="Q20">
        <v>7</v>
      </c>
      <c r="R20">
        <v>5</v>
      </c>
      <c r="S20">
        <v>9</v>
      </c>
      <c r="T20">
        <v>10</v>
      </c>
      <c r="U20">
        <v>11</v>
      </c>
      <c r="V20">
        <v>24</v>
      </c>
      <c r="W20">
        <v>26</v>
      </c>
      <c r="X20">
        <v>26</v>
      </c>
      <c r="Y20">
        <v>18</v>
      </c>
      <c r="Z20">
        <v>15</v>
      </c>
      <c r="AA20">
        <v>19</v>
      </c>
      <c r="AB20">
        <v>17</v>
      </c>
      <c r="AC20">
        <v>18</v>
      </c>
      <c r="AD20">
        <v>19</v>
      </c>
      <c r="AE20">
        <v>17.3</v>
      </c>
      <c r="AF20">
        <v>17.3</v>
      </c>
      <c r="AG20">
        <v>17.3</v>
      </c>
      <c r="AH20">
        <v>254.99</v>
      </c>
      <c r="AI20">
        <v>2221</v>
      </c>
      <c r="AJ20">
        <v>0</v>
      </c>
      <c r="AK20">
        <v>323.31</v>
      </c>
      <c r="AL20">
        <v>705660000</v>
      </c>
      <c r="AM20">
        <v>2554300</v>
      </c>
      <c r="AN20">
        <v>3761700</v>
      </c>
      <c r="AO20">
        <v>4458700</v>
      </c>
      <c r="AP20">
        <v>3323200</v>
      </c>
      <c r="AQ20">
        <v>5599800</v>
      </c>
      <c r="AR20">
        <v>2656800</v>
      </c>
      <c r="AS20">
        <v>16671000</v>
      </c>
      <c r="AT20">
        <v>18651000</v>
      </c>
      <c r="AU20">
        <v>28953000</v>
      </c>
      <c r="AV20">
        <v>101660000</v>
      </c>
      <c r="AW20">
        <v>115500000</v>
      </c>
      <c r="AX20">
        <v>132790000</v>
      </c>
      <c r="AY20">
        <v>47559000</v>
      </c>
      <c r="AZ20">
        <v>46593000</v>
      </c>
      <c r="BA20">
        <v>62702000</v>
      </c>
      <c r="BB20">
        <v>37799000</v>
      </c>
      <c r="BC20">
        <v>37978000</v>
      </c>
      <c r="BD20">
        <v>36453000</v>
      </c>
      <c r="BE20">
        <v>15280000</v>
      </c>
      <c r="BF20">
        <v>14092000</v>
      </c>
      <c r="BG20">
        <v>14437000</v>
      </c>
      <c r="BH20">
        <v>15841000</v>
      </c>
      <c r="BI20">
        <v>14517000</v>
      </c>
      <c r="BJ20">
        <v>14522000</v>
      </c>
      <c r="BK20">
        <v>18411000</v>
      </c>
      <c r="BL20">
        <v>17591000</v>
      </c>
      <c r="BM20">
        <v>16528000</v>
      </c>
      <c r="BN20">
        <v>1227700</v>
      </c>
      <c r="BO20">
        <v>1113000</v>
      </c>
      <c r="BP20">
        <v>1163300</v>
      </c>
      <c r="BQ20">
        <v>1475300</v>
      </c>
      <c r="BR20">
        <v>1629100</v>
      </c>
      <c r="BS20">
        <v>1150400</v>
      </c>
      <c r="BT20">
        <v>2349300</v>
      </c>
      <c r="BU20">
        <v>0</v>
      </c>
      <c r="BV20">
        <v>2364000</v>
      </c>
      <c r="BW20">
        <v>21</v>
      </c>
      <c r="BX20">
        <v>23</v>
      </c>
      <c r="BY20">
        <v>24</v>
      </c>
      <c r="BZ20">
        <v>9</v>
      </c>
      <c r="CA20">
        <v>6</v>
      </c>
      <c r="CB20">
        <v>10</v>
      </c>
      <c r="CC20">
        <v>7</v>
      </c>
      <c r="CD20">
        <v>6</v>
      </c>
      <c r="CE20">
        <v>4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2</v>
      </c>
      <c r="CM20">
        <v>1</v>
      </c>
      <c r="CN20">
        <v>3</v>
      </c>
      <c r="CO20">
        <v>116</v>
      </c>
      <c r="CR20" s="8">
        <f>IFERROR(TTEST(BE20:BM20,BN20:BV20,2,2),IF(OR(COUNTIF(BN20:BV20,"&gt;0")&gt;6,COUNTIF(BE20:BM20,"&gt;0")&gt;6),0,9999))</f>
        <v>2.3464140380345904E-14</v>
      </c>
      <c r="CS20" s="8">
        <f>IF(CR20=9999,$DB$1,RANK(CR20,$CR$2:$CR$599,1))</f>
        <v>19</v>
      </c>
      <c r="CT20" s="8">
        <f>$DD$1*CS20/$DB$1</f>
        <v>3.1772575250836122E-4</v>
      </c>
      <c r="CU20" s="8">
        <f>IF(CR20&lt;CT20,CR20,"ns")</f>
        <v>2.3464140380345904E-14</v>
      </c>
      <c r="CV20" s="8">
        <f>LOG((IFERROR((SUM(BE20:BM20)/COUNTIF(BE20:BM20, "&gt;0"))+0.1,0.1))/(IFERROR((SUM(BN20:BV20)/COUNTIF(BN20:BV20, "&gt;0"))+0.1,0.1)),2)</f>
        <v>3.3312328154286233</v>
      </c>
      <c r="CW20" s="9">
        <f>COUNTIF(BE20:BM20,"&gt;0")</f>
        <v>9</v>
      </c>
      <c r="CX20" s="10">
        <f>IF(AND(CU20&lt;0.01,CV20&gt;1, CW20&gt;8), 1, "ns")</f>
        <v>1</v>
      </c>
      <c r="CY20" s="10">
        <f>IF(AND(CV20&gt;1, CW20&gt;8), 1, "ns")</f>
        <v>1</v>
      </c>
    </row>
    <row r="21" spans="1:103">
      <c r="A21" t="s">
        <v>2175</v>
      </c>
      <c r="B21" t="s">
        <v>2175</v>
      </c>
      <c r="C21">
        <v>8</v>
      </c>
      <c r="D21">
        <v>8</v>
      </c>
      <c r="E21">
        <v>8</v>
      </c>
      <c r="G21" t="s">
        <v>2176</v>
      </c>
      <c r="H21" t="s">
        <v>2177</v>
      </c>
      <c r="I21">
        <v>1</v>
      </c>
      <c r="J21">
        <v>8</v>
      </c>
      <c r="K21">
        <v>8</v>
      </c>
      <c r="L21">
        <v>8</v>
      </c>
      <c r="M21">
        <v>5</v>
      </c>
      <c r="N21">
        <v>7</v>
      </c>
      <c r="O21">
        <v>8</v>
      </c>
      <c r="P21">
        <v>4</v>
      </c>
      <c r="Q21">
        <v>5</v>
      </c>
      <c r="R21">
        <v>5</v>
      </c>
      <c r="S21">
        <v>4</v>
      </c>
      <c r="T21">
        <v>5</v>
      </c>
      <c r="U21">
        <v>5</v>
      </c>
      <c r="V21">
        <v>6</v>
      </c>
      <c r="W21">
        <v>8</v>
      </c>
      <c r="X21">
        <v>8</v>
      </c>
      <c r="Y21">
        <v>6</v>
      </c>
      <c r="Z21">
        <v>8</v>
      </c>
      <c r="AA21">
        <v>8</v>
      </c>
      <c r="AB21">
        <v>6</v>
      </c>
      <c r="AC21">
        <v>8</v>
      </c>
      <c r="AD21">
        <v>6</v>
      </c>
      <c r="AE21">
        <v>29.5</v>
      </c>
      <c r="AF21">
        <v>29.5</v>
      </c>
      <c r="AG21">
        <v>29.5</v>
      </c>
      <c r="AH21">
        <v>28.062000000000001</v>
      </c>
      <c r="AI21">
        <v>244</v>
      </c>
      <c r="AJ21">
        <v>0</v>
      </c>
      <c r="AK21">
        <v>68.248000000000005</v>
      </c>
      <c r="AL21">
        <v>721030000</v>
      </c>
      <c r="AM21">
        <v>8510000</v>
      </c>
      <c r="AN21">
        <v>13524000</v>
      </c>
      <c r="AO21">
        <v>12299000</v>
      </c>
      <c r="AP21">
        <v>5649400</v>
      </c>
      <c r="AQ21">
        <v>7132200</v>
      </c>
      <c r="AR21">
        <v>2896500</v>
      </c>
      <c r="AS21">
        <v>21159000</v>
      </c>
      <c r="AT21">
        <v>26734000</v>
      </c>
      <c r="AU21">
        <v>20109000</v>
      </c>
      <c r="AV21">
        <v>81371000</v>
      </c>
      <c r="AW21">
        <v>127530000</v>
      </c>
      <c r="AX21">
        <v>136950000</v>
      </c>
      <c r="AY21">
        <v>39068000</v>
      </c>
      <c r="AZ21">
        <v>60200000</v>
      </c>
      <c r="BA21">
        <v>62159000</v>
      </c>
      <c r="BB21">
        <v>33347000</v>
      </c>
      <c r="BC21">
        <v>40846000</v>
      </c>
      <c r="BD21">
        <v>21550000</v>
      </c>
      <c r="BE21">
        <v>41722000</v>
      </c>
      <c r="BF21">
        <v>31155000</v>
      </c>
      <c r="BG21">
        <v>34838000</v>
      </c>
      <c r="BH21">
        <v>40710000</v>
      </c>
      <c r="BI21">
        <v>40043000</v>
      </c>
      <c r="BJ21">
        <v>43328000</v>
      </c>
      <c r="BK21">
        <v>38079000</v>
      </c>
      <c r="BL21">
        <v>36541000</v>
      </c>
      <c r="BM21">
        <v>37560000</v>
      </c>
      <c r="BN21">
        <v>4595900</v>
      </c>
      <c r="BO21">
        <v>6461200</v>
      </c>
      <c r="BP21">
        <v>5440800</v>
      </c>
      <c r="BQ21">
        <v>4751000</v>
      </c>
      <c r="BR21">
        <v>2977200</v>
      </c>
      <c r="BS21">
        <v>1975400</v>
      </c>
      <c r="BT21">
        <v>5793100</v>
      </c>
      <c r="BU21">
        <v>2997700</v>
      </c>
      <c r="BV21">
        <v>5227100</v>
      </c>
      <c r="BW21">
        <v>8</v>
      </c>
      <c r="BX21">
        <v>5</v>
      </c>
      <c r="BY21">
        <v>7</v>
      </c>
      <c r="BZ21">
        <v>0</v>
      </c>
      <c r="CA21">
        <v>4</v>
      </c>
      <c r="CB21">
        <v>5</v>
      </c>
      <c r="CC21">
        <v>3</v>
      </c>
      <c r="CD21">
        <v>2</v>
      </c>
      <c r="CE21">
        <v>0</v>
      </c>
      <c r="CF21">
        <v>0</v>
      </c>
      <c r="CG21">
        <v>1</v>
      </c>
      <c r="CH21">
        <v>2</v>
      </c>
      <c r="CI21">
        <v>0</v>
      </c>
      <c r="CJ21">
        <v>0</v>
      </c>
      <c r="CK21">
        <v>0</v>
      </c>
      <c r="CL21">
        <v>3</v>
      </c>
      <c r="CM21">
        <v>2</v>
      </c>
      <c r="CN21">
        <v>3</v>
      </c>
      <c r="CO21">
        <v>45</v>
      </c>
      <c r="CR21" s="8">
        <f>IFERROR(TTEST(BE21:BM21,BN21:BV21,2,2),IF(OR(COUNTIF(BN21:BV21,"&gt;0")&gt;6,COUNTIF(BE21:BM21,"&gt;0")&gt;6),0,9999))</f>
        <v>2.8574259307042696E-14</v>
      </c>
      <c r="CS21" s="8">
        <f>IF(CR21=9999,$DB$1,RANK(CR21,$CR$2:$CR$599,1))</f>
        <v>20</v>
      </c>
      <c r="CT21" s="8">
        <f>$DD$1*CS21/$DB$1</f>
        <v>3.3444816053511709E-4</v>
      </c>
      <c r="CU21" s="8">
        <f>IF(CR21&lt;CT21,CR21,"ns")</f>
        <v>2.8574259307042696E-14</v>
      </c>
      <c r="CV21" s="8">
        <f>LOG((IFERROR((SUM(BE21:BM21)/COUNTIF(BE21:BM21, "&gt;0"))+0.1,0.1))/(IFERROR((SUM(BN21:BV21)/COUNTIF(BN21:BV21, "&gt;0"))+0.1,0.1)),2)</f>
        <v>3.0963444152238058</v>
      </c>
      <c r="CW21" s="9">
        <f>COUNTIF(BE21:BM21,"&gt;0")</f>
        <v>9</v>
      </c>
      <c r="CX21" s="10">
        <f>IF(AND(CU21&lt;0.01,CV21&gt;1, CW21&gt;8), 1, "ns")</f>
        <v>1</v>
      </c>
      <c r="CY21" s="10">
        <f>IF(AND(CV21&gt;1, CW21&gt;8), 1, "ns")</f>
        <v>1</v>
      </c>
    </row>
    <row r="22" spans="1:103">
      <c r="A22" t="s">
        <v>3678</v>
      </c>
      <c r="B22" t="s">
        <v>3678</v>
      </c>
      <c r="C22">
        <v>28</v>
      </c>
      <c r="D22">
        <v>28</v>
      </c>
      <c r="E22">
        <v>28</v>
      </c>
      <c r="G22" t="s">
        <v>3679</v>
      </c>
      <c r="H22" t="s">
        <v>3680</v>
      </c>
      <c r="I22">
        <v>1</v>
      </c>
      <c r="J22">
        <v>28</v>
      </c>
      <c r="K22">
        <v>28</v>
      </c>
      <c r="L22">
        <v>28</v>
      </c>
      <c r="M22">
        <v>8</v>
      </c>
      <c r="N22">
        <v>7</v>
      </c>
      <c r="O22">
        <v>6</v>
      </c>
      <c r="P22">
        <v>2</v>
      </c>
      <c r="Q22">
        <v>3</v>
      </c>
      <c r="R22">
        <v>2</v>
      </c>
      <c r="S22">
        <v>17</v>
      </c>
      <c r="T22">
        <v>13</v>
      </c>
      <c r="U22">
        <v>12</v>
      </c>
      <c r="V22">
        <v>26</v>
      </c>
      <c r="W22">
        <v>27</v>
      </c>
      <c r="X22">
        <v>27</v>
      </c>
      <c r="Y22">
        <v>16</v>
      </c>
      <c r="Z22">
        <v>16</v>
      </c>
      <c r="AA22">
        <v>16</v>
      </c>
      <c r="AB22">
        <v>21</v>
      </c>
      <c r="AC22">
        <v>21</v>
      </c>
      <c r="AD22">
        <v>20</v>
      </c>
      <c r="AE22">
        <v>15.9</v>
      </c>
      <c r="AF22">
        <v>15.9</v>
      </c>
      <c r="AG22">
        <v>15.9</v>
      </c>
      <c r="AH22">
        <v>264.91000000000003</v>
      </c>
      <c r="AI22">
        <v>2299</v>
      </c>
      <c r="AJ22">
        <v>0</v>
      </c>
      <c r="AK22">
        <v>323.31</v>
      </c>
      <c r="AL22">
        <v>926520000</v>
      </c>
      <c r="AM22">
        <v>4668500</v>
      </c>
      <c r="AN22">
        <v>5188200</v>
      </c>
      <c r="AO22">
        <v>4625200</v>
      </c>
      <c r="AP22">
        <v>850330</v>
      </c>
      <c r="AQ22">
        <v>1518800</v>
      </c>
      <c r="AR22">
        <v>1400100</v>
      </c>
      <c r="AS22">
        <v>35826000</v>
      </c>
      <c r="AT22">
        <v>33947000</v>
      </c>
      <c r="AU22">
        <v>30832000</v>
      </c>
      <c r="AV22">
        <v>161920000</v>
      </c>
      <c r="AW22">
        <v>169160000</v>
      </c>
      <c r="AX22">
        <v>190750000</v>
      </c>
      <c r="AY22">
        <v>55499000</v>
      </c>
      <c r="AZ22">
        <v>55225000</v>
      </c>
      <c r="BA22">
        <v>55275000</v>
      </c>
      <c r="BB22">
        <v>41785000</v>
      </c>
      <c r="BC22">
        <v>39512000</v>
      </c>
      <c r="BD22">
        <v>38542000</v>
      </c>
      <c r="BE22">
        <v>22360000</v>
      </c>
      <c r="BF22">
        <v>21596000</v>
      </c>
      <c r="BG22">
        <v>22187000</v>
      </c>
      <c r="BH22">
        <v>19184000</v>
      </c>
      <c r="BI22">
        <v>16972000</v>
      </c>
      <c r="BJ22">
        <v>16232000</v>
      </c>
      <c r="BK22">
        <v>19034000</v>
      </c>
      <c r="BL22">
        <v>18823000</v>
      </c>
      <c r="BM22">
        <v>20501000</v>
      </c>
      <c r="BN22">
        <v>1044900</v>
      </c>
      <c r="BO22">
        <v>1107100</v>
      </c>
      <c r="BP22">
        <v>1197900</v>
      </c>
      <c r="BQ22">
        <v>0</v>
      </c>
      <c r="BR22">
        <v>957770</v>
      </c>
      <c r="BS22">
        <v>0</v>
      </c>
      <c r="BT22">
        <v>1270700</v>
      </c>
      <c r="BU22">
        <v>1120500</v>
      </c>
      <c r="BV22">
        <v>1397300</v>
      </c>
      <c r="BW22">
        <v>27</v>
      </c>
      <c r="BX22">
        <v>28</v>
      </c>
      <c r="BY22">
        <v>28</v>
      </c>
      <c r="BZ22">
        <v>7</v>
      </c>
      <c r="CA22">
        <v>8</v>
      </c>
      <c r="CB22">
        <v>7</v>
      </c>
      <c r="CC22">
        <v>5</v>
      </c>
      <c r="CD22">
        <v>5</v>
      </c>
      <c r="CE22">
        <v>3</v>
      </c>
      <c r="CF22">
        <v>0</v>
      </c>
      <c r="CG22">
        <v>1</v>
      </c>
      <c r="CH22">
        <v>0</v>
      </c>
      <c r="CI22">
        <v>0</v>
      </c>
      <c r="CJ22">
        <v>0</v>
      </c>
      <c r="CK22">
        <v>0</v>
      </c>
      <c r="CL22">
        <v>5</v>
      </c>
      <c r="CM22">
        <v>5</v>
      </c>
      <c r="CN22">
        <v>5</v>
      </c>
      <c r="CO22">
        <v>134</v>
      </c>
      <c r="CR22" s="8">
        <f>IFERROR(TTEST(BE22:BM22,BN22:BV22,2,2),IF(OR(COUNTIF(BN22:BV22,"&gt;0")&gt;6,COUNTIF(BE22:BM22,"&gt;0")&gt;6),0,9999))</f>
        <v>3.0597879367321216E-14</v>
      </c>
      <c r="CS22" s="8">
        <f>IF(CR22=9999,$DB$1,RANK(CR22,$CR$2:$CR$599,1))</f>
        <v>21</v>
      </c>
      <c r="CT22" s="8">
        <f>$DD$1*CS22/$DB$1</f>
        <v>3.5117056856187292E-4</v>
      </c>
      <c r="CU22" s="8">
        <f>IF(CR22&lt;CT22,CR22,"ns")</f>
        <v>3.0597879367321216E-14</v>
      </c>
      <c r="CV22" s="8">
        <f>LOG((IFERROR((SUM(BE22:BM22)/COUNTIF(BE22:BM22, "&gt;0"))+0.1,0.1))/(IFERROR((SUM(BN22:BV22)/COUNTIF(BN22:BV22, "&gt;0"))+0.1,0.1)),2)</f>
        <v>4.0868907450769827</v>
      </c>
      <c r="CW22" s="9">
        <f>COUNTIF(BE22:BM22,"&gt;0")</f>
        <v>9</v>
      </c>
      <c r="CX22" s="10">
        <f>IF(AND(CU22&lt;0.01,CV22&gt;1, CW22&gt;8), 1, "ns")</f>
        <v>1</v>
      </c>
      <c r="CY22" s="10">
        <f>IF(AND(CV22&gt;1, CW22&gt;8), 1, "ns")</f>
        <v>1</v>
      </c>
    </row>
    <row r="23" spans="1:103">
      <c r="A23" t="s">
        <v>5156</v>
      </c>
      <c r="B23" t="s">
        <v>5156</v>
      </c>
      <c r="C23">
        <v>11</v>
      </c>
      <c r="D23">
        <v>11</v>
      </c>
      <c r="E23">
        <v>11</v>
      </c>
      <c r="G23" t="s">
        <v>5157</v>
      </c>
      <c r="H23" t="s">
        <v>5158</v>
      </c>
      <c r="I23">
        <v>1</v>
      </c>
      <c r="J23">
        <v>11</v>
      </c>
      <c r="K23">
        <v>11</v>
      </c>
      <c r="L23">
        <v>11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2</v>
      </c>
      <c r="T23">
        <v>0</v>
      </c>
      <c r="U23">
        <v>0</v>
      </c>
      <c r="V23">
        <v>10</v>
      </c>
      <c r="W23">
        <v>11</v>
      </c>
      <c r="X23">
        <v>8</v>
      </c>
      <c r="Y23">
        <v>3</v>
      </c>
      <c r="Z23">
        <v>4</v>
      </c>
      <c r="AA23">
        <v>2</v>
      </c>
      <c r="AB23">
        <v>5</v>
      </c>
      <c r="AC23">
        <v>7</v>
      </c>
      <c r="AD23">
        <v>5</v>
      </c>
      <c r="AE23">
        <v>7.9</v>
      </c>
      <c r="AF23">
        <v>7.9</v>
      </c>
      <c r="AG23">
        <v>7.9</v>
      </c>
      <c r="AH23">
        <v>306.8</v>
      </c>
      <c r="AI23">
        <v>2657</v>
      </c>
      <c r="AJ23">
        <v>0</v>
      </c>
      <c r="AK23">
        <v>67.218000000000004</v>
      </c>
      <c r="AL23">
        <v>67252000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745040</v>
      </c>
      <c r="AT23">
        <v>0</v>
      </c>
      <c r="AU23">
        <v>0</v>
      </c>
      <c r="AV23">
        <v>20737000</v>
      </c>
      <c r="AW23">
        <v>19057000</v>
      </c>
      <c r="AX23">
        <v>11840000</v>
      </c>
      <c r="AY23">
        <v>1752600</v>
      </c>
      <c r="AZ23">
        <v>2012200</v>
      </c>
      <c r="BA23">
        <v>1726300</v>
      </c>
      <c r="BB23">
        <v>2511400</v>
      </c>
      <c r="BC23">
        <v>3967100</v>
      </c>
      <c r="BD23">
        <v>2903200</v>
      </c>
      <c r="BE23">
        <v>3403200</v>
      </c>
      <c r="BF23">
        <v>3127900</v>
      </c>
      <c r="BG23">
        <v>3521600</v>
      </c>
      <c r="BH23">
        <v>2663600</v>
      </c>
      <c r="BI23">
        <v>2540300</v>
      </c>
      <c r="BJ23">
        <v>2844800</v>
      </c>
      <c r="BK23">
        <v>3294800</v>
      </c>
      <c r="BL23">
        <v>3413000</v>
      </c>
      <c r="BM23">
        <v>3566900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4</v>
      </c>
      <c r="BX23">
        <v>5</v>
      </c>
      <c r="BY23">
        <v>6</v>
      </c>
      <c r="BZ23">
        <v>0</v>
      </c>
      <c r="CA23">
        <v>1</v>
      </c>
      <c r="CB23">
        <v>1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17</v>
      </c>
      <c r="CR23" s="8">
        <f>IFERROR(TTEST(BE23:BM23,BN23:BV23,2,2),IF(OR(COUNTIF(BN23:BV23,"&gt;0")&gt;6,COUNTIF(BE23:BM23,"&gt;0")&gt;6),0,9999))</f>
        <v>3.4917669697753877E-14</v>
      </c>
      <c r="CS23" s="8">
        <f>IF(CR23=9999,$DB$1,RANK(CR23,$CR$2:$CR$599,1))</f>
        <v>22</v>
      </c>
      <c r="CT23" s="8">
        <f>$DD$1*CS23/$DB$1</f>
        <v>3.6789297658862874E-4</v>
      </c>
      <c r="CU23" s="8">
        <f>IF(CR23&lt;CT23,CR23,"ns")</f>
        <v>3.4917669697753877E-14</v>
      </c>
      <c r="CV23" s="8">
        <f>LOG((IFERROR((SUM(BE23:BM23)/COUNTIF(BE23:BM23, "&gt;0"))+0.1,0.1))/(IFERROR((SUM(BN23:BV23)/COUNTIF(BN23:BV23, "&gt;0"))+0.1,0.1)),2)</f>
        <v>24.910176122999715</v>
      </c>
      <c r="CW23" s="9">
        <f>COUNTIF(BE23:BM23,"&gt;0")</f>
        <v>9</v>
      </c>
      <c r="CX23" s="10">
        <f>IF(AND(CU23&lt;0.01,CV23&gt;1, CW23&gt;8), 1, "ns")</f>
        <v>1</v>
      </c>
      <c r="CY23" s="10">
        <f>IF(AND(CV23&gt;1, CW23&gt;8), 1, "ns")</f>
        <v>1</v>
      </c>
    </row>
    <row r="24" spans="1:103">
      <c r="A24" t="s">
        <v>4396</v>
      </c>
      <c r="B24" t="s">
        <v>4396</v>
      </c>
      <c r="C24">
        <v>20</v>
      </c>
      <c r="D24">
        <v>20</v>
      </c>
      <c r="E24">
        <v>20</v>
      </c>
      <c r="G24" t="s">
        <v>4397</v>
      </c>
      <c r="H24" t="s">
        <v>4398</v>
      </c>
      <c r="I24">
        <v>1</v>
      </c>
      <c r="J24">
        <v>20</v>
      </c>
      <c r="K24">
        <v>20</v>
      </c>
      <c r="L24">
        <v>20</v>
      </c>
      <c r="M24">
        <v>3</v>
      </c>
      <c r="N24">
        <v>5</v>
      </c>
      <c r="O24">
        <v>5</v>
      </c>
      <c r="P24">
        <v>3</v>
      </c>
      <c r="Q24">
        <v>5</v>
      </c>
      <c r="R24">
        <v>4</v>
      </c>
      <c r="S24">
        <v>16</v>
      </c>
      <c r="T24">
        <v>16</v>
      </c>
      <c r="U24">
        <v>17</v>
      </c>
      <c r="V24">
        <v>17</v>
      </c>
      <c r="W24">
        <v>18</v>
      </c>
      <c r="X24">
        <v>18</v>
      </c>
      <c r="Y24">
        <v>16</v>
      </c>
      <c r="Z24">
        <v>15</v>
      </c>
      <c r="AA24">
        <v>14</v>
      </c>
      <c r="AB24">
        <v>14</v>
      </c>
      <c r="AC24">
        <v>15</v>
      </c>
      <c r="AD24">
        <v>14</v>
      </c>
      <c r="AE24">
        <v>17.5</v>
      </c>
      <c r="AF24">
        <v>17.5</v>
      </c>
      <c r="AG24">
        <v>17.5</v>
      </c>
      <c r="AH24">
        <v>173.92</v>
      </c>
      <c r="AI24">
        <v>1483</v>
      </c>
      <c r="AJ24">
        <v>0</v>
      </c>
      <c r="AK24">
        <v>296.29000000000002</v>
      </c>
      <c r="AL24">
        <v>678570000</v>
      </c>
      <c r="AM24">
        <v>3257700</v>
      </c>
      <c r="AN24">
        <v>4888700</v>
      </c>
      <c r="AO24">
        <v>4157500</v>
      </c>
      <c r="AP24">
        <v>3485700</v>
      </c>
      <c r="AQ24">
        <v>3893800</v>
      </c>
      <c r="AR24">
        <v>3066700</v>
      </c>
      <c r="AS24">
        <v>60679000</v>
      </c>
      <c r="AT24">
        <v>71582000</v>
      </c>
      <c r="AU24">
        <v>85574000</v>
      </c>
      <c r="AV24">
        <v>69003000</v>
      </c>
      <c r="AW24">
        <v>75362000</v>
      </c>
      <c r="AX24">
        <v>92378000</v>
      </c>
      <c r="AY24">
        <v>31527000</v>
      </c>
      <c r="AZ24">
        <v>32136000</v>
      </c>
      <c r="BA24">
        <v>36119000</v>
      </c>
      <c r="BB24">
        <v>35987000</v>
      </c>
      <c r="BC24">
        <v>25316000</v>
      </c>
      <c r="BD24">
        <v>40158000</v>
      </c>
      <c r="BE24">
        <v>19844000</v>
      </c>
      <c r="BF24">
        <v>19184000</v>
      </c>
      <c r="BG24">
        <v>17558000</v>
      </c>
      <c r="BH24">
        <v>21134000</v>
      </c>
      <c r="BI24">
        <v>22772000</v>
      </c>
      <c r="BJ24">
        <v>20180000</v>
      </c>
      <c r="BK24">
        <v>22388000</v>
      </c>
      <c r="BL24">
        <v>21874000</v>
      </c>
      <c r="BM24">
        <v>21623000</v>
      </c>
      <c r="BN24">
        <v>1430600</v>
      </c>
      <c r="BO24">
        <v>1728000</v>
      </c>
      <c r="BP24">
        <v>1738000</v>
      </c>
      <c r="BQ24">
        <v>2063200</v>
      </c>
      <c r="BR24">
        <v>2062000</v>
      </c>
      <c r="BS24">
        <v>1773800</v>
      </c>
      <c r="BT24">
        <v>5041200</v>
      </c>
      <c r="BU24">
        <v>4809400</v>
      </c>
      <c r="BV24">
        <v>5030300</v>
      </c>
      <c r="BW24">
        <v>13</v>
      </c>
      <c r="BX24">
        <v>13</v>
      </c>
      <c r="BY24">
        <v>12</v>
      </c>
      <c r="BZ24">
        <v>8</v>
      </c>
      <c r="CA24">
        <v>8</v>
      </c>
      <c r="CB24">
        <v>6</v>
      </c>
      <c r="CC24">
        <v>5</v>
      </c>
      <c r="CD24">
        <v>3</v>
      </c>
      <c r="CE24">
        <v>5</v>
      </c>
      <c r="CF24">
        <v>1</v>
      </c>
      <c r="CG24">
        <v>0</v>
      </c>
      <c r="CH24">
        <v>1</v>
      </c>
      <c r="CI24">
        <v>0</v>
      </c>
      <c r="CJ24">
        <v>1</v>
      </c>
      <c r="CK24">
        <v>1</v>
      </c>
      <c r="CL24">
        <v>11</v>
      </c>
      <c r="CM24">
        <v>12</v>
      </c>
      <c r="CN24">
        <v>11</v>
      </c>
      <c r="CO24">
        <v>111</v>
      </c>
      <c r="CR24" s="8">
        <f>IFERROR(TTEST(BE24:BM24,BN24:BV24,2,2),IF(OR(COUNTIF(BN24:BV24,"&gt;0")&gt;6,COUNTIF(BE24:BM24,"&gt;0")&gt;6),0,9999))</f>
        <v>1.0107011601794042E-13</v>
      </c>
      <c r="CS24" s="8">
        <f>IF(CR24=9999,$DB$1,RANK(CR24,$CR$2:$CR$599,1))</f>
        <v>23</v>
      </c>
      <c r="CT24" s="8">
        <f>$DD$1*CS24/$DB$1</f>
        <v>3.8461538461538462E-4</v>
      </c>
      <c r="CU24" s="8">
        <f>IF(CR24&lt;CT24,CR24,"ns")</f>
        <v>1.0107011601794042E-13</v>
      </c>
      <c r="CV24" s="8">
        <f>LOG((IFERROR((SUM(BE24:BM24)/COUNTIF(BE24:BM24, "&gt;0"))+0.1,0.1))/(IFERROR((SUM(BN24:BV24)/COUNTIF(BN24:BV24, "&gt;0"))+0.1,0.1)),2)</f>
        <v>2.8610959852536375</v>
      </c>
      <c r="CW24" s="9">
        <f>COUNTIF(BE24:BM24,"&gt;0")</f>
        <v>9</v>
      </c>
      <c r="CX24" s="10">
        <f>IF(AND(CU24&lt;0.01,CV24&gt;1, CW24&gt;8), 1, "ns")</f>
        <v>1</v>
      </c>
      <c r="CY24" s="10">
        <f>IF(AND(CV24&gt;1, CW24&gt;8), 1, "ns")</f>
        <v>1</v>
      </c>
    </row>
    <row r="25" spans="1:103">
      <c r="A25" t="s">
        <v>2183</v>
      </c>
      <c r="B25" t="s">
        <v>2183</v>
      </c>
      <c r="C25">
        <v>11</v>
      </c>
      <c r="D25">
        <v>11</v>
      </c>
      <c r="E25">
        <v>11</v>
      </c>
      <c r="G25" t="s">
        <v>2184</v>
      </c>
      <c r="H25" t="s">
        <v>2185</v>
      </c>
      <c r="I25">
        <v>1</v>
      </c>
      <c r="J25">
        <v>11</v>
      </c>
      <c r="K25">
        <v>11</v>
      </c>
      <c r="L25">
        <v>11</v>
      </c>
      <c r="M25">
        <v>3</v>
      </c>
      <c r="N25">
        <v>3</v>
      </c>
      <c r="O25">
        <v>4</v>
      </c>
      <c r="P25">
        <v>2</v>
      </c>
      <c r="Q25">
        <v>1</v>
      </c>
      <c r="R25">
        <v>1</v>
      </c>
      <c r="S25">
        <v>9</v>
      </c>
      <c r="T25">
        <v>10</v>
      </c>
      <c r="U25">
        <v>10</v>
      </c>
      <c r="V25">
        <v>11</v>
      </c>
      <c r="W25">
        <v>11</v>
      </c>
      <c r="X25">
        <v>11</v>
      </c>
      <c r="Y25">
        <v>8</v>
      </c>
      <c r="Z25">
        <v>8</v>
      </c>
      <c r="AA25">
        <v>8</v>
      </c>
      <c r="AB25">
        <v>9</v>
      </c>
      <c r="AC25">
        <v>6</v>
      </c>
      <c r="AD25">
        <v>7</v>
      </c>
      <c r="AE25">
        <v>54.7</v>
      </c>
      <c r="AF25">
        <v>54.7</v>
      </c>
      <c r="AG25">
        <v>54.7</v>
      </c>
      <c r="AH25">
        <v>24.875</v>
      </c>
      <c r="AI25">
        <v>214</v>
      </c>
      <c r="AJ25">
        <v>0</v>
      </c>
      <c r="AK25">
        <v>110.82</v>
      </c>
      <c r="AL25">
        <v>833600000</v>
      </c>
      <c r="AM25">
        <v>2082900</v>
      </c>
      <c r="AN25">
        <v>3916900</v>
      </c>
      <c r="AO25">
        <v>4841900</v>
      </c>
      <c r="AP25">
        <v>1634900</v>
      </c>
      <c r="AQ25">
        <v>1023700</v>
      </c>
      <c r="AR25">
        <v>88278</v>
      </c>
      <c r="AS25">
        <v>68970000</v>
      </c>
      <c r="AT25">
        <v>82350000</v>
      </c>
      <c r="AU25">
        <v>90678000</v>
      </c>
      <c r="AV25">
        <v>101470000</v>
      </c>
      <c r="AW25">
        <v>107490000</v>
      </c>
      <c r="AX25">
        <v>119650000</v>
      </c>
      <c r="AY25">
        <v>45286000</v>
      </c>
      <c r="AZ25">
        <v>52922000</v>
      </c>
      <c r="BA25">
        <v>59580000</v>
      </c>
      <c r="BB25">
        <v>35597000</v>
      </c>
      <c r="BC25">
        <v>24301000</v>
      </c>
      <c r="BD25">
        <v>31714000</v>
      </c>
      <c r="BE25">
        <v>25704000</v>
      </c>
      <c r="BF25">
        <v>26969000</v>
      </c>
      <c r="BG25">
        <v>27302000</v>
      </c>
      <c r="BH25">
        <v>29082000</v>
      </c>
      <c r="BI25">
        <v>30912000</v>
      </c>
      <c r="BJ25">
        <v>33335000</v>
      </c>
      <c r="BK25">
        <v>28434000</v>
      </c>
      <c r="BL25">
        <v>26520000</v>
      </c>
      <c r="BM25">
        <v>33310000</v>
      </c>
      <c r="BN25">
        <v>815690</v>
      </c>
      <c r="BO25">
        <v>1283800</v>
      </c>
      <c r="BP25">
        <v>1332800</v>
      </c>
      <c r="BQ25">
        <v>0</v>
      </c>
      <c r="BR25">
        <v>0</v>
      </c>
      <c r="BS25">
        <v>0</v>
      </c>
      <c r="BT25">
        <v>5018800</v>
      </c>
      <c r="BU25">
        <v>4186900</v>
      </c>
      <c r="BV25">
        <v>4578600</v>
      </c>
      <c r="BW25">
        <v>10</v>
      </c>
      <c r="BX25">
        <v>8</v>
      </c>
      <c r="BY25">
        <v>7</v>
      </c>
      <c r="BZ25">
        <v>4</v>
      </c>
      <c r="CA25">
        <v>3</v>
      </c>
      <c r="CB25">
        <v>4</v>
      </c>
      <c r="CC25">
        <v>4</v>
      </c>
      <c r="CD25">
        <v>2</v>
      </c>
      <c r="CE25">
        <v>3</v>
      </c>
      <c r="CF25">
        <v>1</v>
      </c>
      <c r="CG25">
        <v>0</v>
      </c>
      <c r="CH25">
        <v>1</v>
      </c>
      <c r="CI25">
        <v>0</v>
      </c>
      <c r="CJ25">
        <v>0</v>
      </c>
      <c r="CK25">
        <v>0</v>
      </c>
      <c r="CL25">
        <v>6</v>
      </c>
      <c r="CM25">
        <v>6</v>
      </c>
      <c r="CN25">
        <v>5</v>
      </c>
      <c r="CO25">
        <v>64</v>
      </c>
      <c r="CR25" s="8">
        <f>IFERROR(TTEST(BE25:BM25,BN25:BV25,2,2),IF(OR(COUNTIF(BN25:BV25,"&gt;0")&gt;6,COUNTIF(BE25:BM25,"&gt;0")&gt;6),0,9999))</f>
        <v>1.0851106796331411E-13</v>
      </c>
      <c r="CS25" s="8">
        <f>IF(CR25=9999,$DB$1,RANK(CR25,$CR$2:$CR$599,1))</f>
        <v>24</v>
      </c>
      <c r="CT25" s="8">
        <f>$DD$1*CS25/$DB$1</f>
        <v>4.0133779264214044E-4</v>
      </c>
      <c r="CU25" s="8">
        <f>IF(CR25&lt;CT25,CR25,"ns")</f>
        <v>1.0851106796331411E-13</v>
      </c>
      <c r="CV25" s="8">
        <f>LOG((IFERROR((SUM(BE25:BM25)/COUNTIF(BE25:BM25, "&gt;0"))+0.1,0.1))/(IFERROR((SUM(BN25:BV25)/COUNTIF(BN25:BV25, "&gt;0"))+0.1,0.1)),2)</f>
        <v>3.3403521784733554</v>
      </c>
      <c r="CW25" s="9">
        <f>COUNTIF(BE25:BM25,"&gt;0")</f>
        <v>9</v>
      </c>
      <c r="CX25" s="10">
        <f>IF(AND(CU25&lt;0.01,CV25&gt;1, CW25&gt;8), 1, "ns")</f>
        <v>1</v>
      </c>
      <c r="CY25" s="10">
        <f>IF(AND(CV25&gt;1, CW25&gt;8), 1, "ns")</f>
        <v>1</v>
      </c>
    </row>
    <row r="26" spans="1:103">
      <c r="A26" t="s">
        <v>4560</v>
      </c>
      <c r="B26" t="s">
        <v>4560</v>
      </c>
      <c r="C26">
        <v>2</v>
      </c>
      <c r="D26">
        <v>2</v>
      </c>
      <c r="E26">
        <v>2</v>
      </c>
      <c r="G26" t="s">
        <v>4561</v>
      </c>
      <c r="H26" t="s">
        <v>4562</v>
      </c>
      <c r="I26">
        <v>1</v>
      </c>
      <c r="J26">
        <v>2</v>
      </c>
      <c r="K26">
        <v>2</v>
      </c>
      <c r="L26">
        <v>2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1</v>
      </c>
      <c r="T26">
        <v>1</v>
      </c>
      <c r="U26">
        <v>1</v>
      </c>
      <c r="V26">
        <v>2</v>
      </c>
      <c r="W26">
        <v>2</v>
      </c>
      <c r="X26">
        <v>2</v>
      </c>
      <c r="Y26">
        <v>2</v>
      </c>
      <c r="Z26">
        <v>2</v>
      </c>
      <c r="AA26">
        <v>2</v>
      </c>
      <c r="AB26">
        <v>2</v>
      </c>
      <c r="AC26">
        <v>2</v>
      </c>
      <c r="AD26">
        <v>2</v>
      </c>
      <c r="AE26">
        <v>21.5</v>
      </c>
      <c r="AF26">
        <v>21.5</v>
      </c>
      <c r="AG26">
        <v>21.5</v>
      </c>
      <c r="AH26">
        <v>15.558999999999999</v>
      </c>
      <c r="AI26">
        <v>130</v>
      </c>
      <c r="AJ26">
        <v>0</v>
      </c>
      <c r="AK26">
        <v>12.109</v>
      </c>
      <c r="AL26">
        <v>21201000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542660</v>
      </c>
      <c r="AT26">
        <v>543650</v>
      </c>
      <c r="AU26">
        <v>545480</v>
      </c>
      <c r="AV26">
        <v>3262900</v>
      </c>
      <c r="AW26">
        <v>3086000</v>
      </c>
      <c r="AX26">
        <v>3417500</v>
      </c>
      <c r="AY26">
        <v>1495700</v>
      </c>
      <c r="AZ26">
        <v>1869900</v>
      </c>
      <c r="BA26">
        <v>1631300</v>
      </c>
      <c r="BB26">
        <v>1785600</v>
      </c>
      <c r="BC26">
        <v>1763500</v>
      </c>
      <c r="BD26">
        <v>1256900</v>
      </c>
      <c r="BE26">
        <v>2849000</v>
      </c>
      <c r="BF26">
        <v>2329800</v>
      </c>
      <c r="BG26">
        <v>2731400</v>
      </c>
      <c r="BH26">
        <v>2944600</v>
      </c>
      <c r="BI26">
        <v>3131400</v>
      </c>
      <c r="BJ26">
        <v>2698700</v>
      </c>
      <c r="BK26">
        <v>3541400</v>
      </c>
      <c r="BL26">
        <v>3453000</v>
      </c>
      <c r="BM26">
        <v>2758000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2</v>
      </c>
      <c r="BY26">
        <v>1</v>
      </c>
      <c r="BZ26">
        <v>0</v>
      </c>
      <c r="CA26">
        <v>0</v>
      </c>
      <c r="CB26">
        <v>1</v>
      </c>
      <c r="CC26">
        <v>1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5</v>
      </c>
      <c r="CR26" s="8">
        <f>IFERROR(TTEST(BE26:BM26,BN26:BV26,2,2),IF(OR(COUNTIF(BN26:BV26,"&gt;0")&gt;6,COUNTIF(BE26:BM26,"&gt;0")&gt;6),0,9999))</f>
        <v>1.1164597256203389E-13</v>
      </c>
      <c r="CS26" s="8">
        <f>IF(CR26=9999,$DB$1,RANK(CR26,$CR$2:$CR$599,1))</f>
        <v>25</v>
      </c>
      <c r="CT26" s="8">
        <f>$DD$1*CS26/$DB$1</f>
        <v>4.1806020066889631E-4</v>
      </c>
      <c r="CU26" s="8">
        <f>IF(CR26&lt;CT26,CR26,"ns")</f>
        <v>1.1164597256203389E-13</v>
      </c>
      <c r="CV26" s="8">
        <f>LOG((IFERROR((SUM(BE26:BM26)/COUNTIF(BE26:BM26, "&gt;0"))+0.1,0.1))/(IFERROR((SUM(BN26:BV26)/COUNTIF(BN26:BV26, "&gt;0"))+0.1,0.1)),2)</f>
        <v>24.80807465095625</v>
      </c>
      <c r="CW26" s="9">
        <f>COUNTIF(BE26:BM26,"&gt;0")</f>
        <v>9</v>
      </c>
      <c r="CX26" s="10">
        <f>IF(AND(CU26&lt;0.01,CV26&gt;1, CW26&gt;8), 1, "ns")</f>
        <v>1</v>
      </c>
      <c r="CY26" s="10">
        <f>IF(AND(CV26&gt;1, CW26&gt;8), 1, "ns")</f>
        <v>1</v>
      </c>
    </row>
    <row r="27" spans="1:103">
      <c r="A27" t="s">
        <v>5273</v>
      </c>
      <c r="B27" t="s">
        <v>5273</v>
      </c>
      <c r="C27">
        <v>17</v>
      </c>
      <c r="D27">
        <v>17</v>
      </c>
      <c r="E27">
        <v>17</v>
      </c>
      <c r="G27" t="s">
        <v>5274</v>
      </c>
      <c r="H27" t="s">
        <v>5275</v>
      </c>
      <c r="I27">
        <v>1</v>
      </c>
      <c r="J27">
        <v>17</v>
      </c>
      <c r="K27">
        <v>17</v>
      </c>
      <c r="L27">
        <v>17</v>
      </c>
      <c r="M27">
        <v>1</v>
      </c>
      <c r="N27">
        <v>1</v>
      </c>
      <c r="O27">
        <v>2</v>
      </c>
      <c r="P27">
        <v>1</v>
      </c>
      <c r="Q27">
        <v>0</v>
      </c>
      <c r="R27">
        <v>0</v>
      </c>
      <c r="S27">
        <v>3</v>
      </c>
      <c r="T27">
        <v>2</v>
      </c>
      <c r="U27">
        <v>2</v>
      </c>
      <c r="V27">
        <v>15</v>
      </c>
      <c r="W27">
        <v>17</v>
      </c>
      <c r="X27">
        <v>17</v>
      </c>
      <c r="Y27">
        <v>11</v>
      </c>
      <c r="Z27">
        <v>10</v>
      </c>
      <c r="AA27">
        <v>10</v>
      </c>
      <c r="AB27">
        <v>11</v>
      </c>
      <c r="AC27">
        <v>12</v>
      </c>
      <c r="AD27">
        <v>10</v>
      </c>
      <c r="AE27">
        <v>5.5</v>
      </c>
      <c r="AF27">
        <v>5.5</v>
      </c>
      <c r="AG27">
        <v>5.5</v>
      </c>
      <c r="AH27">
        <v>519.82000000000005</v>
      </c>
      <c r="AI27">
        <v>4466</v>
      </c>
      <c r="AJ27">
        <v>0</v>
      </c>
      <c r="AK27">
        <v>224.97</v>
      </c>
      <c r="AL27">
        <v>267110000</v>
      </c>
      <c r="AM27">
        <v>142560</v>
      </c>
      <c r="AN27">
        <v>242130</v>
      </c>
      <c r="AO27">
        <v>408460</v>
      </c>
      <c r="AP27">
        <v>63122</v>
      </c>
      <c r="AQ27">
        <v>0</v>
      </c>
      <c r="AR27">
        <v>0</v>
      </c>
      <c r="AS27">
        <v>2004800</v>
      </c>
      <c r="AT27">
        <v>1828900</v>
      </c>
      <c r="AU27">
        <v>1828700</v>
      </c>
      <c r="AV27">
        <v>53232000</v>
      </c>
      <c r="AW27">
        <v>63708000</v>
      </c>
      <c r="AX27">
        <v>64288000</v>
      </c>
      <c r="AY27">
        <v>13754000</v>
      </c>
      <c r="AZ27">
        <v>10860000</v>
      </c>
      <c r="BA27">
        <v>16757000</v>
      </c>
      <c r="BB27">
        <v>14178000</v>
      </c>
      <c r="BC27">
        <v>12632000</v>
      </c>
      <c r="BD27">
        <v>11187000</v>
      </c>
      <c r="BE27">
        <v>9922600</v>
      </c>
      <c r="BF27">
        <v>11490000</v>
      </c>
      <c r="BG27">
        <v>10738000</v>
      </c>
      <c r="BH27">
        <v>8293700</v>
      </c>
      <c r="BI27">
        <v>8487800</v>
      </c>
      <c r="BJ27">
        <v>7188700</v>
      </c>
      <c r="BK27">
        <v>9394300</v>
      </c>
      <c r="BL27">
        <v>9330700</v>
      </c>
      <c r="BM27">
        <v>9253300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11</v>
      </c>
      <c r="BX27">
        <v>15</v>
      </c>
      <c r="BY27">
        <v>15</v>
      </c>
      <c r="BZ27">
        <v>1</v>
      </c>
      <c r="CA27">
        <v>2</v>
      </c>
      <c r="CB27">
        <v>2</v>
      </c>
      <c r="CC27">
        <v>0</v>
      </c>
      <c r="CD27">
        <v>4</v>
      </c>
      <c r="CE27">
        <v>2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52</v>
      </c>
      <c r="CR27" s="8">
        <f>IFERROR(TTEST(BE27:BM27,BN27:BV27,2,2),IF(OR(COUNTIF(BN27:BV27,"&gt;0")&gt;6,COUNTIF(BE27:BM27,"&gt;0")&gt;6),0,9999))</f>
        <v>2.749916543908244E-13</v>
      </c>
      <c r="CS27" s="8">
        <f>IF(CR27=9999,$DB$1,RANK(CR27,$CR$2:$CR$599,1))</f>
        <v>26</v>
      </c>
      <c r="CT27" s="8">
        <f>$DD$1*CS27/$DB$1</f>
        <v>4.3478260869565219E-4</v>
      </c>
      <c r="CU27" s="8">
        <f>IF(CR27&lt;CT27,CR27,"ns")</f>
        <v>2.749916543908244E-13</v>
      </c>
      <c r="CV27" s="8">
        <f>LOG((IFERROR((SUM(BE27:BM27)/COUNTIF(BE27:BM27, "&gt;0"))+0.1,0.1))/(IFERROR((SUM(BN27:BV27)/COUNTIF(BN27:BV27, "&gt;0"))+0.1,0.1)),2)</f>
        <v>26.477590134426599</v>
      </c>
      <c r="CW27" s="9">
        <f>COUNTIF(BE27:BM27,"&gt;0")</f>
        <v>9</v>
      </c>
      <c r="CX27" s="10">
        <f>IF(AND(CU27&lt;0.01,CV27&gt;1, CW27&gt;8), 1, "ns")</f>
        <v>1</v>
      </c>
      <c r="CY27" s="10">
        <f>IF(AND(CV27&gt;1, CW27&gt;8), 1, "ns")</f>
        <v>1</v>
      </c>
    </row>
    <row r="28" spans="1:103">
      <c r="A28" t="s">
        <v>499</v>
      </c>
      <c r="B28" t="s">
        <v>499</v>
      </c>
      <c r="C28">
        <v>9</v>
      </c>
      <c r="D28">
        <v>9</v>
      </c>
      <c r="E28">
        <v>9</v>
      </c>
      <c r="H28" t="s">
        <v>500</v>
      </c>
      <c r="I28">
        <v>1</v>
      </c>
      <c r="J28">
        <v>9</v>
      </c>
      <c r="K28">
        <v>9</v>
      </c>
      <c r="L28">
        <v>9</v>
      </c>
      <c r="M28">
        <v>1</v>
      </c>
      <c r="N28">
        <v>1</v>
      </c>
      <c r="O28">
        <v>1</v>
      </c>
      <c r="P28">
        <v>1</v>
      </c>
      <c r="Q28">
        <v>1</v>
      </c>
      <c r="R28">
        <v>0</v>
      </c>
      <c r="S28">
        <v>3</v>
      </c>
      <c r="T28">
        <v>3</v>
      </c>
      <c r="U28">
        <v>2</v>
      </c>
      <c r="V28">
        <v>8</v>
      </c>
      <c r="W28">
        <v>9</v>
      </c>
      <c r="X28">
        <v>7</v>
      </c>
      <c r="Y28">
        <v>7</v>
      </c>
      <c r="Z28">
        <v>6</v>
      </c>
      <c r="AA28">
        <v>6</v>
      </c>
      <c r="AB28">
        <v>6</v>
      </c>
      <c r="AC28">
        <v>5</v>
      </c>
      <c r="AD28">
        <v>5</v>
      </c>
      <c r="AE28">
        <v>5.7</v>
      </c>
      <c r="AF28">
        <v>5.7</v>
      </c>
      <c r="AG28">
        <v>5.7</v>
      </c>
      <c r="AH28">
        <v>252.62</v>
      </c>
      <c r="AI28">
        <v>2115</v>
      </c>
      <c r="AJ28">
        <v>0</v>
      </c>
      <c r="AK28">
        <v>58.451999999999998</v>
      </c>
      <c r="AL28">
        <v>72376000</v>
      </c>
      <c r="AM28">
        <v>1723900</v>
      </c>
      <c r="AN28">
        <v>925300</v>
      </c>
      <c r="AO28">
        <v>55986</v>
      </c>
      <c r="AP28">
        <v>1007400</v>
      </c>
      <c r="AQ28">
        <v>171140</v>
      </c>
      <c r="AR28">
        <v>0</v>
      </c>
      <c r="AS28">
        <v>3993900</v>
      </c>
      <c r="AT28">
        <v>3633100</v>
      </c>
      <c r="AU28">
        <v>567050</v>
      </c>
      <c r="AV28">
        <v>11848000</v>
      </c>
      <c r="AW28">
        <v>12525000</v>
      </c>
      <c r="AX28">
        <v>10840000</v>
      </c>
      <c r="AY28">
        <v>5621600</v>
      </c>
      <c r="AZ28">
        <v>4794900</v>
      </c>
      <c r="BA28">
        <v>4652000</v>
      </c>
      <c r="BB28">
        <v>4402300</v>
      </c>
      <c r="BC28">
        <v>2680500</v>
      </c>
      <c r="BD28">
        <v>2933700</v>
      </c>
      <c r="BE28">
        <v>3770000</v>
      </c>
      <c r="BF28">
        <v>3555500</v>
      </c>
      <c r="BG28">
        <v>3145700</v>
      </c>
      <c r="BH28">
        <v>3731700</v>
      </c>
      <c r="BI28">
        <v>4107900</v>
      </c>
      <c r="BJ28">
        <v>3454500</v>
      </c>
      <c r="BK28">
        <v>4687300</v>
      </c>
      <c r="BL28">
        <v>4666100</v>
      </c>
      <c r="BM28">
        <v>4381200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5</v>
      </c>
      <c r="BX28">
        <v>6</v>
      </c>
      <c r="BY28">
        <v>5</v>
      </c>
      <c r="BZ28">
        <v>0</v>
      </c>
      <c r="CA28">
        <v>1</v>
      </c>
      <c r="CB28">
        <v>0</v>
      </c>
      <c r="CC28">
        <v>0</v>
      </c>
      <c r="CD28">
        <v>1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1</v>
      </c>
      <c r="CN28">
        <v>0</v>
      </c>
      <c r="CO28">
        <v>19</v>
      </c>
      <c r="CR28" s="8">
        <f>IFERROR(TTEST(BE28:BM28,BN28:BV28,2,2),IF(OR(COUNTIF(BN28:BV28,"&gt;0")&gt;6,COUNTIF(BE28:BM28,"&gt;0")&gt;6),0,9999))</f>
        <v>2.8566102782725154E-13</v>
      </c>
      <c r="CS28" s="8">
        <f>IF(CR28=9999,$DB$1,RANK(CR28,$CR$2:$CR$599,1))</f>
        <v>27</v>
      </c>
      <c r="CT28" s="8">
        <f>$DD$1*CS28/$DB$1</f>
        <v>4.5150501672240807E-4</v>
      </c>
      <c r="CU28" s="8">
        <f>IF(CR28&lt;CT28,CR28,"ns")</f>
        <v>2.8566102782725154E-13</v>
      </c>
      <c r="CV28" s="8">
        <f>LOG((IFERROR((SUM(BE28:BM28)/COUNTIF(BE28:BM28, "&gt;0"))+0.1,0.1))/(IFERROR((SUM(BN28:BV28)/COUNTIF(BN28:BV28, "&gt;0"))+0.1,0.1)),2)</f>
        <v>25.233314754913962</v>
      </c>
      <c r="CW28" s="9">
        <f>COUNTIF(BE28:BM28,"&gt;0")</f>
        <v>9</v>
      </c>
      <c r="CX28" s="10">
        <f>IF(AND(CU28&lt;0.01,CV28&gt;1, CW28&gt;8), 1, "ns")</f>
        <v>1</v>
      </c>
      <c r="CY28" s="10">
        <f>IF(AND(CV28&gt;1, CW28&gt;8), 1, "ns")</f>
        <v>1</v>
      </c>
    </row>
    <row r="29" spans="1:103">
      <c r="A29" t="s">
        <v>3038</v>
      </c>
      <c r="B29" t="s">
        <v>3038</v>
      </c>
      <c r="C29">
        <v>26</v>
      </c>
      <c r="D29">
        <v>26</v>
      </c>
      <c r="E29">
        <v>26</v>
      </c>
      <c r="F29" t="s">
        <v>3039</v>
      </c>
      <c r="G29" t="s">
        <v>3040</v>
      </c>
      <c r="H29" t="s">
        <v>3041</v>
      </c>
      <c r="I29">
        <v>1</v>
      </c>
      <c r="J29">
        <v>26</v>
      </c>
      <c r="K29">
        <v>26</v>
      </c>
      <c r="L29">
        <v>26</v>
      </c>
      <c r="M29">
        <v>5</v>
      </c>
      <c r="N29">
        <v>5</v>
      </c>
      <c r="O29">
        <v>3</v>
      </c>
      <c r="P29">
        <v>8</v>
      </c>
      <c r="Q29">
        <v>5</v>
      </c>
      <c r="R29">
        <v>6</v>
      </c>
      <c r="S29">
        <v>19</v>
      </c>
      <c r="T29">
        <v>20</v>
      </c>
      <c r="U29">
        <v>20</v>
      </c>
      <c r="V29">
        <v>23</v>
      </c>
      <c r="W29">
        <v>24</v>
      </c>
      <c r="X29">
        <v>24</v>
      </c>
      <c r="Y29">
        <v>19</v>
      </c>
      <c r="Z29">
        <v>19</v>
      </c>
      <c r="AA29">
        <v>19</v>
      </c>
      <c r="AB29">
        <v>21</v>
      </c>
      <c r="AC29">
        <v>22</v>
      </c>
      <c r="AD29">
        <v>21</v>
      </c>
      <c r="AE29">
        <v>36.5</v>
      </c>
      <c r="AF29">
        <v>36.5</v>
      </c>
      <c r="AG29">
        <v>36.5</v>
      </c>
      <c r="AH29">
        <v>97.228999999999999</v>
      </c>
      <c r="AI29">
        <v>875</v>
      </c>
      <c r="AJ29">
        <v>0</v>
      </c>
      <c r="AK29">
        <v>323.31</v>
      </c>
      <c r="AL29">
        <v>2150900000</v>
      </c>
      <c r="AM29">
        <v>3305200</v>
      </c>
      <c r="AN29">
        <v>2777400</v>
      </c>
      <c r="AO29">
        <v>2427500</v>
      </c>
      <c r="AP29">
        <v>5406900</v>
      </c>
      <c r="AQ29">
        <v>4311100</v>
      </c>
      <c r="AR29">
        <v>5154400</v>
      </c>
      <c r="AS29">
        <v>99934000</v>
      </c>
      <c r="AT29">
        <v>123460000</v>
      </c>
      <c r="AU29">
        <v>135820000</v>
      </c>
      <c r="AV29">
        <v>309010000</v>
      </c>
      <c r="AW29">
        <v>347790000</v>
      </c>
      <c r="AX29">
        <v>392260000</v>
      </c>
      <c r="AY29">
        <v>121020000</v>
      </c>
      <c r="AZ29">
        <v>124690000</v>
      </c>
      <c r="BA29">
        <v>138650000</v>
      </c>
      <c r="BB29">
        <v>114670000</v>
      </c>
      <c r="BC29">
        <v>107710000</v>
      </c>
      <c r="BD29">
        <v>112530000</v>
      </c>
      <c r="BE29">
        <v>52802000</v>
      </c>
      <c r="BF29">
        <v>53670000</v>
      </c>
      <c r="BG29">
        <v>54012000</v>
      </c>
      <c r="BH29">
        <v>48681000</v>
      </c>
      <c r="BI29">
        <v>46539000</v>
      </c>
      <c r="BJ29">
        <v>45651000</v>
      </c>
      <c r="BK29">
        <v>60633000</v>
      </c>
      <c r="BL29">
        <v>60568000</v>
      </c>
      <c r="BM29">
        <v>64775000</v>
      </c>
      <c r="BN29">
        <v>831600</v>
      </c>
      <c r="BO29">
        <v>904570</v>
      </c>
      <c r="BP29">
        <v>575320</v>
      </c>
      <c r="BQ29">
        <v>918180</v>
      </c>
      <c r="BR29">
        <v>0</v>
      </c>
      <c r="BS29">
        <v>1319500</v>
      </c>
      <c r="BT29">
        <v>5577200</v>
      </c>
      <c r="BU29">
        <v>6042000</v>
      </c>
      <c r="BV29">
        <v>6387100</v>
      </c>
      <c r="BW29">
        <v>21</v>
      </c>
      <c r="BX29">
        <v>20</v>
      </c>
      <c r="BY29">
        <v>21</v>
      </c>
      <c r="BZ29">
        <v>12</v>
      </c>
      <c r="CA29">
        <v>8</v>
      </c>
      <c r="CB29">
        <v>9</v>
      </c>
      <c r="CC29">
        <v>7</v>
      </c>
      <c r="CD29">
        <v>9</v>
      </c>
      <c r="CE29">
        <v>4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7</v>
      </c>
      <c r="CM29">
        <v>9</v>
      </c>
      <c r="CN29">
        <v>12</v>
      </c>
      <c r="CO29">
        <v>139</v>
      </c>
      <c r="CR29" s="8">
        <f>IFERROR(TTEST(BE29:BM29,BN29:BV29,2,2),IF(OR(COUNTIF(BN29:BV29,"&gt;0")&gt;6,COUNTIF(BE29:BM29,"&gt;0")&gt;6),0,9999))</f>
        <v>3.0800826599966427E-13</v>
      </c>
      <c r="CS29" s="8">
        <f>IF(CR29=9999,$DB$1,RANK(CR29,$CR$2:$CR$599,1))</f>
        <v>28</v>
      </c>
      <c r="CT29" s="8">
        <f>$DD$1*CS29/$DB$1</f>
        <v>4.6822742474916394E-4</v>
      </c>
      <c r="CU29" s="8">
        <f>IF(CR29&lt;CT29,CR29,"ns")</f>
        <v>3.0800826599966427E-13</v>
      </c>
      <c r="CV29" s="8">
        <f>LOG((IFERROR((SUM(BE29:BM29)/COUNTIF(BE29:BM29, "&gt;0"))+0.1,0.1))/(IFERROR((SUM(BN29:BV29)/COUNTIF(BN29:BV29, "&gt;0"))+0.1,0.1)),2)</f>
        <v>4.2634276942575742</v>
      </c>
      <c r="CW29" s="9">
        <f>COUNTIF(BE29:BM29,"&gt;0")</f>
        <v>9</v>
      </c>
      <c r="CX29" s="10">
        <f>IF(AND(CU29&lt;0.01,CV29&gt;1, CW29&gt;8), 1, "ns")</f>
        <v>1</v>
      </c>
      <c r="CY29" s="10">
        <f>IF(AND(CV29&gt;1, CW29&gt;8), 1, "ns")</f>
        <v>1</v>
      </c>
    </row>
    <row r="30" spans="1:103">
      <c r="A30" t="s">
        <v>1767</v>
      </c>
      <c r="B30" t="s">
        <v>1767</v>
      </c>
      <c r="C30">
        <v>7</v>
      </c>
      <c r="D30">
        <v>7</v>
      </c>
      <c r="E30">
        <v>7</v>
      </c>
      <c r="G30" t="s">
        <v>1768</v>
      </c>
      <c r="H30" t="s">
        <v>1769</v>
      </c>
      <c r="I30">
        <v>1</v>
      </c>
      <c r="J30">
        <v>7</v>
      </c>
      <c r="K30">
        <v>7</v>
      </c>
      <c r="L30">
        <v>7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1</v>
      </c>
      <c r="T30">
        <v>1</v>
      </c>
      <c r="U30">
        <v>1</v>
      </c>
      <c r="V30">
        <v>7</v>
      </c>
      <c r="W30">
        <v>7</v>
      </c>
      <c r="X30">
        <v>6</v>
      </c>
      <c r="Y30">
        <v>4</v>
      </c>
      <c r="Z30">
        <v>4</v>
      </c>
      <c r="AA30">
        <v>4</v>
      </c>
      <c r="AB30">
        <v>5</v>
      </c>
      <c r="AC30">
        <v>3</v>
      </c>
      <c r="AD30">
        <v>3</v>
      </c>
      <c r="AE30">
        <v>7.5</v>
      </c>
      <c r="AF30">
        <v>7.5</v>
      </c>
      <c r="AG30">
        <v>7.5</v>
      </c>
      <c r="AH30">
        <v>134.74</v>
      </c>
      <c r="AI30">
        <v>1162</v>
      </c>
      <c r="AJ30">
        <v>0</v>
      </c>
      <c r="AK30">
        <v>45.793999999999997</v>
      </c>
      <c r="AL30">
        <v>146060000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2176100</v>
      </c>
      <c r="AT30">
        <v>2503300</v>
      </c>
      <c r="AU30">
        <v>2839000</v>
      </c>
      <c r="AV30">
        <v>22259000</v>
      </c>
      <c r="AW30">
        <v>37215000</v>
      </c>
      <c r="AX30">
        <v>34929000</v>
      </c>
      <c r="AY30">
        <v>6804700</v>
      </c>
      <c r="AZ30">
        <v>7240400</v>
      </c>
      <c r="BA30">
        <v>7804700</v>
      </c>
      <c r="BB30">
        <v>5553000</v>
      </c>
      <c r="BC30">
        <v>4763900</v>
      </c>
      <c r="BD30">
        <v>11972000</v>
      </c>
      <c r="BE30">
        <v>11340000</v>
      </c>
      <c r="BF30">
        <v>9141700</v>
      </c>
      <c r="BG30">
        <v>11464000</v>
      </c>
      <c r="BH30">
        <v>9291800</v>
      </c>
      <c r="BI30">
        <v>8760900</v>
      </c>
      <c r="BJ30">
        <v>8185200</v>
      </c>
      <c r="BK30">
        <v>10791000</v>
      </c>
      <c r="BL30">
        <v>11994000</v>
      </c>
      <c r="BM30">
        <v>11671000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7</v>
      </c>
      <c r="BX30">
        <v>4</v>
      </c>
      <c r="BY30">
        <v>4</v>
      </c>
      <c r="BZ30">
        <v>0</v>
      </c>
      <c r="CA30">
        <v>1</v>
      </c>
      <c r="CB30">
        <v>2</v>
      </c>
      <c r="CC30">
        <v>2</v>
      </c>
      <c r="CD30">
        <v>1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1</v>
      </c>
      <c r="CM30">
        <v>0</v>
      </c>
      <c r="CN30">
        <v>0</v>
      </c>
      <c r="CO30">
        <v>22</v>
      </c>
      <c r="CR30" s="8">
        <f>IFERROR(TTEST(BE30:BM30,BN30:BV30,2,2),IF(OR(COUNTIF(BN30:BV30,"&gt;0")&gt;6,COUNTIF(BE30:BM30,"&gt;0")&gt;6),0,9999))</f>
        <v>3.3136381766446968E-13</v>
      </c>
      <c r="CS30" s="8">
        <f>IF(CR30=9999,$DB$1,RANK(CR30,$CR$2:$CR$599,1))</f>
        <v>29</v>
      </c>
      <c r="CT30" s="8">
        <f>$DD$1*CS30/$DB$1</f>
        <v>4.8494983277591971E-4</v>
      </c>
      <c r="CU30" s="8">
        <f>IF(CR30&lt;CT30,CR30,"ns")</f>
        <v>3.3136381766446968E-13</v>
      </c>
      <c r="CV30" s="8">
        <f>LOG((IFERROR((SUM(BE30:BM30)/COUNTIF(BE30:BM30, "&gt;0"))+0.1,0.1))/(IFERROR((SUM(BN30:BV30)/COUNTIF(BN30:BV30, "&gt;0"))+0.1,0.1)),2)</f>
        <v>26.617128795732967</v>
      </c>
      <c r="CW30" s="9">
        <f>COUNTIF(BE30:BM30,"&gt;0")</f>
        <v>9</v>
      </c>
      <c r="CX30" s="10">
        <f>IF(AND(CU30&lt;0.01,CV30&gt;1, CW30&gt;8), 1, "ns")</f>
        <v>1</v>
      </c>
      <c r="CY30" s="10">
        <f>IF(AND(CV30&gt;1, CW30&gt;8), 1, "ns")</f>
        <v>1</v>
      </c>
    </row>
    <row r="31" spans="1:103">
      <c r="A31" t="s">
        <v>5297</v>
      </c>
      <c r="B31" t="s">
        <v>5297</v>
      </c>
      <c r="C31">
        <v>35</v>
      </c>
      <c r="D31">
        <v>35</v>
      </c>
      <c r="E31">
        <v>35</v>
      </c>
      <c r="G31" t="s">
        <v>5298</v>
      </c>
      <c r="H31" t="s">
        <v>5299</v>
      </c>
      <c r="I31">
        <v>1</v>
      </c>
      <c r="J31">
        <v>35</v>
      </c>
      <c r="K31">
        <v>35</v>
      </c>
      <c r="L31">
        <v>35</v>
      </c>
      <c r="M31">
        <v>5</v>
      </c>
      <c r="N31">
        <v>3</v>
      </c>
      <c r="O31">
        <v>2</v>
      </c>
      <c r="P31">
        <v>3</v>
      </c>
      <c r="Q31">
        <v>3</v>
      </c>
      <c r="R31">
        <v>2</v>
      </c>
      <c r="S31">
        <v>14</v>
      </c>
      <c r="T31">
        <v>12</v>
      </c>
      <c r="U31">
        <v>11</v>
      </c>
      <c r="V31">
        <v>35</v>
      </c>
      <c r="W31">
        <v>34</v>
      </c>
      <c r="X31">
        <v>32</v>
      </c>
      <c r="Y31">
        <v>24</v>
      </c>
      <c r="Z31">
        <v>26</v>
      </c>
      <c r="AA31">
        <v>24</v>
      </c>
      <c r="AB31">
        <v>29</v>
      </c>
      <c r="AC31">
        <v>26</v>
      </c>
      <c r="AD31">
        <v>30</v>
      </c>
      <c r="AE31">
        <v>20.9</v>
      </c>
      <c r="AF31">
        <v>20.9</v>
      </c>
      <c r="AG31">
        <v>20.9</v>
      </c>
      <c r="AH31">
        <v>264.92</v>
      </c>
      <c r="AI31">
        <v>2280</v>
      </c>
      <c r="AJ31">
        <v>0</v>
      </c>
      <c r="AK31">
        <v>323.31</v>
      </c>
      <c r="AL31">
        <v>908170000</v>
      </c>
      <c r="AM31">
        <v>4095700</v>
      </c>
      <c r="AN31">
        <v>1889200</v>
      </c>
      <c r="AO31">
        <v>1209400</v>
      </c>
      <c r="AP31">
        <v>7071000</v>
      </c>
      <c r="AQ31">
        <v>922520</v>
      </c>
      <c r="AR31">
        <v>888150</v>
      </c>
      <c r="AS31">
        <v>10849000</v>
      </c>
      <c r="AT31">
        <v>12045000</v>
      </c>
      <c r="AU31">
        <v>12865000</v>
      </c>
      <c r="AV31">
        <v>155410000</v>
      </c>
      <c r="AW31">
        <v>159660000</v>
      </c>
      <c r="AX31">
        <v>182740000</v>
      </c>
      <c r="AY31">
        <v>52003000</v>
      </c>
      <c r="AZ31">
        <v>59592000</v>
      </c>
      <c r="BA31">
        <v>64015000</v>
      </c>
      <c r="BB31">
        <v>62475000</v>
      </c>
      <c r="BC31">
        <v>55783000</v>
      </c>
      <c r="BD31">
        <v>64650000</v>
      </c>
      <c r="BE31">
        <v>14079000</v>
      </c>
      <c r="BF31">
        <v>13350000</v>
      </c>
      <c r="BG31">
        <v>14206000</v>
      </c>
      <c r="BH31">
        <v>13727000</v>
      </c>
      <c r="BI31">
        <v>14279000</v>
      </c>
      <c r="BJ31">
        <v>14453000</v>
      </c>
      <c r="BK31">
        <v>18418000</v>
      </c>
      <c r="BL31">
        <v>17303000</v>
      </c>
      <c r="BM31">
        <v>19230000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27</v>
      </c>
      <c r="BX31">
        <v>23</v>
      </c>
      <c r="BY31">
        <v>25</v>
      </c>
      <c r="BZ31">
        <v>10</v>
      </c>
      <c r="CA31">
        <v>8</v>
      </c>
      <c r="CB31">
        <v>11</v>
      </c>
      <c r="CC31">
        <v>8</v>
      </c>
      <c r="CD31">
        <v>9</v>
      </c>
      <c r="CE31">
        <v>6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1</v>
      </c>
      <c r="CN31">
        <v>1</v>
      </c>
      <c r="CO31">
        <v>129</v>
      </c>
      <c r="CR31" s="8">
        <f>IFERROR(TTEST(BE31:BM31,BN31:BV31,2,2),IF(OR(COUNTIF(BN31:BV31,"&gt;0")&gt;6,COUNTIF(BE31:BM31,"&gt;0")&gt;6),0,9999))</f>
        <v>5.2022751145675205E-13</v>
      </c>
      <c r="CS31" s="8">
        <f>IF(CR31=9999,$DB$1,RANK(CR31,$CR$2:$CR$599,1))</f>
        <v>30</v>
      </c>
      <c r="CT31" s="8">
        <f>$DD$1*CS31/$DB$1</f>
        <v>5.0167224080267553E-4</v>
      </c>
      <c r="CU31" s="8">
        <f>IF(CR31&lt;CT31,CR31,"ns")</f>
        <v>5.2022751145675205E-13</v>
      </c>
      <c r="CV31" s="8">
        <f>LOG((IFERROR((SUM(BE31:BM31)/COUNTIF(BE31:BM31, "&gt;0"))+0.1,0.1))/(IFERROR((SUM(BN31:BV31)/COUNTIF(BN31:BV31, "&gt;0"))+0.1,0.1)),2)</f>
        <v>27.202979728789664</v>
      </c>
      <c r="CW31" s="9">
        <f>COUNTIF(BE31:BM31,"&gt;0")</f>
        <v>9</v>
      </c>
      <c r="CX31" s="10">
        <f>IF(AND(CU31&lt;0.01,CV31&gt;1, CW31&gt;8), 1, "ns")</f>
        <v>1</v>
      </c>
      <c r="CY31" s="10">
        <f>IF(AND(CV31&gt;1, CW31&gt;8), 1, "ns")</f>
        <v>1</v>
      </c>
    </row>
    <row r="32" spans="1:103">
      <c r="A32" t="s">
        <v>5148</v>
      </c>
      <c r="B32" t="s">
        <v>5148</v>
      </c>
      <c r="C32">
        <v>13</v>
      </c>
      <c r="D32">
        <v>13</v>
      </c>
      <c r="E32">
        <v>13</v>
      </c>
      <c r="G32" t="s">
        <v>5149</v>
      </c>
      <c r="H32" t="s">
        <v>5150</v>
      </c>
      <c r="I32">
        <v>1</v>
      </c>
      <c r="J32">
        <v>13</v>
      </c>
      <c r="K32">
        <v>13</v>
      </c>
      <c r="L32">
        <v>13</v>
      </c>
      <c r="M32">
        <v>3</v>
      </c>
      <c r="N32">
        <v>3</v>
      </c>
      <c r="O32">
        <v>1</v>
      </c>
      <c r="P32">
        <v>6</v>
      </c>
      <c r="Q32">
        <v>5</v>
      </c>
      <c r="R32">
        <v>4</v>
      </c>
      <c r="S32">
        <v>11</v>
      </c>
      <c r="T32">
        <v>11</v>
      </c>
      <c r="U32">
        <v>12</v>
      </c>
      <c r="V32">
        <v>12</v>
      </c>
      <c r="W32">
        <v>11</v>
      </c>
      <c r="X32">
        <v>11</v>
      </c>
      <c r="Y32">
        <v>11</v>
      </c>
      <c r="Z32">
        <v>12</v>
      </c>
      <c r="AA32">
        <v>12</v>
      </c>
      <c r="AB32">
        <v>12</v>
      </c>
      <c r="AC32">
        <v>11</v>
      </c>
      <c r="AD32">
        <v>11</v>
      </c>
      <c r="AE32">
        <v>47.9</v>
      </c>
      <c r="AF32">
        <v>47.9</v>
      </c>
      <c r="AG32">
        <v>47.9</v>
      </c>
      <c r="AH32">
        <v>30.466000000000001</v>
      </c>
      <c r="AI32">
        <v>265</v>
      </c>
      <c r="AJ32">
        <v>0</v>
      </c>
      <c r="AK32">
        <v>323.31</v>
      </c>
      <c r="AL32">
        <v>4896900000</v>
      </c>
      <c r="AM32">
        <v>1737300</v>
      </c>
      <c r="AN32">
        <v>1154700</v>
      </c>
      <c r="AO32">
        <v>687050</v>
      </c>
      <c r="AP32">
        <v>12725000</v>
      </c>
      <c r="AQ32">
        <v>9248300</v>
      </c>
      <c r="AR32">
        <v>3326300</v>
      </c>
      <c r="AS32">
        <v>286810000</v>
      </c>
      <c r="AT32">
        <v>300110000</v>
      </c>
      <c r="AU32">
        <v>343990000</v>
      </c>
      <c r="AV32">
        <v>517790000</v>
      </c>
      <c r="AW32">
        <v>651930000</v>
      </c>
      <c r="AX32">
        <v>856430000</v>
      </c>
      <c r="AY32">
        <v>363640000</v>
      </c>
      <c r="AZ32">
        <v>401540000</v>
      </c>
      <c r="BA32">
        <v>437810000</v>
      </c>
      <c r="BB32">
        <v>221310000</v>
      </c>
      <c r="BC32">
        <v>215060000</v>
      </c>
      <c r="BD32">
        <v>271600000</v>
      </c>
      <c r="BE32">
        <v>190600000</v>
      </c>
      <c r="BF32">
        <v>198130000</v>
      </c>
      <c r="BG32">
        <v>185170000</v>
      </c>
      <c r="BH32">
        <v>262740000</v>
      </c>
      <c r="BI32">
        <v>246910000</v>
      </c>
      <c r="BJ32">
        <v>252210000</v>
      </c>
      <c r="BK32">
        <v>201290000</v>
      </c>
      <c r="BL32">
        <v>210670000</v>
      </c>
      <c r="BM32">
        <v>206840000</v>
      </c>
      <c r="BN32">
        <v>127980</v>
      </c>
      <c r="BO32">
        <v>126630</v>
      </c>
      <c r="BP32">
        <v>0</v>
      </c>
      <c r="BQ32">
        <v>1151300</v>
      </c>
      <c r="BR32">
        <v>1181600</v>
      </c>
      <c r="BS32">
        <v>174190</v>
      </c>
      <c r="BT32">
        <v>20056000</v>
      </c>
      <c r="BU32">
        <v>18286000</v>
      </c>
      <c r="BV32">
        <v>19629000</v>
      </c>
      <c r="BW32">
        <v>8</v>
      </c>
      <c r="BX32">
        <v>9</v>
      </c>
      <c r="BY32">
        <v>12</v>
      </c>
      <c r="BZ32">
        <v>11</v>
      </c>
      <c r="CA32">
        <v>8</v>
      </c>
      <c r="CB32">
        <v>12</v>
      </c>
      <c r="CC32">
        <v>7</v>
      </c>
      <c r="CD32">
        <v>3</v>
      </c>
      <c r="CE32">
        <v>3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10</v>
      </c>
      <c r="CM32">
        <v>10</v>
      </c>
      <c r="CN32">
        <v>13</v>
      </c>
      <c r="CO32">
        <v>106</v>
      </c>
      <c r="CR32" s="8">
        <f>IFERROR(TTEST(BE32:BM32,BN32:BV32,2,2),IF(OR(COUNTIF(BN32:BV32,"&gt;0")&gt;6,COUNTIF(BE32:BM32,"&gt;0")&gt;6),0,9999))</f>
        <v>5.3806386140967421E-13</v>
      </c>
      <c r="CS32" s="8">
        <f>IF(CR32=9999,$DB$1,RANK(CR32,$CR$2:$CR$599,1))</f>
        <v>31</v>
      </c>
      <c r="CT32" s="8">
        <f>$DD$1*CS32/$DB$1</f>
        <v>5.1839464882943141E-4</v>
      </c>
      <c r="CU32" s="8">
        <f>IF(CR32&lt;CT32,CR32,"ns")</f>
        <v>5.3806386140967421E-13</v>
      </c>
      <c r="CV32" s="8">
        <f>LOG((IFERROR((SUM(BE32:BM32)/COUNTIF(BE32:BM32, "&gt;0"))+0.1,0.1))/(IFERROR((SUM(BN32:BV32)/COUNTIF(BN32:BV32, "&gt;0"))+0.1,0.1)),2)</f>
        <v>4.8383015336947484</v>
      </c>
      <c r="CW32" s="9">
        <f>COUNTIF(BE32:BM32,"&gt;0")</f>
        <v>9</v>
      </c>
      <c r="CX32" s="10">
        <f>IF(AND(CU32&lt;0.01,CV32&gt;1, CW32&gt;8), 1, "ns")</f>
        <v>1</v>
      </c>
      <c r="CY32" s="10">
        <f>IF(AND(CV32&gt;1, CW32&gt;8), 1, "ns")</f>
        <v>1</v>
      </c>
    </row>
    <row r="33" spans="1:103">
      <c r="A33" t="s">
        <v>615</v>
      </c>
      <c r="B33" t="s">
        <v>615</v>
      </c>
      <c r="C33">
        <v>6</v>
      </c>
      <c r="D33">
        <v>6</v>
      </c>
      <c r="E33">
        <v>6</v>
      </c>
      <c r="H33" t="s">
        <v>616</v>
      </c>
      <c r="I33">
        <v>1</v>
      </c>
      <c r="J33">
        <v>6</v>
      </c>
      <c r="K33">
        <v>6</v>
      </c>
      <c r="L33">
        <v>6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2</v>
      </c>
      <c r="T33">
        <v>2</v>
      </c>
      <c r="U33">
        <v>2</v>
      </c>
      <c r="V33">
        <v>5</v>
      </c>
      <c r="W33">
        <v>6</v>
      </c>
      <c r="X33">
        <v>6</v>
      </c>
      <c r="Y33">
        <v>4</v>
      </c>
      <c r="Z33">
        <v>4</v>
      </c>
      <c r="AA33">
        <v>3</v>
      </c>
      <c r="AB33">
        <v>4</v>
      </c>
      <c r="AC33">
        <v>4</v>
      </c>
      <c r="AD33">
        <v>4</v>
      </c>
      <c r="AE33">
        <v>2.4</v>
      </c>
      <c r="AF33">
        <v>2.4</v>
      </c>
      <c r="AG33">
        <v>2.4</v>
      </c>
      <c r="AH33">
        <v>402.41</v>
      </c>
      <c r="AI33">
        <v>3438</v>
      </c>
      <c r="AJ33">
        <v>0</v>
      </c>
      <c r="AK33">
        <v>46.904000000000003</v>
      </c>
      <c r="AL33">
        <v>529730000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124550000</v>
      </c>
      <c r="AT33">
        <v>73513000</v>
      </c>
      <c r="AU33">
        <v>124010000</v>
      </c>
      <c r="AV33">
        <v>16776000</v>
      </c>
      <c r="AW33">
        <v>17769000</v>
      </c>
      <c r="AX33">
        <v>15938000</v>
      </c>
      <c r="AY33">
        <v>47083000</v>
      </c>
      <c r="AZ33">
        <v>62069000</v>
      </c>
      <c r="BA33">
        <v>34720000</v>
      </c>
      <c r="BB33">
        <v>4272600</v>
      </c>
      <c r="BC33">
        <v>4213700</v>
      </c>
      <c r="BD33">
        <v>4808300</v>
      </c>
      <c r="BE33">
        <v>33785000</v>
      </c>
      <c r="BF33">
        <v>36515000</v>
      </c>
      <c r="BG33">
        <v>32518000</v>
      </c>
      <c r="BH33">
        <v>34651000</v>
      </c>
      <c r="BI33">
        <v>37614000</v>
      </c>
      <c r="BJ33">
        <v>35731000</v>
      </c>
      <c r="BK33">
        <v>44877000</v>
      </c>
      <c r="BL33">
        <v>44177000</v>
      </c>
      <c r="BM33">
        <v>48176000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2</v>
      </c>
      <c r="BX33">
        <v>3</v>
      </c>
      <c r="BY33">
        <v>4</v>
      </c>
      <c r="BZ33">
        <v>0</v>
      </c>
      <c r="CA33">
        <v>0</v>
      </c>
      <c r="CB33">
        <v>1</v>
      </c>
      <c r="CC33">
        <v>1</v>
      </c>
      <c r="CD33">
        <v>1</v>
      </c>
      <c r="CE33">
        <v>1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1</v>
      </c>
      <c r="CM33">
        <v>0</v>
      </c>
      <c r="CN33">
        <v>0</v>
      </c>
      <c r="CO33">
        <v>14</v>
      </c>
      <c r="CR33" s="8">
        <f>IFERROR(TTEST(BE33:BM33,BN33:BV33,2,2),IF(OR(COUNTIF(BN33:BV33,"&gt;0")&gt;6,COUNTIF(BE33:BM33,"&gt;0")&gt;6),0,9999))</f>
        <v>5.6588774453212041E-13</v>
      </c>
      <c r="CS33" s="8">
        <f>IF(CR33=9999,$DB$1,RANK(CR33,$CR$2:$CR$599,1))</f>
        <v>32</v>
      </c>
      <c r="CT33" s="8">
        <f>$DD$1*CS33/$DB$1</f>
        <v>5.3511705685618729E-4</v>
      </c>
      <c r="CU33" s="8">
        <f>IF(CR33&lt;CT33,CR33,"ns")</f>
        <v>5.6588774453212041E-13</v>
      </c>
      <c r="CV33" s="8">
        <f>LOG((IFERROR((SUM(BE33:BM33)/COUNTIF(BE33:BM33, "&gt;0"))+0.1,0.1))/(IFERROR((SUM(BN33:BV33)/COUNTIF(BN33:BV33, "&gt;0"))+0.1,0.1)),2)</f>
        <v>28.526697560535727</v>
      </c>
      <c r="CW33" s="9">
        <f>COUNTIF(BE33:BM33,"&gt;0")</f>
        <v>9</v>
      </c>
      <c r="CX33" s="10">
        <f>IF(AND(CU33&lt;0.01,CV33&gt;1, CW33&gt;8), 1, "ns")</f>
        <v>1</v>
      </c>
      <c r="CY33" s="10">
        <f>IF(AND(CV33&gt;1, CW33&gt;8), 1, "ns")</f>
        <v>1</v>
      </c>
    </row>
    <row r="34" spans="1:103">
      <c r="A34" t="s">
        <v>2383</v>
      </c>
      <c r="B34" t="s">
        <v>2383</v>
      </c>
      <c r="C34">
        <v>45</v>
      </c>
      <c r="D34">
        <v>45</v>
      </c>
      <c r="E34">
        <v>45</v>
      </c>
      <c r="G34" t="s">
        <v>2384</v>
      </c>
      <c r="H34" t="s">
        <v>2385</v>
      </c>
      <c r="I34">
        <v>1</v>
      </c>
      <c r="J34">
        <v>45</v>
      </c>
      <c r="K34">
        <v>45</v>
      </c>
      <c r="L34">
        <v>45</v>
      </c>
      <c r="M34">
        <v>4</v>
      </c>
      <c r="N34">
        <v>5</v>
      </c>
      <c r="O34">
        <v>2</v>
      </c>
      <c r="P34">
        <v>3</v>
      </c>
      <c r="Q34">
        <v>3</v>
      </c>
      <c r="R34">
        <v>2</v>
      </c>
      <c r="S34">
        <v>10</v>
      </c>
      <c r="T34">
        <v>11</v>
      </c>
      <c r="U34">
        <v>12</v>
      </c>
      <c r="V34">
        <v>42</v>
      </c>
      <c r="W34">
        <v>43</v>
      </c>
      <c r="X34">
        <v>40</v>
      </c>
      <c r="Y34">
        <v>33</v>
      </c>
      <c r="Z34">
        <v>27</v>
      </c>
      <c r="AA34">
        <v>31</v>
      </c>
      <c r="AB34">
        <v>39</v>
      </c>
      <c r="AC34">
        <v>32</v>
      </c>
      <c r="AD34">
        <v>37</v>
      </c>
      <c r="AE34">
        <v>20.3</v>
      </c>
      <c r="AF34">
        <v>20.3</v>
      </c>
      <c r="AG34">
        <v>20.3</v>
      </c>
      <c r="AH34">
        <v>364.07</v>
      </c>
      <c r="AI34">
        <v>3063</v>
      </c>
      <c r="AJ34">
        <v>0</v>
      </c>
      <c r="AK34">
        <v>323.31</v>
      </c>
      <c r="AL34">
        <v>1120400000</v>
      </c>
      <c r="AM34">
        <v>4276100</v>
      </c>
      <c r="AN34">
        <v>5685400</v>
      </c>
      <c r="AO34">
        <v>5008600</v>
      </c>
      <c r="AP34">
        <v>2432400</v>
      </c>
      <c r="AQ34">
        <v>2795200</v>
      </c>
      <c r="AR34">
        <v>1537900</v>
      </c>
      <c r="AS34">
        <v>13188000</v>
      </c>
      <c r="AT34">
        <v>14658000</v>
      </c>
      <c r="AU34">
        <v>17687000</v>
      </c>
      <c r="AV34">
        <v>204460000</v>
      </c>
      <c r="AW34">
        <v>213680000</v>
      </c>
      <c r="AX34">
        <v>225200000</v>
      </c>
      <c r="AY34">
        <v>64533000</v>
      </c>
      <c r="AZ34">
        <v>56383000</v>
      </c>
      <c r="BA34">
        <v>72813000</v>
      </c>
      <c r="BB34">
        <v>78798000</v>
      </c>
      <c r="BC34">
        <v>60392000</v>
      </c>
      <c r="BD34">
        <v>76858000</v>
      </c>
      <c r="BE34">
        <v>17239000</v>
      </c>
      <c r="BF34">
        <v>16641000</v>
      </c>
      <c r="BG34">
        <v>17037000</v>
      </c>
      <c r="BH34">
        <v>14589000</v>
      </c>
      <c r="BI34">
        <v>15882000</v>
      </c>
      <c r="BJ34">
        <v>14962000</v>
      </c>
      <c r="BK34">
        <v>19907000</v>
      </c>
      <c r="BL34">
        <v>19971000</v>
      </c>
      <c r="BM34">
        <v>20608000</v>
      </c>
      <c r="BN34">
        <v>0</v>
      </c>
      <c r="BO34">
        <v>3309400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897020</v>
      </c>
      <c r="BV34">
        <v>792470</v>
      </c>
      <c r="BW34">
        <v>35</v>
      </c>
      <c r="BX34">
        <v>38</v>
      </c>
      <c r="BY34">
        <v>32</v>
      </c>
      <c r="BZ34">
        <v>14</v>
      </c>
      <c r="CA34">
        <v>9</v>
      </c>
      <c r="CB34">
        <v>13</v>
      </c>
      <c r="CC34">
        <v>12</v>
      </c>
      <c r="CD34">
        <v>11</v>
      </c>
      <c r="CE34">
        <v>10</v>
      </c>
      <c r="CF34">
        <v>0</v>
      </c>
      <c r="CG34">
        <v>1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1</v>
      </c>
      <c r="CN34">
        <v>2</v>
      </c>
      <c r="CO34">
        <v>178</v>
      </c>
      <c r="CR34" s="8">
        <f>IFERROR(TTEST(BE34:BM34,BN34:BV34,2,2),IF(OR(COUNTIF(BN34:BV34,"&gt;0")&gt;6,COUNTIF(BE34:BM34,"&gt;0")&gt;6),0,9999))</f>
        <v>7.5381594810185425E-13</v>
      </c>
      <c r="CS34" s="8">
        <f>IF(CR34=9999,$DB$1,RANK(CR34,$CR$2:$CR$599,1))</f>
        <v>33</v>
      </c>
      <c r="CT34" s="8">
        <f>$DD$1*CS34/$DB$1</f>
        <v>5.5183946488294316E-4</v>
      </c>
      <c r="CU34" s="8">
        <f>IF(CR34&lt;CT34,CR34,"ns")</f>
        <v>7.5381594810185425E-13</v>
      </c>
      <c r="CV34" s="8">
        <f>LOG((IFERROR((SUM(BE34:BM34)/COUNTIF(BE34:BM34, "&gt;0"))+0.1,0.1))/(IFERROR((SUM(BN34:BV34)/COUNTIF(BN34:BV34, "&gt;0"))+0.1,0.1)),2)</f>
        <v>3.3865425821586492</v>
      </c>
      <c r="CW34" s="9">
        <f>COUNTIF(BE34:BM34,"&gt;0")</f>
        <v>9</v>
      </c>
      <c r="CX34" s="10">
        <f>IF(AND(CU34&lt;0.01,CV34&gt;1, CW34&gt;8), 1, "ns")</f>
        <v>1</v>
      </c>
      <c r="CY34" s="10">
        <f>IF(AND(CV34&gt;1, CW34&gt;8), 1, "ns")</f>
        <v>1</v>
      </c>
    </row>
    <row r="35" spans="1:103">
      <c r="A35" t="s">
        <v>4283</v>
      </c>
      <c r="B35" t="s">
        <v>4283</v>
      </c>
      <c r="C35">
        <v>6</v>
      </c>
      <c r="D35">
        <v>6</v>
      </c>
      <c r="E35">
        <v>6</v>
      </c>
      <c r="G35" t="s">
        <v>4284</v>
      </c>
      <c r="H35" t="s">
        <v>4285</v>
      </c>
      <c r="I35">
        <v>1</v>
      </c>
      <c r="J35">
        <v>6</v>
      </c>
      <c r="K35">
        <v>6</v>
      </c>
      <c r="L35">
        <v>6</v>
      </c>
      <c r="M35">
        <v>5</v>
      </c>
      <c r="N35">
        <v>4</v>
      </c>
      <c r="O35">
        <v>3</v>
      </c>
      <c r="P35">
        <v>4</v>
      </c>
      <c r="Q35">
        <v>3</v>
      </c>
      <c r="R35">
        <v>3</v>
      </c>
      <c r="S35">
        <v>3</v>
      </c>
      <c r="T35">
        <v>5</v>
      </c>
      <c r="U35">
        <v>4</v>
      </c>
      <c r="V35">
        <v>4</v>
      </c>
      <c r="W35">
        <v>4</v>
      </c>
      <c r="X35">
        <v>4</v>
      </c>
      <c r="Y35">
        <v>3</v>
      </c>
      <c r="Z35">
        <v>3</v>
      </c>
      <c r="AA35">
        <v>4</v>
      </c>
      <c r="AB35">
        <v>5</v>
      </c>
      <c r="AC35">
        <v>4</v>
      </c>
      <c r="AD35">
        <v>5</v>
      </c>
      <c r="AE35">
        <v>41.2</v>
      </c>
      <c r="AF35">
        <v>41.2</v>
      </c>
      <c r="AG35">
        <v>41.2</v>
      </c>
      <c r="AH35">
        <v>15.525</v>
      </c>
      <c r="AI35">
        <v>136</v>
      </c>
      <c r="AJ35">
        <v>0</v>
      </c>
      <c r="AK35">
        <v>47.893999999999998</v>
      </c>
      <c r="AL35">
        <v>321040000</v>
      </c>
      <c r="AM35">
        <v>17224000</v>
      </c>
      <c r="AN35">
        <v>20846000</v>
      </c>
      <c r="AO35">
        <v>14107000</v>
      </c>
      <c r="AP35">
        <v>5213300</v>
      </c>
      <c r="AQ35">
        <v>4626300</v>
      </c>
      <c r="AR35">
        <v>3760200</v>
      </c>
      <c r="AS35">
        <v>17934000</v>
      </c>
      <c r="AT35">
        <v>24186000</v>
      </c>
      <c r="AU35">
        <v>22061000</v>
      </c>
      <c r="AV35">
        <v>34577000</v>
      </c>
      <c r="AW35">
        <v>38035000</v>
      </c>
      <c r="AX35">
        <v>42448000</v>
      </c>
      <c r="AY35">
        <v>10660000</v>
      </c>
      <c r="AZ35">
        <v>11999000</v>
      </c>
      <c r="BA35">
        <v>19863000</v>
      </c>
      <c r="BB35">
        <v>11923000</v>
      </c>
      <c r="BC35">
        <v>8415900</v>
      </c>
      <c r="BD35">
        <v>13159000</v>
      </c>
      <c r="BE35">
        <v>14607000</v>
      </c>
      <c r="BF35">
        <v>15063000</v>
      </c>
      <c r="BG35">
        <v>15524000</v>
      </c>
      <c r="BH35">
        <v>16827000</v>
      </c>
      <c r="BI35">
        <v>15827000</v>
      </c>
      <c r="BJ35">
        <v>14173000</v>
      </c>
      <c r="BK35">
        <v>14407000</v>
      </c>
      <c r="BL35">
        <v>14762000</v>
      </c>
      <c r="BM35">
        <v>14901000</v>
      </c>
      <c r="BN35">
        <v>4333400</v>
      </c>
      <c r="BO35">
        <v>6114600</v>
      </c>
      <c r="BP35">
        <v>5581700</v>
      </c>
      <c r="BQ35">
        <v>2364600</v>
      </c>
      <c r="BR35">
        <v>4354100</v>
      </c>
      <c r="BS35">
        <v>2640700</v>
      </c>
      <c r="BT35">
        <v>3034500</v>
      </c>
      <c r="BU35">
        <v>1522800</v>
      </c>
      <c r="BV35">
        <v>3294600</v>
      </c>
      <c r="BW35">
        <v>3</v>
      </c>
      <c r="BX35">
        <v>4</v>
      </c>
      <c r="BY35">
        <v>3</v>
      </c>
      <c r="BZ35">
        <v>2</v>
      </c>
      <c r="CA35">
        <v>1</v>
      </c>
      <c r="CB35">
        <v>2</v>
      </c>
      <c r="CC35">
        <v>0</v>
      </c>
      <c r="CD35">
        <v>0</v>
      </c>
      <c r="CE35">
        <v>0</v>
      </c>
      <c r="CF35">
        <v>0</v>
      </c>
      <c r="CG35">
        <v>2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5</v>
      </c>
      <c r="CN35">
        <v>2</v>
      </c>
      <c r="CO35">
        <v>24</v>
      </c>
      <c r="CR35" s="8">
        <f>IFERROR(TTEST(BE35:BM35,BN35:BV35,2,2),IF(OR(COUNTIF(BN35:BV35,"&gt;0")&gt;6,COUNTIF(BE35:BM35,"&gt;0")&gt;6),0,9999))</f>
        <v>1.0793962170678936E-12</v>
      </c>
      <c r="CS35" s="8">
        <f>IF(CR35=9999,$DB$1,RANK(CR35,$CR$2:$CR$599,1))</f>
        <v>34</v>
      </c>
      <c r="CT35" s="8">
        <f>$DD$1*CS35/$DB$1</f>
        <v>5.6856187290969904E-4</v>
      </c>
      <c r="CU35" s="8">
        <f>IF(CR35&lt;CT35,CR35,"ns")</f>
        <v>1.0793962170678936E-12</v>
      </c>
      <c r="CV35" s="8">
        <f>LOG((IFERROR((SUM(BE35:BM35)/COUNTIF(BE35:BM35, "&gt;0"))+0.1,0.1))/(IFERROR((SUM(BN35:BV35)/COUNTIF(BN35:BV35, "&gt;0"))+0.1,0.1)),2)</f>
        <v>2.0335359429041837</v>
      </c>
      <c r="CW35" s="9">
        <f>COUNTIF(BE35:BM35,"&gt;0")</f>
        <v>9</v>
      </c>
      <c r="CX35" s="10">
        <f>IF(AND(CU35&lt;0.01,CV35&gt;1, CW35&gt;8), 1, "ns")</f>
        <v>1</v>
      </c>
      <c r="CY35" s="10">
        <f>IF(AND(CV35&gt;1, CW35&gt;8), 1, "ns")</f>
        <v>1</v>
      </c>
    </row>
    <row r="36" spans="1:103">
      <c r="A36" t="s">
        <v>3178</v>
      </c>
      <c r="B36" t="s">
        <v>3178</v>
      </c>
      <c r="C36">
        <v>12</v>
      </c>
      <c r="D36">
        <v>12</v>
      </c>
      <c r="E36">
        <v>12</v>
      </c>
      <c r="G36" t="s">
        <v>3179</v>
      </c>
      <c r="H36" t="s">
        <v>3180</v>
      </c>
      <c r="I36">
        <v>1</v>
      </c>
      <c r="J36">
        <v>12</v>
      </c>
      <c r="K36">
        <v>12</v>
      </c>
      <c r="L36">
        <v>12</v>
      </c>
      <c r="M36">
        <v>0</v>
      </c>
      <c r="N36">
        <v>0</v>
      </c>
      <c r="O36">
        <v>1</v>
      </c>
      <c r="P36">
        <v>1</v>
      </c>
      <c r="Q36">
        <v>2</v>
      </c>
      <c r="R36">
        <v>0</v>
      </c>
      <c r="S36">
        <v>3</v>
      </c>
      <c r="T36">
        <v>3</v>
      </c>
      <c r="U36">
        <v>2</v>
      </c>
      <c r="V36">
        <v>12</v>
      </c>
      <c r="W36">
        <v>12</v>
      </c>
      <c r="X36">
        <v>12</v>
      </c>
      <c r="Y36">
        <v>7</v>
      </c>
      <c r="Z36">
        <v>6</v>
      </c>
      <c r="AA36">
        <v>7</v>
      </c>
      <c r="AB36">
        <v>9</v>
      </c>
      <c r="AC36">
        <v>9</v>
      </c>
      <c r="AD36">
        <v>8</v>
      </c>
      <c r="AE36">
        <v>10.5</v>
      </c>
      <c r="AF36">
        <v>10.5</v>
      </c>
      <c r="AG36">
        <v>10.5</v>
      </c>
      <c r="AH36">
        <v>204.85</v>
      </c>
      <c r="AI36">
        <v>1785</v>
      </c>
      <c r="AJ36">
        <v>0</v>
      </c>
      <c r="AK36">
        <v>134.74</v>
      </c>
      <c r="AL36">
        <v>335070000</v>
      </c>
      <c r="AM36">
        <v>0</v>
      </c>
      <c r="AN36">
        <v>0</v>
      </c>
      <c r="AO36">
        <v>321180</v>
      </c>
      <c r="AP36">
        <v>259980</v>
      </c>
      <c r="AQ36">
        <v>746140</v>
      </c>
      <c r="AR36">
        <v>0</v>
      </c>
      <c r="AS36">
        <v>1601000</v>
      </c>
      <c r="AT36">
        <v>2154400</v>
      </c>
      <c r="AU36">
        <v>935200</v>
      </c>
      <c r="AV36">
        <v>67839000</v>
      </c>
      <c r="AW36">
        <v>72975000</v>
      </c>
      <c r="AX36">
        <v>81151000</v>
      </c>
      <c r="AY36">
        <v>14566000</v>
      </c>
      <c r="AZ36">
        <v>14272000</v>
      </c>
      <c r="BA36">
        <v>21873000</v>
      </c>
      <c r="BB36">
        <v>18897000</v>
      </c>
      <c r="BC36">
        <v>18256000</v>
      </c>
      <c r="BD36">
        <v>19220000</v>
      </c>
      <c r="BE36">
        <v>20742000</v>
      </c>
      <c r="BF36">
        <v>20044000</v>
      </c>
      <c r="BG36">
        <v>19954000</v>
      </c>
      <c r="BH36">
        <v>14249000</v>
      </c>
      <c r="BI36">
        <v>13702000</v>
      </c>
      <c r="BJ36">
        <v>15066000</v>
      </c>
      <c r="BK36">
        <v>17720000</v>
      </c>
      <c r="BL36">
        <v>16602000</v>
      </c>
      <c r="BM36">
        <v>16877000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12</v>
      </c>
      <c r="BX36">
        <v>9</v>
      </c>
      <c r="BY36">
        <v>9</v>
      </c>
      <c r="BZ36">
        <v>3</v>
      </c>
      <c r="CA36">
        <v>2</v>
      </c>
      <c r="CB36">
        <v>4</v>
      </c>
      <c r="CC36">
        <v>4</v>
      </c>
      <c r="CD36">
        <v>3</v>
      </c>
      <c r="CE36">
        <v>4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50</v>
      </c>
      <c r="CR36" s="8">
        <f>IFERROR(TTEST(BE36:BM36,BN36:BV36,2,2),IF(OR(COUNTIF(BN36:BV36,"&gt;0")&gt;6,COUNTIF(BE36:BM36,"&gt;0")&gt;6),0,9999))</f>
        <v>1.1179627923377832E-12</v>
      </c>
      <c r="CS36" s="8">
        <f>IF(CR36=9999,$DB$1,RANK(CR36,$CR$2:$CR$599,1))</f>
        <v>35</v>
      </c>
      <c r="CT36" s="8">
        <f>$DD$1*CS36/$DB$1</f>
        <v>5.8528428093645491E-4</v>
      </c>
      <c r="CU36" s="8">
        <f>IF(CR36&lt;CT36,CR36,"ns")</f>
        <v>1.1179627923377832E-12</v>
      </c>
      <c r="CV36" s="8">
        <f>LOG((IFERROR((SUM(BE36:BM36)/COUNTIF(BE36:BM36, "&gt;0"))+0.1,0.1))/(IFERROR((SUM(BN36:BV36)/COUNTIF(BN36:BV36, "&gt;0"))+0.1,0.1)),2)</f>
        <v>27.359286479046215</v>
      </c>
      <c r="CW36" s="9">
        <f>COUNTIF(BE36:BM36,"&gt;0")</f>
        <v>9</v>
      </c>
      <c r="CX36" s="10">
        <f>IF(AND(CU36&lt;0.01,CV36&gt;1, CW36&gt;8), 1, "ns")</f>
        <v>1</v>
      </c>
      <c r="CY36" s="10">
        <f>IF(AND(CV36&gt;1, CW36&gt;8), 1, "ns")</f>
        <v>1</v>
      </c>
    </row>
    <row r="37" spans="1:103">
      <c r="A37" t="s">
        <v>2473</v>
      </c>
      <c r="B37" t="s">
        <v>2473</v>
      </c>
      <c r="C37">
        <v>10</v>
      </c>
      <c r="D37">
        <v>10</v>
      </c>
      <c r="E37">
        <v>10</v>
      </c>
      <c r="G37" t="s">
        <v>2474</v>
      </c>
      <c r="H37" t="s">
        <v>2475</v>
      </c>
      <c r="I37">
        <v>1</v>
      </c>
      <c r="J37">
        <v>10</v>
      </c>
      <c r="K37">
        <v>10</v>
      </c>
      <c r="L37">
        <v>10</v>
      </c>
      <c r="M37">
        <v>1</v>
      </c>
      <c r="N37">
        <v>1</v>
      </c>
      <c r="O37">
        <v>1</v>
      </c>
      <c r="P37">
        <v>1</v>
      </c>
      <c r="Q37">
        <v>0</v>
      </c>
      <c r="R37">
        <v>0</v>
      </c>
      <c r="S37">
        <v>3</v>
      </c>
      <c r="T37">
        <v>5</v>
      </c>
      <c r="U37">
        <v>3</v>
      </c>
      <c r="V37">
        <v>8</v>
      </c>
      <c r="W37">
        <v>7</v>
      </c>
      <c r="X37">
        <v>7</v>
      </c>
      <c r="Y37">
        <v>6</v>
      </c>
      <c r="Z37">
        <v>6</v>
      </c>
      <c r="AA37">
        <v>5</v>
      </c>
      <c r="AB37">
        <v>7</v>
      </c>
      <c r="AC37">
        <v>7</v>
      </c>
      <c r="AD37">
        <v>6</v>
      </c>
      <c r="AE37">
        <v>8.8000000000000007</v>
      </c>
      <c r="AF37">
        <v>8.8000000000000007</v>
      </c>
      <c r="AG37">
        <v>8.8000000000000007</v>
      </c>
      <c r="AH37">
        <v>182.09</v>
      </c>
      <c r="AI37">
        <v>1542</v>
      </c>
      <c r="AJ37">
        <v>0</v>
      </c>
      <c r="AK37">
        <v>81.590999999999994</v>
      </c>
      <c r="AL37">
        <v>192800000</v>
      </c>
      <c r="AM37">
        <v>181390</v>
      </c>
      <c r="AN37">
        <v>209540</v>
      </c>
      <c r="AO37">
        <v>22861000</v>
      </c>
      <c r="AP37">
        <v>146420</v>
      </c>
      <c r="AQ37">
        <v>0</v>
      </c>
      <c r="AR37">
        <v>0</v>
      </c>
      <c r="AS37">
        <v>3011400</v>
      </c>
      <c r="AT37">
        <v>4848600</v>
      </c>
      <c r="AU37">
        <v>4007700</v>
      </c>
      <c r="AV37">
        <v>24337000</v>
      </c>
      <c r="AW37">
        <v>18166000</v>
      </c>
      <c r="AX37">
        <v>36222000</v>
      </c>
      <c r="AY37">
        <v>6632600</v>
      </c>
      <c r="AZ37">
        <v>24811000</v>
      </c>
      <c r="BA37">
        <v>5722800</v>
      </c>
      <c r="BB37">
        <v>6100600</v>
      </c>
      <c r="BC37">
        <v>31346000</v>
      </c>
      <c r="BD37">
        <v>4197100</v>
      </c>
      <c r="BE37">
        <v>20737000</v>
      </c>
      <c r="BF37">
        <v>24587000</v>
      </c>
      <c r="BG37">
        <v>20936000</v>
      </c>
      <c r="BH37">
        <v>19356000</v>
      </c>
      <c r="BI37">
        <v>14677000</v>
      </c>
      <c r="BJ37">
        <v>15492000</v>
      </c>
      <c r="BK37">
        <v>21258000</v>
      </c>
      <c r="BL37">
        <v>21782000</v>
      </c>
      <c r="BM37">
        <v>19721000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3</v>
      </c>
      <c r="BX37">
        <v>4</v>
      </c>
      <c r="BY37">
        <v>6</v>
      </c>
      <c r="BZ37">
        <v>2</v>
      </c>
      <c r="CA37">
        <v>2</v>
      </c>
      <c r="CB37">
        <v>3</v>
      </c>
      <c r="CC37">
        <v>1</v>
      </c>
      <c r="CD37">
        <v>3</v>
      </c>
      <c r="CE37">
        <v>2</v>
      </c>
      <c r="CF37">
        <v>0</v>
      </c>
      <c r="CG37">
        <v>0</v>
      </c>
      <c r="CH37">
        <v>1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27</v>
      </c>
      <c r="CR37" s="8">
        <f>IFERROR(TTEST(BE37:BM37,BN37:BV37,2,2),IF(OR(COUNTIF(BN37:BV37,"&gt;0")&gt;6,COUNTIF(BE37:BM37,"&gt;0")&gt;6),0,9999))</f>
        <v>1.6660572499564558E-12</v>
      </c>
      <c r="CS37" s="8">
        <f>IF(CR37=9999,$DB$1,RANK(CR37,$CR$2:$CR$599,1))</f>
        <v>36</v>
      </c>
      <c r="CT37" s="8">
        <f>$DD$1*CS37/$DB$1</f>
        <v>6.0200668896321068E-4</v>
      </c>
      <c r="CU37" s="8">
        <f>IF(CR37&lt;CT37,CR37,"ns")</f>
        <v>1.6660572499564558E-12</v>
      </c>
      <c r="CV37" s="8">
        <f>LOG((IFERROR((SUM(BE37:BM37)/COUNTIF(BE37:BM37, "&gt;0"))+0.1,0.1))/(IFERROR((SUM(BN37:BV37)/COUNTIF(BN37:BV37, "&gt;0"))+0.1,0.1)),2)</f>
        <v>27.563723673130767</v>
      </c>
      <c r="CW37" s="9">
        <f>COUNTIF(BE37:BM37,"&gt;0")</f>
        <v>9</v>
      </c>
      <c r="CX37" s="10">
        <f>IF(AND(CU37&lt;0.01,CV37&gt;1, CW37&gt;8), 1, "ns")</f>
        <v>1</v>
      </c>
      <c r="CY37" s="10">
        <f>IF(AND(CV37&gt;1, CW37&gt;8), 1, "ns")</f>
        <v>1</v>
      </c>
    </row>
    <row r="38" spans="1:103">
      <c r="A38" t="s">
        <v>4576</v>
      </c>
      <c r="B38" t="s">
        <v>4576</v>
      </c>
      <c r="C38">
        <v>19</v>
      </c>
      <c r="D38">
        <v>19</v>
      </c>
      <c r="E38">
        <v>19</v>
      </c>
      <c r="G38" t="s">
        <v>4577</v>
      </c>
      <c r="H38" t="s">
        <v>4578</v>
      </c>
      <c r="I38">
        <v>1</v>
      </c>
      <c r="J38">
        <v>19</v>
      </c>
      <c r="K38">
        <v>19</v>
      </c>
      <c r="L38">
        <v>19</v>
      </c>
      <c r="M38">
        <v>3</v>
      </c>
      <c r="N38">
        <v>2</v>
      </c>
      <c r="O38">
        <v>1</v>
      </c>
      <c r="P38">
        <v>4</v>
      </c>
      <c r="Q38">
        <v>2</v>
      </c>
      <c r="R38">
        <v>0</v>
      </c>
      <c r="S38">
        <v>7</v>
      </c>
      <c r="T38">
        <v>8</v>
      </c>
      <c r="U38">
        <v>10</v>
      </c>
      <c r="V38">
        <v>19</v>
      </c>
      <c r="W38">
        <v>18</v>
      </c>
      <c r="X38">
        <v>18</v>
      </c>
      <c r="Y38">
        <v>15</v>
      </c>
      <c r="Z38">
        <v>17</v>
      </c>
      <c r="AA38">
        <v>15</v>
      </c>
      <c r="AB38">
        <v>14</v>
      </c>
      <c r="AC38">
        <v>16</v>
      </c>
      <c r="AD38">
        <v>17</v>
      </c>
      <c r="AE38">
        <v>10.7</v>
      </c>
      <c r="AF38">
        <v>10.7</v>
      </c>
      <c r="AG38">
        <v>10.7</v>
      </c>
      <c r="AH38">
        <v>267.38</v>
      </c>
      <c r="AI38">
        <v>2290</v>
      </c>
      <c r="AJ38">
        <v>0</v>
      </c>
      <c r="AK38">
        <v>232.04</v>
      </c>
      <c r="AL38">
        <v>331030000</v>
      </c>
      <c r="AM38">
        <v>702460</v>
      </c>
      <c r="AN38">
        <v>599850</v>
      </c>
      <c r="AO38">
        <v>269390</v>
      </c>
      <c r="AP38">
        <v>1246900</v>
      </c>
      <c r="AQ38">
        <v>626450</v>
      </c>
      <c r="AR38">
        <v>0</v>
      </c>
      <c r="AS38">
        <v>7633100</v>
      </c>
      <c r="AT38">
        <v>10453000</v>
      </c>
      <c r="AU38">
        <v>16193000</v>
      </c>
      <c r="AV38">
        <v>56956000</v>
      </c>
      <c r="AW38">
        <v>57084000</v>
      </c>
      <c r="AX38">
        <v>59657000</v>
      </c>
      <c r="AY38">
        <v>17862000</v>
      </c>
      <c r="AZ38">
        <v>20337000</v>
      </c>
      <c r="BA38">
        <v>23056000</v>
      </c>
      <c r="BB38">
        <v>19120000</v>
      </c>
      <c r="BC38">
        <v>19441000</v>
      </c>
      <c r="BD38">
        <v>19790000</v>
      </c>
      <c r="BE38">
        <v>7359900</v>
      </c>
      <c r="BF38">
        <v>7209700</v>
      </c>
      <c r="BG38">
        <v>6853100</v>
      </c>
      <c r="BH38">
        <v>7415800</v>
      </c>
      <c r="BI38">
        <v>7750000</v>
      </c>
      <c r="BJ38">
        <v>7161700</v>
      </c>
      <c r="BK38">
        <v>9974500</v>
      </c>
      <c r="BL38">
        <v>9770300</v>
      </c>
      <c r="BM38">
        <v>9614200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13</v>
      </c>
      <c r="BX38">
        <v>15</v>
      </c>
      <c r="BY38">
        <v>15</v>
      </c>
      <c r="BZ38">
        <v>6</v>
      </c>
      <c r="CA38">
        <v>5</v>
      </c>
      <c r="CB38">
        <v>5</v>
      </c>
      <c r="CC38">
        <v>6</v>
      </c>
      <c r="CD38">
        <v>4</v>
      </c>
      <c r="CE38">
        <v>6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1</v>
      </c>
      <c r="CM38">
        <v>1</v>
      </c>
      <c r="CN38">
        <v>1</v>
      </c>
      <c r="CO38">
        <v>78</v>
      </c>
      <c r="CR38" s="8">
        <f>IFERROR(TTEST(BE38:BM38,BN38:BV38,2,2),IF(OR(COUNTIF(BN38:BV38,"&gt;0")&gt;6,COUNTIF(BE38:BM38,"&gt;0")&gt;6),0,9999))</f>
        <v>1.8698150408772986E-12</v>
      </c>
      <c r="CS38" s="8">
        <f>IF(CR38=9999,$DB$1,RANK(CR38,$CR$2:$CR$599,1))</f>
        <v>37</v>
      </c>
      <c r="CT38" s="8">
        <f>$DD$1*CS38/$DB$1</f>
        <v>6.1872909698996656E-4</v>
      </c>
      <c r="CU38" s="8">
        <f>IF(CR38&lt;CT38,CR38,"ns")</f>
        <v>1.8698150408772986E-12</v>
      </c>
      <c r="CV38" s="8">
        <f>LOG((IFERROR((SUM(BE38:BM38)/COUNTIF(BE38:BM38, "&gt;0"))+0.1,0.1))/(IFERROR((SUM(BN38:BV38)/COUNTIF(BN38:BV38, "&gt;0"))+0.1,0.1)),2)</f>
        <v>26.275552740544075</v>
      </c>
      <c r="CW38" s="9">
        <f>COUNTIF(BE38:BM38,"&gt;0")</f>
        <v>9</v>
      </c>
      <c r="CX38" s="10">
        <f>IF(AND(CU38&lt;0.01,CV38&gt;1, CW38&gt;8), 1, "ns")</f>
        <v>1</v>
      </c>
      <c r="CY38" s="10">
        <f>IF(AND(CV38&gt;1, CW38&gt;8), 1, "ns")</f>
        <v>1</v>
      </c>
    </row>
    <row r="39" spans="1:103">
      <c r="A39" t="s">
        <v>4848</v>
      </c>
      <c r="B39" t="s">
        <v>4848</v>
      </c>
      <c r="C39">
        <v>8</v>
      </c>
      <c r="D39">
        <v>8</v>
      </c>
      <c r="E39">
        <v>8</v>
      </c>
      <c r="G39" t="s">
        <v>4849</v>
      </c>
      <c r="H39" t="s">
        <v>4850</v>
      </c>
      <c r="I39">
        <v>1</v>
      </c>
      <c r="J39">
        <v>8</v>
      </c>
      <c r="K39">
        <v>8</v>
      </c>
      <c r="L39">
        <v>8</v>
      </c>
      <c r="M39">
        <v>0</v>
      </c>
      <c r="N39">
        <v>0</v>
      </c>
      <c r="O39">
        <v>0</v>
      </c>
      <c r="P39">
        <v>1</v>
      </c>
      <c r="Q39">
        <v>1</v>
      </c>
      <c r="R39">
        <v>0</v>
      </c>
      <c r="S39">
        <v>3</v>
      </c>
      <c r="T39">
        <v>3</v>
      </c>
      <c r="U39">
        <v>3</v>
      </c>
      <c r="V39">
        <v>7</v>
      </c>
      <c r="W39">
        <v>8</v>
      </c>
      <c r="X39">
        <v>6</v>
      </c>
      <c r="Y39">
        <v>3</v>
      </c>
      <c r="Z39">
        <v>4</v>
      </c>
      <c r="AA39">
        <v>4</v>
      </c>
      <c r="AB39">
        <v>4</v>
      </c>
      <c r="AC39">
        <v>3</v>
      </c>
      <c r="AD39">
        <v>2</v>
      </c>
      <c r="AE39">
        <v>3.9</v>
      </c>
      <c r="AF39">
        <v>3.9</v>
      </c>
      <c r="AG39">
        <v>3.9</v>
      </c>
      <c r="AH39">
        <v>295.83</v>
      </c>
      <c r="AI39">
        <v>2558</v>
      </c>
      <c r="AJ39">
        <v>0</v>
      </c>
      <c r="AK39">
        <v>82.24</v>
      </c>
      <c r="AL39">
        <v>77777000</v>
      </c>
      <c r="AM39">
        <v>0</v>
      </c>
      <c r="AN39">
        <v>0</v>
      </c>
      <c r="AO39">
        <v>0</v>
      </c>
      <c r="AP39">
        <v>86857</v>
      </c>
      <c r="AQ39">
        <v>244450</v>
      </c>
      <c r="AR39">
        <v>0</v>
      </c>
      <c r="AS39">
        <v>2759100</v>
      </c>
      <c r="AT39">
        <v>2675600</v>
      </c>
      <c r="AU39">
        <v>2655400</v>
      </c>
      <c r="AV39">
        <v>16071000</v>
      </c>
      <c r="AW39">
        <v>17046000</v>
      </c>
      <c r="AX39">
        <v>17452000</v>
      </c>
      <c r="AY39">
        <v>2795900</v>
      </c>
      <c r="AZ39">
        <v>3412300</v>
      </c>
      <c r="BA39">
        <v>5724600</v>
      </c>
      <c r="BB39">
        <v>3101800</v>
      </c>
      <c r="BC39">
        <v>2003800</v>
      </c>
      <c r="BD39">
        <v>1747700</v>
      </c>
      <c r="BE39">
        <v>4467100</v>
      </c>
      <c r="BF39">
        <v>4452400</v>
      </c>
      <c r="BG39">
        <v>4734300</v>
      </c>
      <c r="BH39">
        <v>3093000</v>
      </c>
      <c r="BI39">
        <v>2997700</v>
      </c>
      <c r="BJ39">
        <v>3628400</v>
      </c>
      <c r="BK39">
        <v>4109200</v>
      </c>
      <c r="BL39">
        <v>4400200</v>
      </c>
      <c r="BM39">
        <v>4287400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6</v>
      </c>
      <c r="BX39">
        <v>5</v>
      </c>
      <c r="BY39">
        <v>7</v>
      </c>
      <c r="BZ39">
        <v>0</v>
      </c>
      <c r="CA39">
        <v>0</v>
      </c>
      <c r="CB39">
        <v>1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19</v>
      </c>
      <c r="CR39" s="8">
        <f>IFERROR(TTEST(BE39:BM39,BN39:BV39,2,2),IF(OR(COUNTIF(BN39:BV39,"&gt;0")&gt;6,COUNTIF(BE39:BM39,"&gt;0")&gt;6),0,9999))</f>
        <v>1.9030780276222361E-12</v>
      </c>
      <c r="CS39" s="8">
        <f>IF(CR39=9999,$DB$1,RANK(CR39,$CR$2:$CR$599,1))</f>
        <v>38</v>
      </c>
      <c r="CT39" s="8">
        <f>$DD$1*CS39/$DB$1</f>
        <v>6.3545150501672244E-4</v>
      </c>
      <c r="CU39" s="8">
        <f>IF(CR39&lt;CT39,CR39,"ns")</f>
        <v>1.9030780276222361E-12</v>
      </c>
      <c r="CV39" s="8">
        <f>LOG((IFERROR((SUM(BE39:BM39)/COUNTIF(BE39:BM39, "&gt;0"))+0.1,0.1))/(IFERROR((SUM(BN39:BV39)/COUNTIF(BN39:BV39, "&gt;0"))+0.1,0.1)),2)</f>
        <v>25.260281425546019</v>
      </c>
      <c r="CW39" s="9">
        <f>COUNTIF(BE39:BM39,"&gt;0")</f>
        <v>9</v>
      </c>
      <c r="CX39" s="10">
        <f>IF(AND(CU39&lt;0.01,CV39&gt;1, CW39&gt;8), 1, "ns")</f>
        <v>1</v>
      </c>
      <c r="CY39" s="10">
        <f>IF(AND(CV39&gt;1, CW39&gt;8), 1, "ns")</f>
        <v>1</v>
      </c>
    </row>
    <row r="40" spans="1:103">
      <c r="A40" t="s">
        <v>4536</v>
      </c>
      <c r="B40" t="s">
        <v>4536</v>
      </c>
      <c r="C40">
        <v>10</v>
      </c>
      <c r="D40">
        <v>10</v>
      </c>
      <c r="E40">
        <v>10</v>
      </c>
      <c r="G40" t="s">
        <v>4537</v>
      </c>
      <c r="H40" t="s">
        <v>4538</v>
      </c>
      <c r="I40">
        <v>1</v>
      </c>
      <c r="J40">
        <v>10</v>
      </c>
      <c r="K40">
        <v>10</v>
      </c>
      <c r="L40">
        <v>10</v>
      </c>
      <c r="M40">
        <v>1</v>
      </c>
      <c r="N40">
        <v>3</v>
      </c>
      <c r="O40">
        <v>2</v>
      </c>
      <c r="P40">
        <v>2</v>
      </c>
      <c r="Q40">
        <v>1</v>
      </c>
      <c r="R40">
        <v>2</v>
      </c>
      <c r="S40">
        <v>3</v>
      </c>
      <c r="T40">
        <v>3</v>
      </c>
      <c r="U40">
        <v>2</v>
      </c>
      <c r="V40">
        <v>7</v>
      </c>
      <c r="W40">
        <v>8</v>
      </c>
      <c r="X40">
        <v>10</v>
      </c>
      <c r="Y40">
        <v>4</v>
      </c>
      <c r="Z40">
        <v>4</v>
      </c>
      <c r="AA40">
        <v>5</v>
      </c>
      <c r="AB40">
        <v>8</v>
      </c>
      <c r="AC40">
        <v>7</v>
      </c>
      <c r="AD40">
        <v>8</v>
      </c>
      <c r="AE40">
        <v>10.7</v>
      </c>
      <c r="AF40">
        <v>10.7</v>
      </c>
      <c r="AG40">
        <v>10.7</v>
      </c>
      <c r="AH40">
        <v>137.97999999999999</v>
      </c>
      <c r="AI40">
        <v>1190</v>
      </c>
      <c r="AJ40">
        <v>0</v>
      </c>
      <c r="AK40">
        <v>59.915999999999997</v>
      </c>
      <c r="AL40">
        <v>125760000</v>
      </c>
      <c r="AM40">
        <v>503870</v>
      </c>
      <c r="AN40">
        <v>944610</v>
      </c>
      <c r="AO40">
        <v>679760</v>
      </c>
      <c r="AP40">
        <v>668380</v>
      </c>
      <c r="AQ40">
        <v>417180</v>
      </c>
      <c r="AR40">
        <v>863410</v>
      </c>
      <c r="AS40">
        <v>3542200</v>
      </c>
      <c r="AT40">
        <v>3318400</v>
      </c>
      <c r="AU40">
        <v>2410100</v>
      </c>
      <c r="AV40">
        <v>16807000</v>
      </c>
      <c r="AW40">
        <v>20171000</v>
      </c>
      <c r="AX40">
        <v>27984000</v>
      </c>
      <c r="AY40">
        <v>6192800</v>
      </c>
      <c r="AZ40">
        <v>6701700</v>
      </c>
      <c r="BA40">
        <v>9597600</v>
      </c>
      <c r="BB40">
        <v>8524800</v>
      </c>
      <c r="BC40">
        <v>7208800</v>
      </c>
      <c r="BD40">
        <v>9227700</v>
      </c>
      <c r="BE40">
        <v>5980700</v>
      </c>
      <c r="BF40">
        <v>6327100</v>
      </c>
      <c r="BG40">
        <v>6685100</v>
      </c>
      <c r="BH40">
        <v>6635500</v>
      </c>
      <c r="BI40">
        <v>7056200</v>
      </c>
      <c r="BJ40">
        <v>8372200</v>
      </c>
      <c r="BK40">
        <v>8607600</v>
      </c>
      <c r="BL40">
        <v>8843800</v>
      </c>
      <c r="BM40">
        <v>8942700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5</v>
      </c>
      <c r="BX40">
        <v>5</v>
      </c>
      <c r="BY40">
        <v>6</v>
      </c>
      <c r="BZ40">
        <v>0</v>
      </c>
      <c r="CA40">
        <v>0</v>
      </c>
      <c r="CB40">
        <v>1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17</v>
      </c>
      <c r="CR40" s="8">
        <f>IFERROR(TTEST(BE40:BM40,BN40:BV40,2,2),IF(OR(COUNTIF(BN40:BV40,"&gt;0")&gt;6,COUNTIF(BE40:BM40,"&gt;0")&gt;6),0,9999))</f>
        <v>2.0559885550115808E-12</v>
      </c>
      <c r="CS40" s="8">
        <f>IF(CR40=9999,$DB$1,RANK(CR40,$CR$2:$CR$599,1))</f>
        <v>39</v>
      </c>
      <c r="CT40" s="8">
        <f>$DD$1*CS40/$DB$1</f>
        <v>6.5217391304347831E-4</v>
      </c>
      <c r="CU40" s="8">
        <f>IF(CR40&lt;CT40,CR40,"ns")</f>
        <v>2.0559885550115808E-12</v>
      </c>
      <c r="CV40" s="8">
        <f>LOG((IFERROR((SUM(BE40:BM40)/COUNTIF(BE40:BM40, "&gt;0"))+0.1,0.1))/(IFERROR((SUM(BN40:BV40)/COUNTIF(BN40:BV40, "&gt;0"))+0.1,0.1)),2)</f>
        <v>26.159337470144919</v>
      </c>
      <c r="CW40" s="9">
        <f>COUNTIF(BE40:BM40,"&gt;0")</f>
        <v>9</v>
      </c>
      <c r="CX40" s="10">
        <f>IF(AND(CU40&lt;0.01,CV40&gt;1, CW40&gt;8), 1, "ns")</f>
        <v>1</v>
      </c>
      <c r="CY40" s="10">
        <f>IF(AND(CV40&gt;1, CW40&gt;8), 1, "ns")</f>
        <v>1</v>
      </c>
    </row>
    <row r="41" spans="1:103">
      <c r="A41" t="s">
        <v>3579</v>
      </c>
      <c r="B41" t="s">
        <v>3579</v>
      </c>
      <c r="C41">
        <v>3</v>
      </c>
      <c r="D41">
        <v>3</v>
      </c>
      <c r="E41">
        <v>3</v>
      </c>
      <c r="G41" t="s">
        <v>3580</v>
      </c>
      <c r="H41" t="s">
        <v>3581</v>
      </c>
      <c r="I41">
        <v>1</v>
      </c>
      <c r="J41">
        <v>3</v>
      </c>
      <c r="K41">
        <v>3</v>
      </c>
      <c r="L41">
        <v>3</v>
      </c>
      <c r="M41">
        <v>1</v>
      </c>
      <c r="N41">
        <v>0</v>
      </c>
      <c r="O41">
        <v>0</v>
      </c>
      <c r="P41">
        <v>1</v>
      </c>
      <c r="Q41">
        <v>1</v>
      </c>
      <c r="R41">
        <v>1</v>
      </c>
      <c r="S41">
        <v>2</v>
      </c>
      <c r="T41">
        <v>2</v>
      </c>
      <c r="U41">
        <v>2</v>
      </c>
      <c r="V41">
        <v>3</v>
      </c>
      <c r="W41">
        <v>3</v>
      </c>
      <c r="X41">
        <v>3</v>
      </c>
      <c r="Y41">
        <v>2</v>
      </c>
      <c r="Z41">
        <v>2</v>
      </c>
      <c r="AA41">
        <v>3</v>
      </c>
      <c r="AB41">
        <v>3</v>
      </c>
      <c r="AC41">
        <v>3</v>
      </c>
      <c r="AD41">
        <v>3</v>
      </c>
      <c r="AE41">
        <v>28.1</v>
      </c>
      <c r="AF41">
        <v>28.1</v>
      </c>
      <c r="AG41">
        <v>28.1</v>
      </c>
      <c r="AH41">
        <v>14.4</v>
      </c>
      <c r="AI41">
        <v>121</v>
      </c>
      <c r="AJ41">
        <v>0</v>
      </c>
      <c r="AK41">
        <v>19.366</v>
      </c>
      <c r="AL41">
        <v>124370000</v>
      </c>
      <c r="AM41">
        <v>134060</v>
      </c>
      <c r="AN41">
        <v>0</v>
      </c>
      <c r="AO41">
        <v>0</v>
      </c>
      <c r="AP41">
        <v>309950</v>
      </c>
      <c r="AQ41">
        <v>383980</v>
      </c>
      <c r="AR41">
        <v>372410</v>
      </c>
      <c r="AS41">
        <v>4445100</v>
      </c>
      <c r="AT41">
        <v>4510200</v>
      </c>
      <c r="AU41">
        <v>5763500</v>
      </c>
      <c r="AV41">
        <v>19632000</v>
      </c>
      <c r="AW41">
        <v>19384000</v>
      </c>
      <c r="AX41">
        <v>23341000</v>
      </c>
      <c r="AY41">
        <v>5995500</v>
      </c>
      <c r="AZ41">
        <v>6855700</v>
      </c>
      <c r="BA41">
        <v>11648000</v>
      </c>
      <c r="BB41">
        <v>6833300</v>
      </c>
      <c r="BC41">
        <v>7147900</v>
      </c>
      <c r="BD41">
        <v>7610500</v>
      </c>
      <c r="BE41">
        <v>9628400</v>
      </c>
      <c r="BF41">
        <v>8705800</v>
      </c>
      <c r="BG41">
        <v>9670100</v>
      </c>
      <c r="BH41">
        <v>13334000</v>
      </c>
      <c r="BI41">
        <v>10578000</v>
      </c>
      <c r="BJ41">
        <v>12149000</v>
      </c>
      <c r="BK41">
        <v>11591000</v>
      </c>
      <c r="BL41">
        <v>11255000</v>
      </c>
      <c r="BM41">
        <v>13830000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595420</v>
      </c>
      <c r="BU41">
        <v>557610</v>
      </c>
      <c r="BV41">
        <v>637370</v>
      </c>
      <c r="BW41">
        <v>3</v>
      </c>
      <c r="BX41">
        <v>3</v>
      </c>
      <c r="BY41">
        <v>3</v>
      </c>
      <c r="BZ41">
        <v>1</v>
      </c>
      <c r="CA41">
        <v>1</v>
      </c>
      <c r="CB41">
        <v>1</v>
      </c>
      <c r="CC41">
        <v>1</v>
      </c>
      <c r="CD41">
        <v>2</v>
      </c>
      <c r="CE41">
        <v>1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1</v>
      </c>
      <c r="CM41">
        <v>1</v>
      </c>
      <c r="CN41">
        <v>2</v>
      </c>
      <c r="CO41">
        <v>20</v>
      </c>
      <c r="CR41" s="8">
        <f>IFERROR(TTEST(BE41:BM41,BN41:BV41,2,2),IF(OR(COUNTIF(BN41:BV41,"&gt;0")&gt;6,COUNTIF(BE41:BM41,"&gt;0")&gt;6),0,9999))</f>
        <v>2.5068772651971548E-12</v>
      </c>
      <c r="CS41" s="8">
        <f>IF(CR41=9999,$DB$1,RANK(CR41,$CR$2:$CR$599,1))</f>
        <v>40</v>
      </c>
      <c r="CT41" s="8">
        <f>$DD$1*CS41/$DB$1</f>
        <v>6.6889632107023419E-4</v>
      </c>
      <c r="CU41" s="8">
        <f>IF(CR41&lt;CT41,CR41,"ns")</f>
        <v>2.5068772651971548E-12</v>
      </c>
      <c r="CV41" s="8">
        <f>LOG((IFERROR((SUM(BE41:BM41)/COUNTIF(BE41:BM41, "&gt;0"))+0.1,0.1))/(IFERROR((SUM(BN41:BV41)/COUNTIF(BN41:BV41, "&gt;0"))+0.1,0.1)),2)</f>
        <v>4.2292667720332755</v>
      </c>
      <c r="CW41" s="9">
        <f>COUNTIF(BE41:BM41,"&gt;0")</f>
        <v>9</v>
      </c>
      <c r="CX41" s="10">
        <f>IF(AND(CU41&lt;0.01,CV41&gt;1, CW41&gt;8), 1, "ns")</f>
        <v>1</v>
      </c>
      <c r="CY41" s="10">
        <f>IF(AND(CV41&gt;1, CW41&gt;8), 1, "ns")</f>
        <v>1</v>
      </c>
    </row>
    <row r="42" spans="1:103">
      <c r="A42" t="s">
        <v>4568</v>
      </c>
      <c r="B42" t="s">
        <v>4568</v>
      </c>
      <c r="C42">
        <v>8</v>
      </c>
      <c r="D42">
        <v>8</v>
      </c>
      <c r="E42">
        <v>8</v>
      </c>
      <c r="G42" t="s">
        <v>4569</v>
      </c>
      <c r="H42" t="s">
        <v>4570</v>
      </c>
      <c r="I42">
        <v>1</v>
      </c>
      <c r="J42">
        <v>8</v>
      </c>
      <c r="K42">
        <v>8</v>
      </c>
      <c r="L42">
        <v>8</v>
      </c>
      <c r="M42">
        <v>0</v>
      </c>
      <c r="N42">
        <v>2</v>
      </c>
      <c r="O42">
        <v>1</v>
      </c>
      <c r="P42">
        <v>3</v>
      </c>
      <c r="Q42">
        <v>4</v>
      </c>
      <c r="R42">
        <v>2</v>
      </c>
      <c r="S42">
        <v>7</v>
      </c>
      <c r="T42">
        <v>6</v>
      </c>
      <c r="U42">
        <v>5</v>
      </c>
      <c r="V42">
        <v>6</v>
      </c>
      <c r="W42">
        <v>6</v>
      </c>
      <c r="X42">
        <v>5</v>
      </c>
      <c r="Y42">
        <v>6</v>
      </c>
      <c r="Z42">
        <v>7</v>
      </c>
      <c r="AA42">
        <v>6</v>
      </c>
      <c r="AB42">
        <v>6</v>
      </c>
      <c r="AC42">
        <v>3</v>
      </c>
      <c r="AD42">
        <v>4</v>
      </c>
      <c r="AE42">
        <v>2.9</v>
      </c>
      <c r="AF42">
        <v>2.9</v>
      </c>
      <c r="AG42">
        <v>2.9</v>
      </c>
      <c r="AH42">
        <v>381.25</v>
      </c>
      <c r="AI42">
        <v>3328</v>
      </c>
      <c r="AJ42">
        <v>0</v>
      </c>
      <c r="AK42">
        <v>80.483999999999995</v>
      </c>
      <c r="AL42">
        <v>128840000</v>
      </c>
      <c r="AM42">
        <v>0</v>
      </c>
      <c r="AN42">
        <v>401550</v>
      </c>
      <c r="AO42">
        <v>260300</v>
      </c>
      <c r="AP42">
        <v>925920</v>
      </c>
      <c r="AQ42">
        <v>1302300</v>
      </c>
      <c r="AR42">
        <v>488720</v>
      </c>
      <c r="AS42">
        <v>12147000</v>
      </c>
      <c r="AT42">
        <v>9754200</v>
      </c>
      <c r="AU42">
        <v>8408400</v>
      </c>
      <c r="AV42">
        <v>16102000</v>
      </c>
      <c r="AW42">
        <v>16101000</v>
      </c>
      <c r="AX42">
        <v>16101000</v>
      </c>
      <c r="AY42">
        <v>7597600</v>
      </c>
      <c r="AZ42">
        <v>12998000</v>
      </c>
      <c r="BA42">
        <v>13895000</v>
      </c>
      <c r="BB42">
        <v>6319700</v>
      </c>
      <c r="BC42">
        <v>2958100</v>
      </c>
      <c r="BD42">
        <v>3078400</v>
      </c>
      <c r="BE42">
        <v>5407800</v>
      </c>
      <c r="BF42">
        <v>4922100</v>
      </c>
      <c r="BG42">
        <v>5106700</v>
      </c>
      <c r="BH42">
        <v>5116600</v>
      </c>
      <c r="BI42">
        <v>7153100</v>
      </c>
      <c r="BJ42">
        <v>7027600</v>
      </c>
      <c r="BK42">
        <v>5946400</v>
      </c>
      <c r="BL42">
        <v>5822300</v>
      </c>
      <c r="BM42">
        <v>4496000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6</v>
      </c>
      <c r="BX42">
        <v>4</v>
      </c>
      <c r="BY42">
        <v>4</v>
      </c>
      <c r="BZ42">
        <v>1</v>
      </c>
      <c r="CA42">
        <v>3</v>
      </c>
      <c r="CB42">
        <v>3</v>
      </c>
      <c r="CC42">
        <v>2</v>
      </c>
      <c r="CD42">
        <v>2</v>
      </c>
      <c r="CE42">
        <v>2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2</v>
      </c>
      <c r="CM42">
        <v>2</v>
      </c>
      <c r="CN42">
        <v>1</v>
      </c>
      <c r="CO42">
        <v>32</v>
      </c>
      <c r="CR42" s="8">
        <f>IFERROR(TTEST(BE42:BM42,BN42:BV42,2,2),IF(OR(COUNTIF(BN42:BV42,"&gt;0")&gt;6,COUNTIF(BE42:BM42,"&gt;0")&gt;6),0,9999))</f>
        <v>3.2345263370100743E-12</v>
      </c>
      <c r="CS42" s="8">
        <f>IF(CR42=9999,$DB$1,RANK(CR42,$CR$2:$CR$599,1))</f>
        <v>41</v>
      </c>
      <c r="CT42" s="8">
        <f>$DD$1*CS42/$DB$1</f>
        <v>6.8561872909699006E-4</v>
      </c>
      <c r="CU42" s="8">
        <f>IF(CR42&lt;CT42,CR42,"ns")</f>
        <v>3.2345263370100743E-12</v>
      </c>
      <c r="CV42" s="8">
        <f>LOG((IFERROR((SUM(BE42:BM42)/COUNTIF(BE42:BM42, "&gt;0"))+0.1,0.1))/(IFERROR((SUM(BN42:BV42)/COUNTIF(BN42:BV42, "&gt;0"))+0.1,0.1)),2)</f>
        <v>25.75595742626388</v>
      </c>
      <c r="CW42" s="9">
        <f>COUNTIF(BE42:BM42,"&gt;0")</f>
        <v>9</v>
      </c>
      <c r="CX42" s="10">
        <f>IF(AND(CU42&lt;0.01,CV42&gt;1, CW42&gt;8), 1, "ns")</f>
        <v>1</v>
      </c>
      <c r="CY42" s="10">
        <f>IF(AND(CV42&gt;1, CW42&gt;8), 1, "ns")</f>
        <v>1</v>
      </c>
    </row>
    <row r="43" spans="1:103">
      <c r="A43" t="s">
        <v>5237</v>
      </c>
      <c r="B43" t="s">
        <v>5238</v>
      </c>
      <c r="C43" t="s">
        <v>5239</v>
      </c>
      <c r="D43" t="s">
        <v>5239</v>
      </c>
      <c r="E43" t="s">
        <v>5239</v>
      </c>
      <c r="G43" t="s">
        <v>5240</v>
      </c>
      <c r="H43" t="s">
        <v>5241</v>
      </c>
      <c r="I43">
        <v>2</v>
      </c>
      <c r="J43">
        <v>27</v>
      </c>
      <c r="K43">
        <v>27</v>
      </c>
      <c r="L43">
        <v>27</v>
      </c>
      <c r="M43">
        <v>3</v>
      </c>
      <c r="N43">
        <v>5</v>
      </c>
      <c r="O43">
        <v>5</v>
      </c>
      <c r="P43">
        <v>5</v>
      </c>
      <c r="Q43">
        <v>5</v>
      </c>
      <c r="R43">
        <v>4</v>
      </c>
      <c r="S43">
        <v>17</v>
      </c>
      <c r="T43">
        <v>16</v>
      </c>
      <c r="U43">
        <v>12</v>
      </c>
      <c r="V43">
        <v>26</v>
      </c>
      <c r="W43">
        <v>26</v>
      </c>
      <c r="X43">
        <v>26</v>
      </c>
      <c r="Y43">
        <v>19</v>
      </c>
      <c r="Z43">
        <v>17</v>
      </c>
      <c r="AA43">
        <v>17</v>
      </c>
      <c r="AB43">
        <v>22</v>
      </c>
      <c r="AC43">
        <v>22</v>
      </c>
      <c r="AD43">
        <v>21</v>
      </c>
      <c r="AE43">
        <v>22.4</v>
      </c>
      <c r="AF43">
        <v>22.4</v>
      </c>
      <c r="AG43">
        <v>22.4</v>
      </c>
      <c r="AH43">
        <v>183.57</v>
      </c>
      <c r="AI43">
        <v>1558</v>
      </c>
      <c r="AJ43">
        <v>0</v>
      </c>
      <c r="AK43">
        <v>323.31</v>
      </c>
      <c r="AL43">
        <v>1008100000</v>
      </c>
      <c r="AM43">
        <v>1632700</v>
      </c>
      <c r="AN43">
        <v>2561400</v>
      </c>
      <c r="AO43">
        <v>3029900</v>
      </c>
      <c r="AP43">
        <v>2509500</v>
      </c>
      <c r="AQ43">
        <v>2823700</v>
      </c>
      <c r="AR43">
        <v>2168600</v>
      </c>
      <c r="AS43">
        <v>37380000</v>
      </c>
      <c r="AT43">
        <v>37485000</v>
      </c>
      <c r="AU43">
        <v>31492000</v>
      </c>
      <c r="AV43">
        <v>162980000</v>
      </c>
      <c r="AW43">
        <v>169910000</v>
      </c>
      <c r="AX43">
        <v>192000000</v>
      </c>
      <c r="AY43">
        <v>60646000</v>
      </c>
      <c r="AZ43">
        <v>55569000</v>
      </c>
      <c r="BA43">
        <v>65623000</v>
      </c>
      <c r="BB43">
        <v>57394000</v>
      </c>
      <c r="BC43">
        <v>61391000</v>
      </c>
      <c r="BD43">
        <v>61490000</v>
      </c>
      <c r="BE43">
        <v>25461000</v>
      </c>
      <c r="BF43">
        <v>24870000</v>
      </c>
      <c r="BG43">
        <v>22241000</v>
      </c>
      <c r="BH43">
        <v>16863000</v>
      </c>
      <c r="BI43">
        <v>18732000</v>
      </c>
      <c r="BJ43">
        <v>16567000</v>
      </c>
      <c r="BK43">
        <v>24277000</v>
      </c>
      <c r="BL43">
        <v>24106000</v>
      </c>
      <c r="BM43">
        <v>22518000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1128300</v>
      </c>
      <c r="BU43">
        <v>1099400</v>
      </c>
      <c r="BV43">
        <v>989900</v>
      </c>
      <c r="BW43">
        <v>25</v>
      </c>
      <c r="BX43">
        <v>24</v>
      </c>
      <c r="BY43">
        <v>22</v>
      </c>
      <c r="BZ43">
        <v>10</v>
      </c>
      <c r="CA43">
        <v>7</v>
      </c>
      <c r="CB43">
        <v>8</v>
      </c>
      <c r="CC43">
        <v>5</v>
      </c>
      <c r="CD43">
        <v>7</v>
      </c>
      <c r="CE43">
        <v>7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4</v>
      </c>
      <c r="CM43">
        <v>2</v>
      </c>
      <c r="CN43">
        <v>2</v>
      </c>
      <c r="CO43">
        <v>123</v>
      </c>
      <c r="CR43" s="8">
        <f>IFERROR(TTEST(BE43:BM43,BN43:BV43,2,2),IF(OR(COUNTIF(BN43:BV43,"&gt;0")&gt;6,COUNTIF(BE43:BM43,"&gt;0")&gt;6),0,9999))</f>
        <v>3.7953202770065428E-12</v>
      </c>
      <c r="CS43" s="8">
        <f>IF(CR43=9999,$DB$1,RANK(CR43,$CR$2:$CR$599,1))</f>
        <v>42</v>
      </c>
      <c r="CT43" s="8">
        <f>$DD$1*CS43/$DB$1</f>
        <v>7.0234113712374583E-4</v>
      </c>
      <c r="CU43" s="8">
        <f>IF(CR43&lt;CT43,CR43,"ns")</f>
        <v>3.7953202770065428E-12</v>
      </c>
      <c r="CV43" s="8">
        <f>LOG((IFERROR((SUM(BE43:BM43)/COUNTIF(BE43:BM43, "&gt;0"))+0.1,0.1))/(IFERROR((SUM(BN43:BV43)/COUNTIF(BN43:BV43, "&gt;0"))+0.1,0.1)),2)</f>
        <v>4.3410730725715112</v>
      </c>
      <c r="CW43" s="9">
        <f>COUNTIF(BE43:BM43,"&gt;0")</f>
        <v>9</v>
      </c>
      <c r="CX43" s="10">
        <f>IF(AND(CU43&lt;0.01,CV43&gt;1, CW43&gt;8), 1, "ns")</f>
        <v>1</v>
      </c>
      <c r="CY43" s="10">
        <f>IF(AND(CV43&gt;1, CW43&gt;8), 1, "ns")</f>
        <v>1</v>
      </c>
    </row>
    <row r="44" spans="1:103">
      <c r="A44" t="s">
        <v>4291</v>
      </c>
      <c r="B44" t="s">
        <v>4291</v>
      </c>
      <c r="C44">
        <v>4</v>
      </c>
      <c r="D44">
        <v>4</v>
      </c>
      <c r="E44">
        <v>4</v>
      </c>
      <c r="G44" t="s">
        <v>4292</v>
      </c>
      <c r="H44" t="s">
        <v>4293</v>
      </c>
      <c r="I44">
        <v>1</v>
      </c>
      <c r="J44">
        <v>4</v>
      </c>
      <c r="K44">
        <v>4</v>
      </c>
      <c r="L44">
        <v>4</v>
      </c>
      <c r="M44">
        <v>0</v>
      </c>
      <c r="N44">
        <v>0</v>
      </c>
      <c r="O44">
        <v>0</v>
      </c>
      <c r="P44">
        <v>1</v>
      </c>
      <c r="Q44">
        <v>2</v>
      </c>
      <c r="R44">
        <v>1</v>
      </c>
      <c r="S44">
        <v>3</v>
      </c>
      <c r="T44">
        <v>3</v>
      </c>
      <c r="U44">
        <v>3</v>
      </c>
      <c r="V44">
        <v>4</v>
      </c>
      <c r="W44">
        <v>3</v>
      </c>
      <c r="X44">
        <v>4</v>
      </c>
      <c r="Y44">
        <v>4</v>
      </c>
      <c r="Z44">
        <v>3</v>
      </c>
      <c r="AA44">
        <v>3</v>
      </c>
      <c r="AB44">
        <v>4</v>
      </c>
      <c r="AC44">
        <v>3</v>
      </c>
      <c r="AD44">
        <v>3</v>
      </c>
      <c r="AE44">
        <v>17.3</v>
      </c>
      <c r="AF44">
        <v>17.3</v>
      </c>
      <c r="AG44">
        <v>17.3</v>
      </c>
      <c r="AH44">
        <v>29.140999999999998</v>
      </c>
      <c r="AI44">
        <v>248</v>
      </c>
      <c r="AJ44">
        <v>0</v>
      </c>
      <c r="AK44">
        <v>27.648</v>
      </c>
      <c r="AL44">
        <v>99512000</v>
      </c>
      <c r="AM44">
        <v>0</v>
      </c>
      <c r="AN44">
        <v>0</v>
      </c>
      <c r="AO44">
        <v>0</v>
      </c>
      <c r="AP44">
        <v>302350</v>
      </c>
      <c r="AQ44">
        <v>512080</v>
      </c>
      <c r="AR44">
        <v>261960</v>
      </c>
      <c r="AS44">
        <v>7576500</v>
      </c>
      <c r="AT44">
        <v>7796300</v>
      </c>
      <c r="AU44">
        <v>13238000</v>
      </c>
      <c r="AV44">
        <v>12847000</v>
      </c>
      <c r="AW44">
        <v>7639900</v>
      </c>
      <c r="AX44">
        <v>16071000</v>
      </c>
      <c r="AY44">
        <v>6657700</v>
      </c>
      <c r="AZ44">
        <v>6607200</v>
      </c>
      <c r="BA44">
        <v>7233800</v>
      </c>
      <c r="BB44">
        <v>4007900</v>
      </c>
      <c r="BC44">
        <v>3865500</v>
      </c>
      <c r="BD44">
        <v>4895800</v>
      </c>
      <c r="BE44">
        <v>5147300</v>
      </c>
      <c r="BF44">
        <v>5284900</v>
      </c>
      <c r="BG44">
        <v>5365400</v>
      </c>
      <c r="BH44">
        <v>6452200</v>
      </c>
      <c r="BI44">
        <v>7047400</v>
      </c>
      <c r="BJ44">
        <v>6891800</v>
      </c>
      <c r="BK44">
        <v>5170800</v>
      </c>
      <c r="BL44">
        <v>5216700</v>
      </c>
      <c r="BM44">
        <v>6275200</v>
      </c>
      <c r="BN44">
        <v>0</v>
      </c>
      <c r="BO44">
        <v>0</v>
      </c>
      <c r="BP44">
        <v>0</v>
      </c>
      <c r="BQ44">
        <v>0</v>
      </c>
      <c r="BR44">
        <v>536980</v>
      </c>
      <c r="BS44">
        <v>0</v>
      </c>
      <c r="BT44">
        <v>905340</v>
      </c>
      <c r="BU44">
        <v>867090</v>
      </c>
      <c r="BV44">
        <v>1180400</v>
      </c>
      <c r="BW44">
        <v>2</v>
      </c>
      <c r="BX44">
        <v>2</v>
      </c>
      <c r="BY44">
        <v>1</v>
      </c>
      <c r="BZ44">
        <v>2</v>
      </c>
      <c r="CA44">
        <v>2</v>
      </c>
      <c r="CB44">
        <v>2</v>
      </c>
      <c r="CC44">
        <v>0</v>
      </c>
      <c r="CD44">
        <v>1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1</v>
      </c>
      <c r="CM44">
        <v>1</v>
      </c>
      <c r="CN44">
        <v>3</v>
      </c>
      <c r="CO44">
        <v>17</v>
      </c>
      <c r="CR44" s="8">
        <f>IFERROR(TTEST(BE44:BM44,BN44:BV44,2,2),IF(OR(COUNTIF(BN44:BV44,"&gt;0")&gt;6,COUNTIF(BE44:BM44,"&gt;0")&gt;6),0,9999))</f>
        <v>5.9347900621369942E-12</v>
      </c>
      <c r="CS44" s="8">
        <f>IF(CR44=9999,$DB$1,RANK(CR44,$CR$2:$CR$599,1))</f>
        <v>43</v>
      </c>
      <c r="CT44" s="8">
        <f>$DD$1*CS44/$DB$1</f>
        <v>7.1906354515050171E-4</v>
      </c>
      <c r="CU44" s="8">
        <f>IF(CR44&lt;CT44,CR44,"ns")</f>
        <v>5.9347900621369942E-12</v>
      </c>
      <c r="CV44" s="8">
        <f>LOG((IFERROR((SUM(BE44:BM44)/COUNTIF(BE44:BM44, "&gt;0"))+0.1,0.1))/(IFERROR((SUM(BN44:BV44)/COUNTIF(BN44:BV44, "&gt;0"))+0.1,0.1)),2)</f>
        <v>2.7508043378161466</v>
      </c>
      <c r="CW44" s="9">
        <f>COUNTIF(BE44:BM44,"&gt;0")</f>
        <v>9</v>
      </c>
      <c r="CX44" s="10">
        <f>IF(AND(CU44&lt;0.01,CV44&gt;1, CW44&gt;8), 1, "ns")</f>
        <v>1</v>
      </c>
      <c r="CY44" s="10">
        <f>IF(AND(CV44&gt;1, CW44&gt;8), 1, "ns")</f>
        <v>1</v>
      </c>
    </row>
    <row r="45" spans="1:103">
      <c r="A45" t="s">
        <v>2825</v>
      </c>
      <c r="B45" t="s">
        <v>2825</v>
      </c>
      <c r="C45">
        <v>7</v>
      </c>
      <c r="D45">
        <v>7</v>
      </c>
      <c r="E45">
        <v>7</v>
      </c>
      <c r="G45" t="s">
        <v>2826</v>
      </c>
      <c r="H45" t="s">
        <v>2827</v>
      </c>
      <c r="I45">
        <v>1</v>
      </c>
      <c r="J45">
        <v>7</v>
      </c>
      <c r="K45">
        <v>7</v>
      </c>
      <c r="L45">
        <v>7</v>
      </c>
      <c r="M45">
        <v>1</v>
      </c>
      <c r="N45">
        <v>1</v>
      </c>
      <c r="O45">
        <v>1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5</v>
      </c>
      <c r="W45">
        <v>6</v>
      </c>
      <c r="X45">
        <v>5</v>
      </c>
      <c r="Y45">
        <v>3</v>
      </c>
      <c r="Z45">
        <v>4</v>
      </c>
      <c r="AA45">
        <v>4</v>
      </c>
      <c r="AB45">
        <v>5</v>
      </c>
      <c r="AC45">
        <v>5</v>
      </c>
      <c r="AD45">
        <v>4</v>
      </c>
      <c r="AE45">
        <v>12.1</v>
      </c>
      <c r="AF45">
        <v>12.1</v>
      </c>
      <c r="AG45">
        <v>12.1</v>
      </c>
      <c r="AH45">
        <v>78.751000000000005</v>
      </c>
      <c r="AI45">
        <v>679</v>
      </c>
      <c r="AJ45">
        <v>0</v>
      </c>
      <c r="AK45">
        <v>49.540999999999997</v>
      </c>
      <c r="AL45">
        <v>95188000</v>
      </c>
      <c r="AM45">
        <v>129340</v>
      </c>
      <c r="AN45">
        <v>154460</v>
      </c>
      <c r="AO45">
        <v>196940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17842000</v>
      </c>
      <c r="AW45">
        <v>20269000</v>
      </c>
      <c r="AX45">
        <v>19457000</v>
      </c>
      <c r="AY45">
        <v>12692000</v>
      </c>
      <c r="AZ45">
        <v>5302600</v>
      </c>
      <c r="BA45">
        <v>5555700</v>
      </c>
      <c r="BB45">
        <v>5080100</v>
      </c>
      <c r="BC45">
        <v>4142000</v>
      </c>
      <c r="BD45">
        <v>4366400</v>
      </c>
      <c r="BE45">
        <v>9105400</v>
      </c>
      <c r="BF45">
        <v>8572900</v>
      </c>
      <c r="BG45">
        <v>9022300</v>
      </c>
      <c r="BH45">
        <v>5684300</v>
      </c>
      <c r="BI45">
        <v>6332800</v>
      </c>
      <c r="BJ45">
        <v>6185400</v>
      </c>
      <c r="BK45">
        <v>7923300</v>
      </c>
      <c r="BL45">
        <v>6959000</v>
      </c>
      <c r="BM45">
        <v>7672300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4</v>
      </c>
      <c r="BX45">
        <v>4</v>
      </c>
      <c r="BY45">
        <v>5</v>
      </c>
      <c r="BZ45">
        <v>1</v>
      </c>
      <c r="CA45">
        <v>1</v>
      </c>
      <c r="CB45">
        <v>1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16</v>
      </c>
      <c r="CR45" s="8">
        <f>IFERROR(TTEST(BE45:BM45,BN45:BV45,2,2),IF(OR(COUNTIF(BN45:BV45,"&gt;0")&gt;6,COUNTIF(BE45:BM45,"&gt;0")&gt;6),0,9999))</f>
        <v>6.3242626663120718E-12</v>
      </c>
      <c r="CS45" s="8">
        <f>IF(CR45=9999,$DB$1,RANK(CR45,$CR$2:$CR$599,1))</f>
        <v>44</v>
      </c>
      <c r="CT45" s="8">
        <f>$DD$1*CS45/$DB$1</f>
        <v>7.3578595317725748E-4</v>
      </c>
      <c r="CU45" s="8">
        <f>IF(CR45&lt;CT45,CR45,"ns")</f>
        <v>6.3242626663120718E-12</v>
      </c>
      <c r="CV45" s="8">
        <f>LOG((IFERROR((SUM(BE45:BM45)/COUNTIF(BE45:BM45, "&gt;0"))+0.1,0.1))/(IFERROR((SUM(BN45:BV45)/COUNTIF(BN45:BV45, "&gt;0"))+0.1,0.1)),2)</f>
        <v>26.159482906776169</v>
      </c>
      <c r="CW45" s="9">
        <f>COUNTIF(BE45:BM45,"&gt;0")</f>
        <v>9</v>
      </c>
      <c r="CX45" s="10">
        <f>IF(AND(CU45&lt;0.01,CV45&gt;1, CW45&gt;8), 1, "ns")</f>
        <v>1</v>
      </c>
      <c r="CY45" s="10">
        <f>IF(AND(CV45&gt;1, CW45&gt;8), 1, "ns")</f>
        <v>1</v>
      </c>
    </row>
    <row r="46" spans="1:103">
      <c r="A46" t="s">
        <v>876</v>
      </c>
      <c r="B46" t="s">
        <v>876</v>
      </c>
      <c r="C46">
        <v>18</v>
      </c>
      <c r="D46">
        <v>18</v>
      </c>
      <c r="E46">
        <v>18</v>
      </c>
      <c r="G46" t="s">
        <v>877</v>
      </c>
      <c r="H46" t="s">
        <v>878</v>
      </c>
      <c r="I46">
        <v>1</v>
      </c>
      <c r="J46">
        <v>18</v>
      </c>
      <c r="K46">
        <v>18</v>
      </c>
      <c r="L46">
        <v>18</v>
      </c>
      <c r="M46">
        <v>0</v>
      </c>
      <c r="N46">
        <v>0</v>
      </c>
      <c r="O46">
        <v>0</v>
      </c>
      <c r="P46">
        <v>0</v>
      </c>
      <c r="Q46">
        <v>0</v>
      </c>
      <c r="R46">
        <v>1</v>
      </c>
      <c r="S46">
        <v>3</v>
      </c>
      <c r="T46">
        <v>2</v>
      </c>
      <c r="U46">
        <v>2</v>
      </c>
      <c r="V46">
        <v>16</v>
      </c>
      <c r="W46">
        <v>17</v>
      </c>
      <c r="X46">
        <v>18</v>
      </c>
      <c r="Y46">
        <v>9</v>
      </c>
      <c r="Z46">
        <v>10</v>
      </c>
      <c r="AA46">
        <v>8</v>
      </c>
      <c r="AB46">
        <v>13</v>
      </c>
      <c r="AC46">
        <v>10</v>
      </c>
      <c r="AD46">
        <v>10</v>
      </c>
      <c r="AE46">
        <v>12.3</v>
      </c>
      <c r="AF46">
        <v>12.3</v>
      </c>
      <c r="AG46">
        <v>12.3</v>
      </c>
      <c r="AH46">
        <v>189.7</v>
      </c>
      <c r="AI46">
        <v>1627</v>
      </c>
      <c r="AJ46">
        <v>0</v>
      </c>
      <c r="AK46">
        <v>170.2</v>
      </c>
      <c r="AL46">
        <v>317420000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107630</v>
      </c>
      <c r="AS46">
        <v>1883400</v>
      </c>
      <c r="AT46">
        <v>1412000</v>
      </c>
      <c r="AU46">
        <v>1636700</v>
      </c>
      <c r="AV46">
        <v>62859000</v>
      </c>
      <c r="AW46">
        <v>73116000</v>
      </c>
      <c r="AX46">
        <v>75961000</v>
      </c>
      <c r="AY46">
        <v>12847000</v>
      </c>
      <c r="AZ46">
        <v>13264000</v>
      </c>
      <c r="BA46">
        <v>21830000</v>
      </c>
      <c r="BB46">
        <v>21078000</v>
      </c>
      <c r="BC46">
        <v>14242000</v>
      </c>
      <c r="BD46">
        <v>17187000</v>
      </c>
      <c r="BE46">
        <v>9680900</v>
      </c>
      <c r="BF46">
        <v>9815000</v>
      </c>
      <c r="BG46">
        <v>9969300</v>
      </c>
      <c r="BH46">
        <v>6838400</v>
      </c>
      <c r="BI46">
        <v>6614400</v>
      </c>
      <c r="BJ46">
        <v>7336700</v>
      </c>
      <c r="BK46">
        <v>9512700</v>
      </c>
      <c r="BL46">
        <v>9640000</v>
      </c>
      <c r="BM46">
        <v>10574000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9</v>
      </c>
      <c r="BX46">
        <v>11</v>
      </c>
      <c r="BY46">
        <v>15</v>
      </c>
      <c r="BZ46">
        <v>2</v>
      </c>
      <c r="CA46">
        <v>1</v>
      </c>
      <c r="CB46">
        <v>1</v>
      </c>
      <c r="CC46">
        <v>2</v>
      </c>
      <c r="CD46">
        <v>4</v>
      </c>
      <c r="CE46">
        <v>1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46</v>
      </c>
      <c r="CR46" s="8">
        <f>IFERROR(TTEST(BE46:BM46,BN46:BV46,2,2),IF(OR(COUNTIF(BN46:BV46,"&gt;0")&gt;6,COUNTIF(BE46:BM46,"&gt;0")&gt;6),0,9999))</f>
        <v>6.4563049013069388E-12</v>
      </c>
      <c r="CS46" s="8">
        <f>IF(CR46=9999,$DB$1,RANK(CR46,$CR$2:$CR$599,1))</f>
        <v>45</v>
      </c>
      <c r="CT46" s="8">
        <f>$DD$1*CS46/$DB$1</f>
        <v>7.5250836120401335E-4</v>
      </c>
      <c r="CU46" s="8">
        <f>IF(CR46&lt;CT46,CR46,"ns")</f>
        <v>6.4563049013069388E-12</v>
      </c>
      <c r="CV46" s="8">
        <f>LOG((IFERROR((SUM(BE46:BM46)/COUNTIF(BE46:BM46, "&gt;0"))+0.1,0.1))/(IFERROR((SUM(BN46:BV46)/COUNTIF(BN46:BV46, "&gt;0"))+0.1,0.1)),2)</f>
        <v>26.405164308294289</v>
      </c>
      <c r="CW46" s="9">
        <f>COUNTIF(BE46:BM46,"&gt;0")</f>
        <v>9</v>
      </c>
      <c r="CX46" s="10">
        <f>IF(AND(CU46&lt;0.01,CV46&gt;1, CW46&gt;8), 1, "ns")</f>
        <v>1</v>
      </c>
      <c r="CY46" s="10">
        <f>IF(AND(CV46&gt;1, CW46&gt;8), 1, "ns")</f>
        <v>1</v>
      </c>
    </row>
    <row r="47" spans="1:103">
      <c r="A47" t="s">
        <v>885</v>
      </c>
      <c r="B47" t="s">
        <v>885</v>
      </c>
      <c r="C47">
        <v>6</v>
      </c>
      <c r="D47">
        <v>6</v>
      </c>
      <c r="E47">
        <v>6</v>
      </c>
      <c r="G47" t="s">
        <v>886</v>
      </c>
      <c r="H47" t="s">
        <v>887</v>
      </c>
      <c r="I47">
        <v>1</v>
      </c>
      <c r="J47">
        <v>6</v>
      </c>
      <c r="K47">
        <v>6</v>
      </c>
      <c r="L47">
        <v>6</v>
      </c>
      <c r="M47">
        <v>0</v>
      </c>
      <c r="N47">
        <v>1</v>
      </c>
      <c r="O47">
        <v>1</v>
      </c>
      <c r="P47">
        <v>2</v>
      </c>
      <c r="Q47">
        <v>2</v>
      </c>
      <c r="R47">
        <v>1</v>
      </c>
      <c r="S47">
        <v>4</v>
      </c>
      <c r="T47">
        <v>6</v>
      </c>
      <c r="U47">
        <v>6</v>
      </c>
      <c r="V47">
        <v>5</v>
      </c>
      <c r="W47">
        <v>5</v>
      </c>
      <c r="X47">
        <v>6</v>
      </c>
      <c r="Y47">
        <v>5</v>
      </c>
      <c r="Z47">
        <v>6</v>
      </c>
      <c r="AA47">
        <v>6</v>
      </c>
      <c r="AB47">
        <v>4</v>
      </c>
      <c r="AC47">
        <v>3</v>
      </c>
      <c r="AD47">
        <v>3</v>
      </c>
      <c r="AE47">
        <v>27</v>
      </c>
      <c r="AF47">
        <v>27</v>
      </c>
      <c r="AG47">
        <v>27</v>
      </c>
      <c r="AH47">
        <v>33.597999999999999</v>
      </c>
      <c r="AI47">
        <v>289</v>
      </c>
      <c r="AJ47">
        <v>0</v>
      </c>
      <c r="AK47">
        <v>111.33</v>
      </c>
      <c r="AL47">
        <v>201960000</v>
      </c>
      <c r="AM47">
        <v>0</v>
      </c>
      <c r="AN47">
        <v>422800</v>
      </c>
      <c r="AO47">
        <v>354560</v>
      </c>
      <c r="AP47">
        <v>632440</v>
      </c>
      <c r="AQ47">
        <v>511200</v>
      </c>
      <c r="AR47">
        <v>512570</v>
      </c>
      <c r="AS47">
        <v>9079600</v>
      </c>
      <c r="AT47">
        <v>21616000</v>
      </c>
      <c r="AU47">
        <v>21931000</v>
      </c>
      <c r="AV47">
        <v>14596000</v>
      </c>
      <c r="AW47">
        <v>32629000</v>
      </c>
      <c r="AX47">
        <v>22363000</v>
      </c>
      <c r="AY47">
        <v>12949000</v>
      </c>
      <c r="AZ47">
        <v>18028000</v>
      </c>
      <c r="BA47">
        <v>19877000</v>
      </c>
      <c r="BB47">
        <v>11811000</v>
      </c>
      <c r="BC47">
        <v>8382100</v>
      </c>
      <c r="BD47">
        <v>6261200</v>
      </c>
      <c r="BE47">
        <v>12797000</v>
      </c>
      <c r="BF47">
        <v>11940000</v>
      </c>
      <c r="BG47">
        <v>8927700</v>
      </c>
      <c r="BH47">
        <v>11331000</v>
      </c>
      <c r="BI47">
        <v>13894000</v>
      </c>
      <c r="BJ47">
        <v>13655000</v>
      </c>
      <c r="BK47">
        <v>14248000</v>
      </c>
      <c r="BL47">
        <v>14952000</v>
      </c>
      <c r="BM47">
        <v>10133000</v>
      </c>
      <c r="BN47">
        <v>0</v>
      </c>
      <c r="BO47">
        <v>0</v>
      </c>
      <c r="BP47">
        <v>0</v>
      </c>
      <c r="BQ47">
        <v>637890</v>
      </c>
      <c r="BR47">
        <v>536050</v>
      </c>
      <c r="BS47">
        <v>0</v>
      </c>
      <c r="BT47">
        <v>704650</v>
      </c>
      <c r="BU47">
        <v>822720</v>
      </c>
      <c r="BV47">
        <v>831860</v>
      </c>
      <c r="BW47">
        <v>5</v>
      </c>
      <c r="BX47">
        <v>4</v>
      </c>
      <c r="BY47">
        <v>4</v>
      </c>
      <c r="BZ47">
        <v>2</v>
      </c>
      <c r="CA47">
        <v>2</v>
      </c>
      <c r="CB47">
        <v>1</v>
      </c>
      <c r="CC47">
        <v>1</v>
      </c>
      <c r="CD47">
        <v>1</v>
      </c>
      <c r="CE47">
        <v>1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1</v>
      </c>
      <c r="CM47">
        <v>1</v>
      </c>
      <c r="CN47">
        <v>3</v>
      </c>
      <c r="CO47">
        <v>26</v>
      </c>
      <c r="CR47" s="8">
        <f>IFERROR(TTEST(BE47:BM47,BN47:BV47,2,2),IF(OR(COUNTIF(BN47:BV47,"&gt;0")&gt;6,COUNTIF(BE47:BM47,"&gt;0")&gt;6),0,9999))</f>
        <v>6.6819022835133268E-12</v>
      </c>
      <c r="CS47" s="8">
        <f>IF(CR47=9999,$DB$1,RANK(CR47,$CR$2:$CR$599,1))</f>
        <v>46</v>
      </c>
      <c r="CT47" s="8">
        <f>$DD$1*CS47/$DB$1</f>
        <v>7.6923076923076923E-4</v>
      </c>
      <c r="CU47" s="8">
        <f>IF(CR47&lt;CT47,CR47,"ns")</f>
        <v>6.6819022835133268E-12</v>
      </c>
      <c r="CV47" s="8">
        <f>LOG((IFERROR((SUM(BE47:BM47)/COUNTIF(BE47:BM47, "&gt;0"))+0.1,0.1))/(IFERROR((SUM(BN47:BV47)/COUNTIF(BN47:BV47, "&gt;0"))+0.1,0.1)),2)</f>
        <v>4.1368184239394692</v>
      </c>
      <c r="CW47" s="9">
        <f>COUNTIF(BE47:BM47,"&gt;0")</f>
        <v>9</v>
      </c>
      <c r="CX47" s="10">
        <f>IF(AND(CU47&lt;0.01,CV47&gt;1, CW47&gt;8), 1, "ns")</f>
        <v>1</v>
      </c>
      <c r="CY47" s="10">
        <f>IF(AND(CV47&gt;1, CW47&gt;8), 1, "ns")</f>
        <v>1</v>
      </c>
    </row>
    <row r="48" spans="1:103">
      <c r="A48" t="s">
        <v>4228</v>
      </c>
      <c r="B48" t="s">
        <v>4228</v>
      </c>
      <c r="C48">
        <v>5</v>
      </c>
      <c r="D48">
        <v>5</v>
      </c>
      <c r="E48">
        <v>5</v>
      </c>
      <c r="G48" t="s">
        <v>4229</v>
      </c>
      <c r="H48" t="s">
        <v>4230</v>
      </c>
      <c r="I48">
        <v>1</v>
      </c>
      <c r="J48">
        <v>5</v>
      </c>
      <c r="K48">
        <v>5</v>
      </c>
      <c r="L48">
        <v>5</v>
      </c>
      <c r="M48">
        <v>1</v>
      </c>
      <c r="N48">
        <v>2</v>
      </c>
      <c r="O48">
        <v>1</v>
      </c>
      <c r="P48">
        <v>1</v>
      </c>
      <c r="Q48">
        <v>1</v>
      </c>
      <c r="R48">
        <v>0</v>
      </c>
      <c r="S48">
        <v>3</v>
      </c>
      <c r="T48">
        <v>1</v>
      </c>
      <c r="U48">
        <v>2</v>
      </c>
      <c r="V48">
        <v>5</v>
      </c>
      <c r="W48">
        <v>5</v>
      </c>
      <c r="X48">
        <v>4</v>
      </c>
      <c r="Y48">
        <v>4</v>
      </c>
      <c r="Z48">
        <v>3</v>
      </c>
      <c r="AA48">
        <v>2</v>
      </c>
      <c r="AB48">
        <v>5</v>
      </c>
      <c r="AC48">
        <v>5</v>
      </c>
      <c r="AD48">
        <v>3</v>
      </c>
      <c r="AE48">
        <v>13</v>
      </c>
      <c r="AF48">
        <v>13</v>
      </c>
      <c r="AG48">
        <v>13</v>
      </c>
      <c r="AH48">
        <v>49.54</v>
      </c>
      <c r="AI48">
        <v>439</v>
      </c>
      <c r="AJ48">
        <v>0</v>
      </c>
      <c r="AK48">
        <v>34.973999999999997</v>
      </c>
      <c r="AL48">
        <v>118100000</v>
      </c>
      <c r="AM48">
        <v>1949200</v>
      </c>
      <c r="AN48">
        <v>3096600</v>
      </c>
      <c r="AO48">
        <v>2887700</v>
      </c>
      <c r="AP48">
        <v>949580</v>
      </c>
      <c r="AQ48">
        <v>1157000</v>
      </c>
      <c r="AR48">
        <v>0</v>
      </c>
      <c r="AS48">
        <v>5241000</v>
      </c>
      <c r="AT48">
        <v>1517900</v>
      </c>
      <c r="AU48">
        <v>3463600</v>
      </c>
      <c r="AV48">
        <v>20160000</v>
      </c>
      <c r="AW48">
        <v>22561000</v>
      </c>
      <c r="AX48">
        <v>23108000</v>
      </c>
      <c r="AY48">
        <v>5448800</v>
      </c>
      <c r="AZ48">
        <v>6244200</v>
      </c>
      <c r="BA48">
        <v>3547400</v>
      </c>
      <c r="BB48">
        <v>5876200</v>
      </c>
      <c r="BC48">
        <v>6595500</v>
      </c>
      <c r="BD48">
        <v>4294800</v>
      </c>
      <c r="BE48">
        <v>7886100</v>
      </c>
      <c r="BF48">
        <v>7848700</v>
      </c>
      <c r="BG48">
        <v>8687900</v>
      </c>
      <c r="BH48">
        <v>5300200</v>
      </c>
      <c r="BI48">
        <v>6066800</v>
      </c>
      <c r="BJ48">
        <v>5767300</v>
      </c>
      <c r="BK48">
        <v>5826000</v>
      </c>
      <c r="BL48">
        <v>6687700</v>
      </c>
      <c r="BM48">
        <v>6772700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4</v>
      </c>
      <c r="BX48">
        <v>3</v>
      </c>
      <c r="BY48">
        <v>4</v>
      </c>
      <c r="BZ48">
        <v>0</v>
      </c>
      <c r="CA48">
        <v>0</v>
      </c>
      <c r="CB48">
        <v>1</v>
      </c>
      <c r="CC48">
        <v>1</v>
      </c>
      <c r="CD48">
        <v>1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14</v>
      </c>
      <c r="CR48" s="8">
        <f>IFERROR(TTEST(BE48:BM48,BN48:BV48,2,2),IF(OR(COUNTIF(BN48:BV48,"&gt;0")&gt;6,COUNTIF(BE48:BM48,"&gt;0")&gt;6),0,9999))</f>
        <v>6.9085104363384804E-12</v>
      </c>
      <c r="CS48" s="8">
        <f>IF(CR48=9999,$DB$1,RANK(CR48,$CR$2:$CR$599,1))</f>
        <v>47</v>
      </c>
      <c r="CT48" s="8">
        <f>$DD$1*CS48/$DB$1</f>
        <v>7.8595317725752511E-4</v>
      </c>
      <c r="CU48" s="8">
        <f>IF(CR48&lt;CT48,CR48,"ns")</f>
        <v>6.9085104363384804E-12</v>
      </c>
      <c r="CV48" s="8">
        <f>LOG((IFERROR((SUM(BE48:BM48)/COUNTIF(BE48:BM48, "&gt;0"))+0.1,0.1))/(IFERROR((SUM(BN48:BV48)/COUNTIF(BN48:BV48, "&gt;0"))+0.1,0.1)),2)</f>
        <v>26.010600553789942</v>
      </c>
      <c r="CW48" s="9">
        <f>COUNTIF(BE48:BM48,"&gt;0")</f>
        <v>9</v>
      </c>
      <c r="CX48" s="10">
        <f>IF(AND(CU48&lt;0.01,CV48&gt;1, CW48&gt;8), 1, "ns")</f>
        <v>1</v>
      </c>
      <c r="CY48" s="10">
        <f>IF(AND(CV48&gt;1, CW48&gt;8), 1, "ns")</f>
        <v>1</v>
      </c>
    </row>
    <row r="49" spans="1:103">
      <c r="A49" t="s">
        <v>4138</v>
      </c>
      <c r="B49" t="s">
        <v>4138</v>
      </c>
      <c r="C49">
        <v>9</v>
      </c>
      <c r="D49">
        <v>9</v>
      </c>
      <c r="E49">
        <v>9</v>
      </c>
      <c r="G49" t="s">
        <v>4139</v>
      </c>
      <c r="H49" t="s">
        <v>4140</v>
      </c>
      <c r="I49">
        <v>1</v>
      </c>
      <c r="J49">
        <v>9</v>
      </c>
      <c r="K49">
        <v>9</v>
      </c>
      <c r="L49">
        <v>9</v>
      </c>
      <c r="M49">
        <v>1</v>
      </c>
      <c r="N49">
        <v>1</v>
      </c>
      <c r="O49">
        <v>1</v>
      </c>
      <c r="P49">
        <v>0</v>
      </c>
      <c r="Q49">
        <v>0</v>
      </c>
      <c r="R49">
        <v>1</v>
      </c>
      <c r="S49">
        <v>2</v>
      </c>
      <c r="T49">
        <v>1</v>
      </c>
      <c r="U49">
        <v>2</v>
      </c>
      <c r="V49">
        <v>8</v>
      </c>
      <c r="W49">
        <v>8</v>
      </c>
      <c r="X49">
        <v>7</v>
      </c>
      <c r="Y49">
        <v>5</v>
      </c>
      <c r="Z49">
        <v>4</v>
      </c>
      <c r="AA49">
        <v>4</v>
      </c>
      <c r="AB49">
        <v>9</v>
      </c>
      <c r="AC49">
        <v>8</v>
      </c>
      <c r="AD49">
        <v>7</v>
      </c>
      <c r="AE49">
        <v>4.5999999999999996</v>
      </c>
      <c r="AF49">
        <v>4.5999999999999996</v>
      </c>
      <c r="AG49">
        <v>4.5999999999999996</v>
      </c>
      <c r="AH49">
        <v>324.82</v>
      </c>
      <c r="AI49">
        <v>2738</v>
      </c>
      <c r="AJ49">
        <v>0</v>
      </c>
      <c r="AK49">
        <v>60.99</v>
      </c>
      <c r="AL49">
        <v>225370000</v>
      </c>
      <c r="AM49">
        <v>36418000</v>
      </c>
      <c r="AN49">
        <v>44044000</v>
      </c>
      <c r="AO49">
        <v>43881000</v>
      </c>
      <c r="AP49">
        <v>0</v>
      </c>
      <c r="AQ49">
        <v>0</v>
      </c>
      <c r="AR49">
        <v>2598700</v>
      </c>
      <c r="AS49">
        <v>520610</v>
      </c>
      <c r="AT49">
        <v>532410</v>
      </c>
      <c r="AU49">
        <v>2742400</v>
      </c>
      <c r="AV49">
        <v>15223000</v>
      </c>
      <c r="AW49">
        <v>16847000</v>
      </c>
      <c r="AX49">
        <v>18844000</v>
      </c>
      <c r="AY49">
        <v>6950900</v>
      </c>
      <c r="AZ49">
        <v>6083000</v>
      </c>
      <c r="BA49">
        <v>6745400</v>
      </c>
      <c r="BB49">
        <v>7646500</v>
      </c>
      <c r="BC49">
        <v>9088100</v>
      </c>
      <c r="BD49">
        <v>7207900</v>
      </c>
      <c r="BE49">
        <v>5512900</v>
      </c>
      <c r="BF49">
        <v>6118500</v>
      </c>
      <c r="BG49">
        <v>6081600</v>
      </c>
      <c r="BH49">
        <v>5112700</v>
      </c>
      <c r="BI49">
        <v>6908600</v>
      </c>
      <c r="BJ49">
        <v>7345900</v>
      </c>
      <c r="BK49">
        <v>6592500</v>
      </c>
      <c r="BL49">
        <v>8313700</v>
      </c>
      <c r="BM49">
        <v>8414000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5</v>
      </c>
      <c r="BX49">
        <v>5</v>
      </c>
      <c r="BY49">
        <v>5</v>
      </c>
      <c r="BZ49">
        <v>0</v>
      </c>
      <c r="CA49">
        <v>0</v>
      </c>
      <c r="CB49">
        <v>0</v>
      </c>
      <c r="CC49">
        <v>2</v>
      </c>
      <c r="CD49">
        <v>0</v>
      </c>
      <c r="CE49">
        <v>0</v>
      </c>
      <c r="CF49">
        <v>1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18</v>
      </c>
      <c r="CR49" s="8">
        <f>IFERROR(TTEST(BE49:BM49,BN49:BV49,2,2),IF(OR(COUNTIF(BN49:BV49,"&gt;0")&gt;6,COUNTIF(BE49:BM49,"&gt;0")&gt;6),0,9999))</f>
        <v>7.8194252908312809E-12</v>
      </c>
      <c r="CS49" s="8">
        <f>IF(CR49=9999,$DB$1,RANK(CR49,$CR$2:$CR$599,1))</f>
        <v>48</v>
      </c>
      <c r="CT49" s="8">
        <f>$DD$1*CS49/$DB$1</f>
        <v>8.0267558528428087E-4</v>
      </c>
      <c r="CU49" s="8">
        <f>IF(CR49&lt;CT49,CR49,"ns")</f>
        <v>7.8194252908312809E-12</v>
      </c>
      <c r="CV49" s="8">
        <f>LOG((IFERROR((SUM(BE49:BM49)/COUNTIF(BE49:BM49, "&gt;0"))+0.1,0.1))/(IFERROR((SUM(BN49:BV49)/COUNTIF(BN49:BV49, "&gt;0"))+0.1,0.1)),2)</f>
        <v>26.000057882944066</v>
      </c>
      <c r="CW49" s="9">
        <f>COUNTIF(BE49:BM49,"&gt;0")</f>
        <v>9</v>
      </c>
      <c r="CX49" s="10">
        <f>IF(AND(CU49&lt;0.01,CV49&gt;1, CW49&gt;8), 1, "ns")</f>
        <v>1</v>
      </c>
      <c r="CY49" s="10">
        <f>IF(AND(CV49&gt;1, CW49&gt;8), 1, "ns")</f>
        <v>1</v>
      </c>
    </row>
    <row r="50" spans="1:103">
      <c r="A50" t="s">
        <v>2849</v>
      </c>
      <c r="B50" t="s">
        <v>2849</v>
      </c>
      <c r="C50">
        <v>4</v>
      </c>
      <c r="D50">
        <v>4</v>
      </c>
      <c r="E50">
        <v>4</v>
      </c>
      <c r="G50" t="s">
        <v>2850</v>
      </c>
      <c r="H50" t="s">
        <v>2851</v>
      </c>
      <c r="I50">
        <v>1</v>
      </c>
      <c r="J50">
        <v>4</v>
      </c>
      <c r="K50">
        <v>4</v>
      </c>
      <c r="L50">
        <v>4</v>
      </c>
      <c r="M50">
        <v>1</v>
      </c>
      <c r="N50">
        <v>0</v>
      </c>
      <c r="O50">
        <v>0</v>
      </c>
      <c r="P50">
        <v>1</v>
      </c>
      <c r="Q50">
        <v>2</v>
      </c>
      <c r="R50">
        <v>1</v>
      </c>
      <c r="S50">
        <v>2</v>
      </c>
      <c r="T50">
        <v>2</v>
      </c>
      <c r="U50">
        <v>3</v>
      </c>
      <c r="V50">
        <v>4</v>
      </c>
      <c r="W50">
        <v>3</v>
      </c>
      <c r="X50">
        <v>4</v>
      </c>
      <c r="Y50">
        <v>2</v>
      </c>
      <c r="Z50">
        <v>3</v>
      </c>
      <c r="AA50">
        <v>4</v>
      </c>
      <c r="AB50">
        <v>3</v>
      </c>
      <c r="AC50">
        <v>3</v>
      </c>
      <c r="AD50">
        <v>3</v>
      </c>
      <c r="AE50">
        <v>3.5</v>
      </c>
      <c r="AF50">
        <v>3.5</v>
      </c>
      <c r="AG50">
        <v>3.5</v>
      </c>
      <c r="AH50">
        <v>231.32</v>
      </c>
      <c r="AI50">
        <v>1989</v>
      </c>
      <c r="AJ50">
        <v>0</v>
      </c>
      <c r="AK50">
        <v>28.867000000000001</v>
      </c>
      <c r="AL50">
        <v>59720000</v>
      </c>
      <c r="AM50">
        <v>125100</v>
      </c>
      <c r="AN50">
        <v>0</v>
      </c>
      <c r="AO50">
        <v>0</v>
      </c>
      <c r="AP50">
        <v>343140</v>
      </c>
      <c r="AQ50">
        <v>606750</v>
      </c>
      <c r="AR50">
        <v>434290</v>
      </c>
      <c r="AS50">
        <v>2860800</v>
      </c>
      <c r="AT50">
        <v>3078900</v>
      </c>
      <c r="AU50">
        <v>4667200</v>
      </c>
      <c r="AV50">
        <v>8546600</v>
      </c>
      <c r="AW50">
        <v>7370200</v>
      </c>
      <c r="AX50">
        <v>10705000</v>
      </c>
      <c r="AY50">
        <v>2336600</v>
      </c>
      <c r="AZ50">
        <v>3721500</v>
      </c>
      <c r="BA50">
        <v>6088600</v>
      </c>
      <c r="BB50">
        <v>3230400</v>
      </c>
      <c r="BC50">
        <v>2884700</v>
      </c>
      <c r="BD50">
        <v>2720200</v>
      </c>
      <c r="BE50">
        <v>2986800</v>
      </c>
      <c r="BF50">
        <v>3042700</v>
      </c>
      <c r="BG50">
        <v>2987200</v>
      </c>
      <c r="BH50">
        <v>4490900</v>
      </c>
      <c r="BI50">
        <v>4086100</v>
      </c>
      <c r="BJ50">
        <v>4447600</v>
      </c>
      <c r="BK50">
        <v>4032500</v>
      </c>
      <c r="BL50">
        <v>3624600</v>
      </c>
      <c r="BM50">
        <v>3703400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390760</v>
      </c>
      <c r="BU50">
        <v>360060</v>
      </c>
      <c r="BV50">
        <v>0</v>
      </c>
      <c r="BW50">
        <v>2</v>
      </c>
      <c r="BX50">
        <v>2</v>
      </c>
      <c r="BY50">
        <v>4</v>
      </c>
      <c r="BZ50">
        <v>0</v>
      </c>
      <c r="CA50">
        <v>2</v>
      </c>
      <c r="CB50">
        <v>2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1</v>
      </c>
      <c r="CM50">
        <v>1</v>
      </c>
      <c r="CN50">
        <v>0</v>
      </c>
      <c r="CO50">
        <v>14</v>
      </c>
      <c r="CR50" s="8">
        <f>IFERROR(TTEST(BE50:BM50,BN50:BV50,2,2),IF(OR(COUNTIF(BN50:BV50,"&gt;0")&gt;6,COUNTIF(BE50:BM50,"&gt;0")&gt;6),0,9999))</f>
        <v>7.845121521891211E-12</v>
      </c>
      <c r="CS50" s="8">
        <f>IF(CR50=9999,$DB$1,RANK(CR50,$CR$2:$CR$599,1))</f>
        <v>49</v>
      </c>
      <c r="CT50" s="8">
        <f>$DD$1*CS50/$DB$1</f>
        <v>8.1939799331103675E-4</v>
      </c>
      <c r="CU50" s="8">
        <f>IF(CR50&lt;CT50,CR50,"ns")</f>
        <v>7.845121521891211E-12</v>
      </c>
      <c r="CV50" s="8">
        <f>LOG((IFERROR((SUM(BE50:BM50)/COUNTIF(BE50:BM50, "&gt;0"))+0.1,0.1))/(IFERROR((SUM(BN50:BV50)/COUNTIF(BN50:BV50, "&gt;0"))+0.1,0.1)),2)</f>
        <v>3.3053896130116041</v>
      </c>
      <c r="CW50" s="9">
        <f>COUNTIF(BE50:BM50,"&gt;0")</f>
        <v>9</v>
      </c>
      <c r="CX50" s="10">
        <f>IF(AND(CU50&lt;0.01,CV50&gt;1, CW50&gt;8), 1, "ns")</f>
        <v>1</v>
      </c>
      <c r="CY50" s="10">
        <f>IF(AND(CV50&gt;1, CW50&gt;8), 1, "ns")</f>
        <v>1</v>
      </c>
    </row>
    <row r="51" spans="1:103">
      <c r="A51" t="s">
        <v>2703</v>
      </c>
      <c r="B51" t="s">
        <v>2703</v>
      </c>
      <c r="C51">
        <v>25</v>
      </c>
      <c r="D51">
        <v>25</v>
      </c>
      <c r="E51">
        <v>25</v>
      </c>
      <c r="G51" t="s">
        <v>2704</v>
      </c>
      <c r="H51" t="s">
        <v>2705</v>
      </c>
      <c r="I51">
        <v>1</v>
      </c>
      <c r="J51">
        <v>25</v>
      </c>
      <c r="K51">
        <v>25</v>
      </c>
      <c r="L51">
        <v>25</v>
      </c>
      <c r="M51">
        <v>4</v>
      </c>
      <c r="N51">
        <v>4</v>
      </c>
      <c r="O51">
        <v>4</v>
      </c>
      <c r="P51">
        <v>4</v>
      </c>
      <c r="Q51">
        <v>4</v>
      </c>
      <c r="R51">
        <v>3</v>
      </c>
      <c r="S51">
        <v>10</v>
      </c>
      <c r="T51">
        <v>9</v>
      </c>
      <c r="U51">
        <v>11</v>
      </c>
      <c r="V51">
        <v>22</v>
      </c>
      <c r="W51">
        <v>24</v>
      </c>
      <c r="X51">
        <v>23</v>
      </c>
      <c r="Y51">
        <v>17</v>
      </c>
      <c r="Z51">
        <v>14</v>
      </c>
      <c r="AA51">
        <v>13</v>
      </c>
      <c r="AB51">
        <v>15</v>
      </c>
      <c r="AC51">
        <v>15</v>
      </c>
      <c r="AD51">
        <v>20</v>
      </c>
      <c r="AE51">
        <v>15</v>
      </c>
      <c r="AF51">
        <v>15</v>
      </c>
      <c r="AG51">
        <v>15</v>
      </c>
      <c r="AH51">
        <v>224.08</v>
      </c>
      <c r="AI51">
        <v>1894</v>
      </c>
      <c r="AJ51">
        <v>0</v>
      </c>
      <c r="AK51">
        <v>301.23</v>
      </c>
      <c r="AL51">
        <v>806750000</v>
      </c>
      <c r="AM51">
        <v>2174200</v>
      </c>
      <c r="AN51">
        <v>3280600</v>
      </c>
      <c r="AO51">
        <v>2538100</v>
      </c>
      <c r="AP51">
        <v>1029500</v>
      </c>
      <c r="AQ51">
        <v>981440</v>
      </c>
      <c r="AR51">
        <v>808800</v>
      </c>
      <c r="AS51">
        <v>18508000</v>
      </c>
      <c r="AT51">
        <v>13523000</v>
      </c>
      <c r="AU51">
        <v>23964000</v>
      </c>
      <c r="AV51">
        <v>125530000</v>
      </c>
      <c r="AW51">
        <v>151980000</v>
      </c>
      <c r="AX51">
        <v>158430000</v>
      </c>
      <c r="AY51">
        <v>51277000</v>
      </c>
      <c r="AZ51">
        <v>61693000</v>
      </c>
      <c r="BA51">
        <v>48794000</v>
      </c>
      <c r="BB51">
        <v>42695000</v>
      </c>
      <c r="BC51">
        <v>41185000</v>
      </c>
      <c r="BD51">
        <v>58361000</v>
      </c>
      <c r="BE51">
        <v>24298000</v>
      </c>
      <c r="BF51">
        <v>24206000</v>
      </c>
      <c r="BG51">
        <v>24531000</v>
      </c>
      <c r="BH51">
        <v>26285000</v>
      </c>
      <c r="BI51">
        <v>30078000</v>
      </c>
      <c r="BJ51">
        <v>27781000</v>
      </c>
      <c r="BK51">
        <v>32928000</v>
      </c>
      <c r="BL51">
        <v>32992000</v>
      </c>
      <c r="BM51">
        <v>38748000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672360</v>
      </c>
      <c r="BU51">
        <v>672750</v>
      </c>
      <c r="BV51">
        <v>745490</v>
      </c>
      <c r="BW51">
        <v>18</v>
      </c>
      <c r="BX51">
        <v>16</v>
      </c>
      <c r="BY51">
        <v>20</v>
      </c>
      <c r="BZ51">
        <v>9</v>
      </c>
      <c r="CA51">
        <v>7</v>
      </c>
      <c r="CB51">
        <v>8</v>
      </c>
      <c r="CC51">
        <v>4</v>
      </c>
      <c r="CD51">
        <v>4</v>
      </c>
      <c r="CE51">
        <v>7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2</v>
      </c>
      <c r="CM51">
        <v>2</v>
      </c>
      <c r="CN51">
        <v>3</v>
      </c>
      <c r="CO51">
        <v>100</v>
      </c>
      <c r="CR51" s="8">
        <f>IFERROR(TTEST(BE51:BM51,BN51:BV51,2,2),IF(OR(COUNTIF(BN51:BV51,"&gt;0")&gt;6,COUNTIF(BE51:BM51,"&gt;0")&gt;6),0,9999))</f>
        <v>9.5229152571423872E-12</v>
      </c>
      <c r="CS51" s="8">
        <f>IF(CR51=9999,$DB$1,RANK(CR51,$CR$2:$CR$599,1))</f>
        <v>50</v>
      </c>
      <c r="CT51" s="8">
        <f>$DD$1*CS51/$DB$1</f>
        <v>8.3612040133779263E-4</v>
      </c>
      <c r="CU51" s="8">
        <f>IF(CR51&lt;CT51,CR51,"ns")</f>
        <v>9.5229152571423872E-12</v>
      </c>
      <c r="CV51" s="8">
        <f>LOG((IFERROR((SUM(BE51:BM51)/COUNTIF(BE51:BM51, "&gt;0"))+0.1,0.1))/(IFERROR((SUM(BN51:BV51)/COUNTIF(BN51:BV51, "&gt;0"))+0.1,0.1)),2)</f>
        <v>5.3837005091146297</v>
      </c>
      <c r="CW51" s="9">
        <f>COUNTIF(BE51:BM51,"&gt;0")</f>
        <v>9</v>
      </c>
      <c r="CX51" s="10">
        <f>IF(AND(CU51&lt;0.01,CV51&gt;1, CW51&gt;8), 1, "ns")</f>
        <v>1</v>
      </c>
      <c r="CY51" s="10">
        <f>IF(AND(CV51&gt;1, CW51&gt;8), 1, "ns")</f>
        <v>1</v>
      </c>
    </row>
    <row r="52" spans="1:103">
      <c r="A52" t="s">
        <v>2342</v>
      </c>
      <c r="B52" t="s">
        <v>2342</v>
      </c>
      <c r="C52">
        <v>8</v>
      </c>
      <c r="D52">
        <v>8</v>
      </c>
      <c r="E52">
        <v>8</v>
      </c>
      <c r="G52" t="s">
        <v>2343</v>
      </c>
      <c r="H52" t="s">
        <v>2344</v>
      </c>
      <c r="I52">
        <v>1</v>
      </c>
      <c r="J52">
        <v>8</v>
      </c>
      <c r="K52">
        <v>8</v>
      </c>
      <c r="L52">
        <v>8</v>
      </c>
      <c r="M52">
        <v>0</v>
      </c>
      <c r="N52">
        <v>0</v>
      </c>
      <c r="O52">
        <v>0</v>
      </c>
      <c r="P52">
        <v>2</v>
      </c>
      <c r="Q52">
        <v>1</v>
      </c>
      <c r="R52">
        <v>3</v>
      </c>
      <c r="S52">
        <v>6</v>
      </c>
      <c r="T52">
        <v>6</v>
      </c>
      <c r="U52">
        <v>6</v>
      </c>
      <c r="V52">
        <v>8</v>
      </c>
      <c r="W52">
        <v>8</v>
      </c>
      <c r="X52">
        <v>8</v>
      </c>
      <c r="Y52">
        <v>6</v>
      </c>
      <c r="Z52">
        <v>6</v>
      </c>
      <c r="AA52">
        <v>6</v>
      </c>
      <c r="AB52">
        <v>8</v>
      </c>
      <c r="AC52">
        <v>8</v>
      </c>
      <c r="AD52">
        <v>7</v>
      </c>
      <c r="AE52">
        <v>42.4</v>
      </c>
      <c r="AF52">
        <v>42.4</v>
      </c>
      <c r="AG52">
        <v>42.4</v>
      </c>
      <c r="AH52">
        <v>25.477</v>
      </c>
      <c r="AI52">
        <v>224</v>
      </c>
      <c r="AJ52">
        <v>0</v>
      </c>
      <c r="AK52">
        <v>171.31</v>
      </c>
      <c r="AL52">
        <v>681800000</v>
      </c>
      <c r="AM52">
        <v>0</v>
      </c>
      <c r="AN52">
        <v>0</v>
      </c>
      <c r="AO52">
        <v>0</v>
      </c>
      <c r="AP52">
        <v>471600</v>
      </c>
      <c r="AQ52">
        <v>545310</v>
      </c>
      <c r="AR52">
        <v>775700</v>
      </c>
      <c r="AS52">
        <v>53956000</v>
      </c>
      <c r="AT52">
        <v>56978000</v>
      </c>
      <c r="AU52">
        <v>69999000</v>
      </c>
      <c r="AV52">
        <v>83599000</v>
      </c>
      <c r="AW52">
        <v>82906000</v>
      </c>
      <c r="AX52">
        <v>106470000</v>
      </c>
      <c r="AY52">
        <v>39567000</v>
      </c>
      <c r="AZ52">
        <v>48640000</v>
      </c>
      <c r="BA52">
        <v>48775000</v>
      </c>
      <c r="BB52">
        <v>31033000</v>
      </c>
      <c r="BC52">
        <v>30216000</v>
      </c>
      <c r="BD52">
        <v>27866000</v>
      </c>
      <c r="BE52">
        <v>30186000</v>
      </c>
      <c r="BF52">
        <v>26107000</v>
      </c>
      <c r="BG52">
        <v>30756000</v>
      </c>
      <c r="BH52">
        <v>40280000</v>
      </c>
      <c r="BI52">
        <v>35610000</v>
      </c>
      <c r="BJ52">
        <v>33670000</v>
      </c>
      <c r="BK52">
        <v>27653000</v>
      </c>
      <c r="BL52">
        <v>27683000</v>
      </c>
      <c r="BM52">
        <v>26268000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4566600</v>
      </c>
      <c r="BU52">
        <v>3892900</v>
      </c>
      <c r="BV52">
        <v>4335700</v>
      </c>
      <c r="BW52">
        <v>7</v>
      </c>
      <c r="BX52">
        <v>7</v>
      </c>
      <c r="BY52">
        <v>5</v>
      </c>
      <c r="BZ52">
        <v>2</v>
      </c>
      <c r="CA52">
        <v>3</v>
      </c>
      <c r="CB52">
        <v>1</v>
      </c>
      <c r="CC52">
        <v>4</v>
      </c>
      <c r="CD52">
        <v>4</v>
      </c>
      <c r="CE52">
        <v>4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3</v>
      </c>
      <c r="CM52">
        <v>1</v>
      </c>
      <c r="CN52">
        <v>4</v>
      </c>
      <c r="CO52">
        <v>45</v>
      </c>
      <c r="CR52" s="8">
        <f>IFERROR(TTEST(BE52:BM52,BN52:BV52,2,2),IF(OR(COUNTIF(BN52:BV52,"&gt;0")&gt;6,COUNTIF(BE52:BM52,"&gt;0")&gt;6),0,9999))</f>
        <v>1.3088690485787338E-11</v>
      </c>
      <c r="CS52" s="8">
        <f>IF(CR52=9999,$DB$1,RANK(CR52,$CR$2:$CR$599,1))</f>
        <v>51</v>
      </c>
      <c r="CT52" s="8">
        <f>$DD$1*CS52/$DB$1</f>
        <v>8.528428093645485E-4</v>
      </c>
      <c r="CU52" s="8">
        <f>IF(CR52&lt;CT52,CR52,"ns")</f>
        <v>1.3088690485787338E-11</v>
      </c>
      <c r="CV52" s="8">
        <f>LOG((IFERROR((SUM(BE52:BM52)/COUNTIF(BE52:BM52, "&gt;0"))+0.1,0.1))/(IFERROR((SUM(BN52:BV52)/COUNTIF(BN52:BV52, "&gt;0"))+0.1,0.1)),2)</f>
        <v>2.857552700848482</v>
      </c>
      <c r="CW52" s="9">
        <f>COUNTIF(BE52:BM52,"&gt;0")</f>
        <v>9</v>
      </c>
      <c r="CX52" s="10">
        <f>IF(AND(CU52&lt;0.01,CV52&gt;1, CW52&gt;8), 1, "ns")</f>
        <v>1</v>
      </c>
      <c r="CY52" s="10">
        <f>IF(AND(CV52&gt;1, CW52&gt;8), 1, "ns")</f>
        <v>1</v>
      </c>
    </row>
    <row r="53" spans="1:103">
      <c r="A53" t="s">
        <v>4212</v>
      </c>
      <c r="B53" t="s">
        <v>4212</v>
      </c>
      <c r="C53">
        <v>9</v>
      </c>
      <c r="D53">
        <v>9</v>
      </c>
      <c r="E53">
        <v>9</v>
      </c>
      <c r="G53" t="s">
        <v>4213</v>
      </c>
      <c r="H53" t="s">
        <v>4214</v>
      </c>
      <c r="I53">
        <v>1</v>
      </c>
      <c r="J53">
        <v>9</v>
      </c>
      <c r="K53">
        <v>9</v>
      </c>
      <c r="L53">
        <v>9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1</v>
      </c>
      <c r="V53">
        <v>9</v>
      </c>
      <c r="W53">
        <v>9</v>
      </c>
      <c r="X53">
        <v>8</v>
      </c>
      <c r="Y53">
        <v>5</v>
      </c>
      <c r="Z53">
        <v>7</v>
      </c>
      <c r="AA53">
        <v>6</v>
      </c>
      <c r="AB53">
        <v>4</v>
      </c>
      <c r="AC53">
        <v>6</v>
      </c>
      <c r="AD53">
        <v>5</v>
      </c>
      <c r="AE53">
        <v>4.3</v>
      </c>
      <c r="AF53">
        <v>4.3</v>
      </c>
      <c r="AG53">
        <v>4.3</v>
      </c>
      <c r="AH53">
        <v>330.3</v>
      </c>
      <c r="AI53">
        <v>2763</v>
      </c>
      <c r="AJ53">
        <v>0</v>
      </c>
      <c r="AK53">
        <v>64.067999999999998</v>
      </c>
      <c r="AL53">
        <v>98771000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685610</v>
      </c>
      <c r="AV53">
        <v>17010000</v>
      </c>
      <c r="AW53">
        <v>19552000</v>
      </c>
      <c r="AX53">
        <v>18774000</v>
      </c>
      <c r="AY53">
        <v>6158100</v>
      </c>
      <c r="AZ53">
        <v>11501000</v>
      </c>
      <c r="BA53">
        <v>11541000</v>
      </c>
      <c r="BB53">
        <v>3299700</v>
      </c>
      <c r="BC53">
        <v>5522400</v>
      </c>
      <c r="BD53">
        <v>4727600</v>
      </c>
      <c r="BE53">
        <v>4251500</v>
      </c>
      <c r="BF53">
        <v>4584300</v>
      </c>
      <c r="BG53">
        <v>4867900</v>
      </c>
      <c r="BH53">
        <v>6341000</v>
      </c>
      <c r="BI53">
        <v>7282200</v>
      </c>
      <c r="BJ53">
        <v>6550300</v>
      </c>
      <c r="BK53">
        <v>5182900</v>
      </c>
      <c r="BL53">
        <v>5172800</v>
      </c>
      <c r="BM53">
        <v>5382300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3</v>
      </c>
      <c r="BX53">
        <v>5</v>
      </c>
      <c r="BY53">
        <v>6</v>
      </c>
      <c r="BZ53">
        <v>1</v>
      </c>
      <c r="CA53">
        <v>2</v>
      </c>
      <c r="CB53">
        <v>2</v>
      </c>
      <c r="CC53">
        <v>0</v>
      </c>
      <c r="CD53">
        <v>1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20</v>
      </c>
      <c r="CR53" s="8">
        <f>IFERROR(TTEST(BE53:BM53,BN53:BV53,2,2),IF(OR(COUNTIF(BN53:BV53,"&gt;0")&gt;6,COUNTIF(BE53:BM53,"&gt;0")&gt;6),0,9999))</f>
        <v>1.7579566863816649E-11</v>
      </c>
      <c r="CS53" s="8">
        <f>IF(CR53=9999,$DB$1,RANK(CR53,$CR$2:$CR$599,1))</f>
        <v>52</v>
      </c>
      <c r="CT53" s="8">
        <f>$DD$1*CS53/$DB$1</f>
        <v>8.6956521739130438E-4</v>
      </c>
      <c r="CU53" s="8">
        <f>IF(CR53&lt;CT53,CR53,"ns")</f>
        <v>1.7579566863816649E-11</v>
      </c>
      <c r="CV53" s="8">
        <f>LOG((IFERROR((SUM(BE53:BM53)/COUNTIF(BE53:BM53, "&gt;0"))+0.1,0.1))/(IFERROR((SUM(BN53:BV53)/COUNTIF(BN53:BV53, "&gt;0"))+0.1,0.1)),2)</f>
        <v>25.71628195293108</v>
      </c>
      <c r="CW53" s="9">
        <f>COUNTIF(BE53:BM53,"&gt;0")</f>
        <v>9</v>
      </c>
      <c r="CX53" s="10">
        <f>IF(AND(CU53&lt;0.01,CV53&gt;1, CW53&gt;8), 1, "ns")</f>
        <v>1</v>
      </c>
      <c r="CY53" s="10">
        <f>IF(AND(CV53&gt;1, CW53&gt;8), 1, "ns")</f>
        <v>1</v>
      </c>
    </row>
    <row r="54" spans="1:103">
      <c r="A54" t="s">
        <v>2865</v>
      </c>
      <c r="B54" t="s">
        <v>2865</v>
      </c>
      <c r="C54">
        <v>8</v>
      </c>
      <c r="D54">
        <v>8</v>
      </c>
      <c r="E54">
        <v>8</v>
      </c>
      <c r="F54" t="s">
        <v>2318</v>
      </c>
      <c r="G54" t="s">
        <v>2866</v>
      </c>
      <c r="H54" t="s">
        <v>2867</v>
      </c>
      <c r="I54">
        <v>1</v>
      </c>
      <c r="J54">
        <v>8</v>
      </c>
      <c r="K54">
        <v>8</v>
      </c>
      <c r="L54">
        <v>8</v>
      </c>
      <c r="M54">
        <v>0</v>
      </c>
      <c r="N54">
        <v>0</v>
      </c>
      <c r="O54">
        <v>1</v>
      </c>
      <c r="P54">
        <v>0</v>
      </c>
      <c r="Q54">
        <v>0</v>
      </c>
      <c r="R54">
        <v>0</v>
      </c>
      <c r="S54">
        <v>2</v>
      </c>
      <c r="T54">
        <v>4</v>
      </c>
      <c r="U54">
        <v>3</v>
      </c>
      <c r="V54">
        <v>8</v>
      </c>
      <c r="W54">
        <v>8</v>
      </c>
      <c r="X54">
        <v>8</v>
      </c>
      <c r="Y54">
        <v>6</v>
      </c>
      <c r="Z54">
        <v>6</v>
      </c>
      <c r="AA54">
        <v>5</v>
      </c>
      <c r="AB54">
        <v>6</v>
      </c>
      <c r="AC54">
        <v>6</v>
      </c>
      <c r="AD54">
        <v>6</v>
      </c>
      <c r="AE54">
        <v>7.2</v>
      </c>
      <c r="AF54">
        <v>7.2</v>
      </c>
      <c r="AG54">
        <v>7.2</v>
      </c>
      <c r="AH54">
        <v>153.12</v>
      </c>
      <c r="AI54">
        <v>1326</v>
      </c>
      <c r="AJ54">
        <v>0</v>
      </c>
      <c r="AK54">
        <v>83.152000000000001</v>
      </c>
      <c r="AL54">
        <v>140070000</v>
      </c>
      <c r="AM54">
        <v>0</v>
      </c>
      <c r="AN54">
        <v>0</v>
      </c>
      <c r="AO54">
        <v>182880</v>
      </c>
      <c r="AP54">
        <v>0</v>
      </c>
      <c r="AQ54">
        <v>0</v>
      </c>
      <c r="AR54">
        <v>0</v>
      </c>
      <c r="AS54">
        <v>1432700</v>
      </c>
      <c r="AT54">
        <v>3866700</v>
      </c>
      <c r="AU54">
        <v>2746000</v>
      </c>
      <c r="AV54">
        <v>25419000</v>
      </c>
      <c r="AW54">
        <v>28025000</v>
      </c>
      <c r="AX54">
        <v>34422000</v>
      </c>
      <c r="AY54">
        <v>8484400</v>
      </c>
      <c r="AZ54">
        <v>5702800</v>
      </c>
      <c r="BA54">
        <v>8669000</v>
      </c>
      <c r="BB54">
        <v>7128200</v>
      </c>
      <c r="BC54">
        <v>6242200</v>
      </c>
      <c r="BD54">
        <v>7748200</v>
      </c>
      <c r="BE54">
        <v>7869700</v>
      </c>
      <c r="BF54">
        <v>8931600</v>
      </c>
      <c r="BG54">
        <v>9678000</v>
      </c>
      <c r="BH54">
        <v>7302700</v>
      </c>
      <c r="BI54">
        <v>4779100</v>
      </c>
      <c r="BJ54">
        <v>6697300</v>
      </c>
      <c r="BK54">
        <v>7757600</v>
      </c>
      <c r="BL54">
        <v>7559100</v>
      </c>
      <c r="BM54">
        <v>7302300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6</v>
      </c>
      <c r="BX54">
        <v>4</v>
      </c>
      <c r="BY54">
        <v>6</v>
      </c>
      <c r="BZ54">
        <v>2</v>
      </c>
      <c r="CA54">
        <v>2</v>
      </c>
      <c r="CB54">
        <v>1</v>
      </c>
      <c r="CC54">
        <v>1</v>
      </c>
      <c r="CD54">
        <v>1</v>
      </c>
      <c r="CE54">
        <v>1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24</v>
      </c>
      <c r="CR54" s="8">
        <f>IFERROR(TTEST(BE54:BM54,BN54:BV54,2,2),IF(OR(COUNTIF(BN54:BV54,"&gt;0")&gt;6,COUNTIF(BE54:BM54,"&gt;0")&gt;6),0,9999))</f>
        <v>1.8769421612805288E-11</v>
      </c>
      <c r="CS54" s="8">
        <f>IF(CR54=9999,$DB$1,RANK(CR54,$CR$2:$CR$599,1))</f>
        <v>53</v>
      </c>
      <c r="CT54" s="8">
        <f>$DD$1*CS54/$DB$1</f>
        <v>8.8628762541806026E-4</v>
      </c>
      <c r="CU54" s="8">
        <f>IF(CR54&lt;CT54,CR54,"ns")</f>
        <v>1.8769421612805288E-11</v>
      </c>
      <c r="CV54" s="8">
        <f>LOG((IFERROR((SUM(BE54:BM54)/COUNTIF(BE54:BM54, "&gt;0"))+0.1,0.1))/(IFERROR((SUM(BN54:BV54)/COUNTIF(BN54:BV54, "&gt;0"))+0.1,0.1)),2)</f>
        <v>26.16843108122205</v>
      </c>
      <c r="CW54" s="9">
        <f>COUNTIF(BE54:BM54,"&gt;0")</f>
        <v>9</v>
      </c>
      <c r="CX54" s="10">
        <f>IF(AND(CU54&lt;0.01,CV54&gt;1, CW54&gt;8), 1, "ns")</f>
        <v>1</v>
      </c>
      <c r="CY54" s="10">
        <f>IF(AND(CV54&gt;1, CW54&gt;8), 1, "ns")</f>
        <v>1</v>
      </c>
    </row>
    <row r="55" spans="1:103">
      <c r="A55" t="s">
        <v>415</v>
      </c>
      <c r="B55" t="s">
        <v>415</v>
      </c>
      <c r="C55" t="s">
        <v>379</v>
      </c>
      <c r="D55" t="s">
        <v>379</v>
      </c>
      <c r="E55" t="s">
        <v>379</v>
      </c>
      <c r="G55" t="s">
        <v>416</v>
      </c>
      <c r="H55" t="s">
        <v>417</v>
      </c>
      <c r="I55">
        <v>2</v>
      </c>
      <c r="J55">
        <v>19</v>
      </c>
      <c r="K55">
        <v>19</v>
      </c>
      <c r="L55">
        <v>19</v>
      </c>
      <c r="M55">
        <v>3</v>
      </c>
      <c r="N55">
        <v>2</v>
      </c>
      <c r="O55">
        <v>1</v>
      </c>
      <c r="P55">
        <v>6</v>
      </c>
      <c r="Q55">
        <v>7</v>
      </c>
      <c r="R55">
        <v>4</v>
      </c>
      <c r="S55">
        <v>14</v>
      </c>
      <c r="T55">
        <v>12</v>
      </c>
      <c r="U55">
        <v>11</v>
      </c>
      <c r="V55">
        <v>19</v>
      </c>
      <c r="W55">
        <v>19</v>
      </c>
      <c r="X55">
        <v>18</v>
      </c>
      <c r="Y55">
        <v>17</v>
      </c>
      <c r="Z55">
        <v>16</v>
      </c>
      <c r="AA55">
        <v>16</v>
      </c>
      <c r="AB55">
        <v>17</v>
      </c>
      <c r="AC55">
        <v>16</v>
      </c>
      <c r="AD55">
        <v>16</v>
      </c>
      <c r="AE55">
        <v>25</v>
      </c>
      <c r="AF55">
        <v>25</v>
      </c>
      <c r="AG55">
        <v>25</v>
      </c>
      <c r="AH55">
        <v>102.73</v>
      </c>
      <c r="AI55">
        <v>888</v>
      </c>
      <c r="AJ55">
        <v>0</v>
      </c>
      <c r="AK55">
        <v>263.73</v>
      </c>
      <c r="AL55">
        <v>961430000</v>
      </c>
      <c r="AM55">
        <v>977610</v>
      </c>
      <c r="AN55">
        <v>1070300</v>
      </c>
      <c r="AO55">
        <v>611960</v>
      </c>
      <c r="AP55">
        <v>3122600</v>
      </c>
      <c r="AQ55">
        <v>4311500</v>
      </c>
      <c r="AR55">
        <v>2021300</v>
      </c>
      <c r="AS55">
        <v>22286000</v>
      </c>
      <c r="AT55">
        <v>21264000</v>
      </c>
      <c r="AU55">
        <v>22006000</v>
      </c>
      <c r="AV55">
        <v>172420000</v>
      </c>
      <c r="AW55">
        <v>173320000</v>
      </c>
      <c r="AX55">
        <v>171070000</v>
      </c>
      <c r="AY55">
        <v>59628000</v>
      </c>
      <c r="AZ55">
        <v>64026000</v>
      </c>
      <c r="BA55">
        <v>70359000</v>
      </c>
      <c r="BB55">
        <v>59855000</v>
      </c>
      <c r="BC55">
        <v>55170000</v>
      </c>
      <c r="BD55">
        <v>57908000</v>
      </c>
      <c r="BE55">
        <v>26659000</v>
      </c>
      <c r="BF55">
        <v>25250000</v>
      </c>
      <c r="BG55">
        <v>24543000</v>
      </c>
      <c r="BH55">
        <v>19572000</v>
      </c>
      <c r="BI55">
        <v>19591000</v>
      </c>
      <c r="BJ55">
        <v>19418000</v>
      </c>
      <c r="BK55">
        <v>28723000</v>
      </c>
      <c r="BL55">
        <v>29371000</v>
      </c>
      <c r="BM55">
        <v>31087000</v>
      </c>
      <c r="BN55">
        <v>0</v>
      </c>
      <c r="BO55">
        <v>0</v>
      </c>
      <c r="BP55">
        <v>0</v>
      </c>
      <c r="BQ55">
        <v>830670</v>
      </c>
      <c r="BR55">
        <v>0</v>
      </c>
      <c r="BS55">
        <v>0</v>
      </c>
      <c r="BT55">
        <v>1059200</v>
      </c>
      <c r="BU55">
        <v>892950</v>
      </c>
      <c r="BV55">
        <v>906090</v>
      </c>
      <c r="BW55">
        <v>16</v>
      </c>
      <c r="BX55">
        <v>14</v>
      </c>
      <c r="BY55">
        <v>11</v>
      </c>
      <c r="BZ55">
        <v>8</v>
      </c>
      <c r="CA55">
        <v>8</v>
      </c>
      <c r="CB55">
        <v>7</v>
      </c>
      <c r="CC55">
        <v>7</v>
      </c>
      <c r="CD55">
        <v>5</v>
      </c>
      <c r="CE55">
        <v>8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4</v>
      </c>
      <c r="CM55">
        <v>2</v>
      </c>
      <c r="CN55">
        <v>2</v>
      </c>
      <c r="CO55">
        <v>92</v>
      </c>
      <c r="CR55" s="8">
        <f>IFERROR(TTEST(BE55:BM55,BN55:BV55,2,2),IF(OR(COUNTIF(BN55:BV55,"&gt;0")&gt;6,COUNTIF(BE55:BM55,"&gt;0")&gt;6),0,9999))</f>
        <v>2.4026933939520933E-11</v>
      </c>
      <c r="CS55" s="8">
        <f>IF(CR55=9999,$DB$1,RANK(CR55,$CR$2:$CR$599,1))</f>
        <v>54</v>
      </c>
      <c r="CT55" s="8">
        <f>$DD$1*CS55/$DB$1</f>
        <v>9.0301003344481613E-4</v>
      </c>
      <c r="CU55" s="8">
        <f>IF(CR55&lt;CT55,CR55,"ns")</f>
        <v>2.4026933939520933E-11</v>
      </c>
      <c r="CV55" s="8">
        <f>LOG((IFERROR((SUM(BE55:BM55)/COUNTIF(BE55:BM55, "&gt;0"))+0.1,0.1))/(IFERROR((SUM(BN55:BV55)/COUNTIF(BN55:BV55, "&gt;0"))+0.1,0.1)),2)</f>
        <v>4.7556128096416632</v>
      </c>
      <c r="CW55" s="9">
        <f>COUNTIF(BE55:BM55,"&gt;0")</f>
        <v>9</v>
      </c>
      <c r="CX55" s="10">
        <f>IF(AND(CU55&lt;0.01,CV55&gt;1, CW55&gt;8), 1, "ns")</f>
        <v>1</v>
      </c>
      <c r="CY55" s="10">
        <f>IF(AND(CV55&gt;1, CW55&gt;8), 1, "ns")</f>
        <v>1</v>
      </c>
    </row>
    <row r="56" spans="1:103">
      <c r="A56" t="s">
        <v>5352</v>
      </c>
      <c r="B56" t="s">
        <v>5352</v>
      </c>
      <c r="C56">
        <v>5</v>
      </c>
      <c r="D56">
        <v>5</v>
      </c>
      <c r="E56">
        <v>5</v>
      </c>
      <c r="G56" t="s">
        <v>5353</v>
      </c>
      <c r="H56" t="s">
        <v>5354</v>
      </c>
      <c r="I56">
        <v>1</v>
      </c>
      <c r="J56">
        <v>5</v>
      </c>
      <c r="K56">
        <v>5</v>
      </c>
      <c r="L56">
        <v>5</v>
      </c>
      <c r="M56">
        <v>3</v>
      </c>
      <c r="N56">
        <v>3</v>
      </c>
      <c r="O56">
        <v>3</v>
      </c>
      <c r="P56">
        <v>2</v>
      </c>
      <c r="Q56">
        <v>2</v>
      </c>
      <c r="R56">
        <v>2</v>
      </c>
      <c r="S56">
        <v>1</v>
      </c>
      <c r="T56">
        <v>1</v>
      </c>
      <c r="U56">
        <v>2</v>
      </c>
      <c r="V56">
        <v>4</v>
      </c>
      <c r="W56">
        <v>4</v>
      </c>
      <c r="X56">
        <v>4</v>
      </c>
      <c r="Y56">
        <v>3</v>
      </c>
      <c r="Z56">
        <v>3</v>
      </c>
      <c r="AA56">
        <v>3</v>
      </c>
      <c r="AB56">
        <v>3</v>
      </c>
      <c r="AC56">
        <v>3</v>
      </c>
      <c r="AD56">
        <v>3</v>
      </c>
      <c r="AE56">
        <v>10.5</v>
      </c>
      <c r="AF56">
        <v>10.5</v>
      </c>
      <c r="AG56">
        <v>10.5</v>
      </c>
      <c r="AH56">
        <v>51.244</v>
      </c>
      <c r="AI56">
        <v>465</v>
      </c>
      <c r="AJ56">
        <v>0</v>
      </c>
      <c r="AK56">
        <v>40.845999999999997</v>
      </c>
      <c r="AL56">
        <v>114330000</v>
      </c>
      <c r="AM56">
        <v>2999800</v>
      </c>
      <c r="AN56">
        <v>2804900</v>
      </c>
      <c r="AO56">
        <v>3106000</v>
      </c>
      <c r="AP56">
        <v>1335800</v>
      </c>
      <c r="AQ56">
        <v>1632000</v>
      </c>
      <c r="AR56">
        <v>1446600</v>
      </c>
      <c r="AS56">
        <v>2093900</v>
      </c>
      <c r="AT56">
        <v>2256900</v>
      </c>
      <c r="AU56">
        <v>5079300</v>
      </c>
      <c r="AV56">
        <v>18975000</v>
      </c>
      <c r="AW56">
        <v>20032000</v>
      </c>
      <c r="AX56">
        <v>23117000</v>
      </c>
      <c r="AY56">
        <v>4067300</v>
      </c>
      <c r="AZ56">
        <v>4298800</v>
      </c>
      <c r="BA56">
        <v>5483600</v>
      </c>
      <c r="BB56">
        <v>5110100</v>
      </c>
      <c r="BC56">
        <v>4982400</v>
      </c>
      <c r="BD56">
        <v>5512800</v>
      </c>
      <c r="BE56">
        <v>9565500</v>
      </c>
      <c r="BF56">
        <v>10235000</v>
      </c>
      <c r="BG56">
        <v>9382300</v>
      </c>
      <c r="BH56">
        <v>6255800</v>
      </c>
      <c r="BI56">
        <v>6485300</v>
      </c>
      <c r="BJ56">
        <v>6641500</v>
      </c>
      <c r="BK56">
        <v>9520400</v>
      </c>
      <c r="BL56">
        <v>9192500</v>
      </c>
      <c r="BM56">
        <v>9774800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3</v>
      </c>
      <c r="BX56">
        <v>2</v>
      </c>
      <c r="BY56">
        <v>4</v>
      </c>
      <c r="BZ56">
        <v>0</v>
      </c>
      <c r="CA56">
        <v>0</v>
      </c>
      <c r="CB56">
        <v>1</v>
      </c>
      <c r="CC56">
        <v>1</v>
      </c>
      <c r="CD56">
        <v>1</v>
      </c>
      <c r="CE56">
        <v>1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13</v>
      </c>
      <c r="CR56" s="8">
        <f>IFERROR(TTEST(BE56:BM56,BN56:BV56,2,2),IF(OR(COUNTIF(BN56:BV56,"&gt;0")&gt;6,COUNTIF(BE56:BM56,"&gt;0")&gt;6),0,9999))</f>
        <v>2.8603342880839732E-11</v>
      </c>
      <c r="CS56" s="8">
        <f>IF(CR56=9999,$DB$1,RANK(CR56,$CR$2:$CR$599,1))</f>
        <v>55</v>
      </c>
      <c r="CT56" s="8">
        <f>$DD$1*CS56/$DB$1</f>
        <v>9.1973244147157201E-4</v>
      </c>
      <c r="CU56" s="8">
        <f>IF(CR56&lt;CT56,CR56,"ns")</f>
        <v>2.8603342880839732E-11</v>
      </c>
      <c r="CV56" s="8">
        <f>LOG((IFERROR((SUM(BE56:BM56)/COUNTIF(BE56:BM56, "&gt;0"))+0.1,0.1))/(IFERROR((SUM(BN56:BV56)/COUNTIF(BN56:BV56, "&gt;0"))+0.1,0.1)),2)</f>
        <v>26.351352774916219</v>
      </c>
      <c r="CW56" s="9">
        <f>COUNTIF(BE56:BM56,"&gt;0")</f>
        <v>9</v>
      </c>
      <c r="CX56" s="10">
        <f>IF(AND(CU56&lt;0.01,CV56&gt;1, CW56&gt;8), 1, "ns")</f>
        <v>1</v>
      </c>
      <c r="CY56" s="10">
        <f>IF(AND(CV56&gt;1, CW56&gt;8), 1, "ns")</f>
        <v>1</v>
      </c>
    </row>
    <row r="57" spans="1:103">
      <c r="A57" t="s">
        <v>3055</v>
      </c>
      <c r="B57" t="s">
        <v>3055</v>
      </c>
      <c r="C57">
        <v>13</v>
      </c>
      <c r="D57">
        <v>13</v>
      </c>
      <c r="E57">
        <v>13</v>
      </c>
      <c r="G57" t="s">
        <v>3056</v>
      </c>
      <c r="H57" t="s">
        <v>3057</v>
      </c>
      <c r="I57">
        <v>1</v>
      </c>
      <c r="J57">
        <v>13</v>
      </c>
      <c r="K57">
        <v>13</v>
      </c>
      <c r="L57">
        <v>13</v>
      </c>
      <c r="M57">
        <v>0</v>
      </c>
      <c r="N57">
        <v>0</v>
      </c>
      <c r="O57">
        <v>0</v>
      </c>
      <c r="P57">
        <v>0</v>
      </c>
      <c r="Q57">
        <v>0</v>
      </c>
      <c r="R57">
        <v>1</v>
      </c>
      <c r="S57">
        <v>3</v>
      </c>
      <c r="T57">
        <v>2</v>
      </c>
      <c r="U57">
        <v>4</v>
      </c>
      <c r="V57">
        <v>12</v>
      </c>
      <c r="W57">
        <v>12</v>
      </c>
      <c r="X57">
        <v>13</v>
      </c>
      <c r="Y57">
        <v>10</v>
      </c>
      <c r="Z57">
        <v>10</v>
      </c>
      <c r="AA57">
        <v>11</v>
      </c>
      <c r="AB57">
        <v>11</v>
      </c>
      <c r="AC57">
        <v>11</v>
      </c>
      <c r="AD57">
        <v>11</v>
      </c>
      <c r="AE57">
        <v>39.299999999999997</v>
      </c>
      <c r="AF57">
        <v>39.299999999999997</v>
      </c>
      <c r="AG57">
        <v>39.299999999999997</v>
      </c>
      <c r="AH57">
        <v>51.142000000000003</v>
      </c>
      <c r="AI57">
        <v>435</v>
      </c>
      <c r="AJ57">
        <v>0</v>
      </c>
      <c r="AK57">
        <v>178.2</v>
      </c>
      <c r="AL57">
        <v>373080000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133670</v>
      </c>
      <c r="AS57">
        <v>2273500</v>
      </c>
      <c r="AT57">
        <v>1674600</v>
      </c>
      <c r="AU57">
        <v>3967600</v>
      </c>
      <c r="AV57">
        <v>67251000</v>
      </c>
      <c r="AW57">
        <v>69900000</v>
      </c>
      <c r="AX57">
        <v>86095000</v>
      </c>
      <c r="AY57">
        <v>18729000</v>
      </c>
      <c r="AZ57">
        <v>24105000</v>
      </c>
      <c r="BA57">
        <v>27363000</v>
      </c>
      <c r="BB57">
        <v>24260000</v>
      </c>
      <c r="BC57">
        <v>23185000</v>
      </c>
      <c r="BD57">
        <v>24144000</v>
      </c>
      <c r="BE57">
        <v>11922000</v>
      </c>
      <c r="BF57">
        <v>11670000</v>
      </c>
      <c r="BG57">
        <v>12779000</v>
      </c>
      <c r="BH57">
        <v>8220300</v>
      </c>
      <c r="BI57">
        <v>8638200</v>
      </c>
      <c r="BJ57">
        <v>8059000</v>
      </c>
      <c r="BK57">
        <v>12809000</v>
      </c>
      <c r="BL57">
        <v>12114000</v>
      </c>
      <c r="BM57">
        <v>12889000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10</v>
      </c>
      <c r="BX57">
        <v>10</v>
      </c>
      <c r="BY57">
        <v>7</v>
      </c>
      <c r="BZ57">
        <v>4</v>
      </c>
      <c r="CA57">
        <v>2</v>
      </c>
      <c r="CB57">
        <v>4</v>
      </c>
      <c r="CC57">
        <v>6</v>
      </c>
      <c r="CD57">
        <v>3</v>
      </c>
      <c r="CE57">
        <v>3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49</v>
      </c>
      <c r="CR57" s="8">
        <f>IFERROR(TTEST(BE57:BM57,BN57:BV57,2,2),IF(OR(COUNTIF(BN57:BV57,"&gt;0")&gt;6,COUNTIF(BE57:BM57,"&gt;0")&gt;6),0,9999))</f>
        <v>3.1570352852850874E-11</v>
      </c>
      <c r="CS57" s="8">
        <f>IF(CR57=9999,$DB$1,RANK(CR57,$CR$2:$CR$599,1))</f>
        <v>56</v>
      </c>
      <c r="CT57" s="8">
        <f>$DD$1*CS57/$DB$1</f>
        <v>9.3645484949832789E-4</v>
      </c>
      <c r="CU57" s="8">
        <f>IF(CR57&lt;CT57,CR57,"ns")</f>
        <v>3.1570352852850874E-11</v>
      </c>
      <c r="CV57" s="8">
        <f>LOG((IFERROR((SUM(BE57:BM57)/COUNTIF(BE57:BM57, "&gt;0"))+0.1,0.1))/(IFERROR((SUM(BN57:BV57)/COUNTIF(BN57:BV57, "&gt;0"))+0.1,0.1)),2)</f>
        <v>26.714392107138174</v>
      </c>
      <c r="CW57" s="9">
        <f>COUNTIF(BE57:BM57,"&gt;0")</f>
        <v>9</v>
      </c>
      <c r="CX57" s="10">
        <f>IF(AND(CU57&lt;0.01,CV57&gt;1, CW57&gt;8), 1, "ns")</f>
        <v>1</v>
      </c>
      <c r="CY57" s="10">
        <f>IF(AND(CV57&gt;1, CW57&gt;8), 1, "ns")</f>
        <v>1</v>
      </c>
    </row>
    <row r="58" spans="1:103">
      <c r="A58" t="s">
        <v>1000</v>
      </c>
      <c r="B58" t="s">
        <v>1000</v>
      </c>
      <c r="C58">
        <v>28</v>
      </c>
      <c r="D58">
        <v>28</v>
      </c>
      <c r="E58">
        <v>28</v>
      </c>
      <c r="G58" t="s">
        <v>1001</v>
      </c>
      <c r="H58" t="s">
        <v>1002</v>
      </c>
      <c r="I58">
        <v>1</v>
      </c>
      <c r="J58">
        <v>28</v>
      </c>
      <c r="K58">
        <v>28</v>
      </c>
      <c r="L58">
        <v>28</v>
      </c>
      <c r="M58">
        <v>3</v>
      </c>
      <c r="N58">
        <v>3</v>
      </c>
      <c r="O58">
        <v>3</v>
      </c>
      <c r="P58">
        <v>4</v>
      </c>
      <c r="Q58">
        <v>4</v>
      </c>
      <c r="R58">
        <v>4</v>
      </c>
      <c r="S58">
        <v>10</v>
      </c>
      <c r="T58">
        <v>11</v>
      </c>
      <c r="U58">
        <v>12</v>
      </c>
      <c r="V58">
        <v>22</v>
      </c>
      <c r="W58">
        <v>25</v>
      </c>
      <c r="X58">
        <v>26</v>
      </c>
      <c r="Y58">
        <v>17</v>
      </c>
      <c r="Z58">
        <v>17</v>
      </c>
      <c r="AA58">
        <v>16</v>
      </c>
      <c r="AB58">
        <v>19</v>
      </c>
      <c r="AC58">
        <v>20</v>
      </c>
      <c r="AD58">
        <v>19</v>
      </c>
      <c r="AE58">
        <v>13.4</v>
      </c>
      <c r="AF58">
        <v>13.4</v>
      </c>
      <c r="AG58">
        <v>13.4</v>
      </c>
      <c r="AH58">
        <v>334.41</v>
      </c>
      <c r="AI58">
        <v>2874</v>
      </c>
      <c r="AJ58">
        <v>0</v>
      </c>
      <c r="AK58">
        <v>310.3</v>
      </c>
      <c r="AL58">
        <v>537180000</v>
      </c>
      <c r="AM58">
        <v>1017900</v>
      </c>
      <c r="AN58">
        <v>1175300</v>
      </c>
      <c r="AO58">
        <v>906670</v>
      </c>
      <c r="AP58">
        <v>1566400</v>
      </c>
      <c r="AQ58">
        <v>1491500</v>
      </c>
      <c r="AR58">
        <v>2336900</v>
      </c>
      <c r="AS58">
        <v>20386000</v>
      </c>
      <c r="AT58">
        <v>25104000</v>
      </c>
      <c r="AU58">
        <v>29163000</v>
      </c>
      <c r="AV58">
        <v>63691000</v>
      </c>
      <c r="AW58">
        <v>88577000</v>
      </c>
      <c r="AX58">
        <v>96310000</v>
      </c>
      <c r="AY58">
        <v>37541000</v>
      </c>
      <c r="AZ58">
        <v>37152000</v>
      </c>
      <c r="BA58">
        <v>41838000</v>
      </c>
      <c r="BB58">
        <v>28794000</v>
      </c>
      <c r="BC58">
        <v>31823000</v>
      </c>
      <c r="BD58">
        <v>28311000</v>
      </c>
      <c r="BE58">
        <v>6736200</v>
      </c>
      <c r="BF58">
        <v>6542900</v>
      </c>
      <c r="BG58">
        <v>6071100</v>
      </c>
      <c r="BH58">
        <v>9433200</v>
      </c>
      <c r="BI58">
        <v>8449900</v>
      </c>
      <c r="BJ58">
        <v>9089200</v>
      </c>
      <c r="BK58">
        <v>8209500</v>
      </c>
      <c r="BL58">
        <v>8252700</v>
      </c>
      <c r="BM58">
        <v>8664200</v>
      </c>
      <c r="BN58">
        <v>0</v>
      </c>
      <c r="BO58">
        <v>0</v>
      </c>
      <c r="BP58">
        <v>0</v>
      </c>
      <c r="BQ58">
        <v>1317100</v>
      </c>
      <c r="BR58">
        <v>674320</v>
      </c>
      <c r="BS58">
        <v>1425300</v>
      </c>
      <c r="BT58">
        <v>1461300</v>
      </c>
      <c r="BU58">
        <v>1397500</v>
      </c>
      <c r="BV58">
        <v>1012400</v>
      </c>
      <c r="BW58">
        <v>17</v>
      </c>
      <c r="BX58">
        <v>20</v>
      </c>
      <c r="BY58">
        <v>24</v>
      </c>
      <c r="BZ58">
        <v>6</v>
      </c>
      <c r="CA58">
        <v>5</v>
      </c>
      <c r="CB58">
        <v>11</v>
      </c>
      <c r="CC58">
        <v>4</v>
      </c>
      <c r="CD58">
        <v>4</v>
      </c>
      <c r="CE58">
        <v>4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3</v>
      </c>
      <c r="CM58">
        <v>4</v>
      </c>
      <c r="CN58">
        <v>4</v>
      </c>
      <c r="CO58">
        <v>106</v>
      </c>
      <c r="CR58" s="8">
        <f>IFERROR(TTEST(BE58:BM58,BN58:BV58,2,2),IF(OR(COUNTIF(BN58:BV58,"&gt;0")&gt;6,COUNTIF(BE58:BM58,"&gt;0")&gt;6),0,9999))</f>
        <v>3.8217237724351069E-11</v>
      </c>
      <c r="CS58" s="8">
        <f>IF(CR58=9999,$DB$1,RANK(CR58,$CR$2:$CR$599,1))</f>
        <v>57</v>
      </c>
      <c r="CT58" s="8">
        <f>$DD$1*CS58/$DB$1</f>
        <v>9.5317725752508376E-4</v>
      </c>
      <c r="CU58" s="8">
        <f>IF(CR58&lt;CT58,CR58,"ns")</f>
        <v>3.8217237724351069E-11</v>
      </c>
      <c r="CV58" s="8">
        <f>LOG((IFERROR((SUM(BE58:BM58)/COUNTIF(BE58:BM58, "&gt;0"))+0.1,0.1))/(IFERROR((SUM(BN58:BV58)/COUNTIF(BN58:BV58, "&gt;0"))+0.1,0.1)),2)</f>
        <v>2.7083701712105026</v>
      </c>
      <c r="CW58" s="9">
        <f>COUNTIF(BE58:BM58,"&gt;0")</f>
        <v>9</v>
      </c>
      <c r="CX58" s="10">
        <f>IF(AND(CU58&lt;0.01,CV58&gt;1, CW58&gt;8), 1, "ns")</f>
        <v>1</v>
      </c>
      <c r="CY58" s="10">
        <f>IF(AND(CV58&gt;1, CW58&gt;8), 1, "ns")</f>
        <v>1</v>
      </c>
    </row>
    <row r="59" spans="1:103">
      <c r="A59" t="s">
        <v>3718</v>
      </c>
      <c r="B59" t="s">
        <v>3718</v>
      </c>
      <c r="C59">
        <v>8</v>
      </c>
      <c r="D59">
        <v>8</v>
      </c>
      <c r="E59">
        <v>8</v>
      </c>
      <c r="F59" t="s">
        <v>3719</v>
      </c>
      <c r="G59" t="s">
        <v>3720</v>
      </c>
      <c r="H59" t="s">
        <v>3721</v>
      </c>
      <c r="I59">
        <v>1</v>
      </c>
      <c r="J59">
        <v>8</v>
      </c>
      <c r="K59">
        <v>8</v>
      </c>
      <c r="L59">
        <v>8</v>
      </c>
      <c r="M59">
        <v>3</v>
      </c>
      <c r="N59">
        <v>1</v>
      </c>
      <c r="O59">
        <v>0</v>
      </c>
      <c r="P59">
        <v>3</v>
      </c>
      <c r="Q59">
        <v>2</v>
      </c>
      <c r="R59">
        <v>2</v>
      </c>
      <c r="S59">
        <v>5</v>
      </c>
      <c r="T59">
        <v>4</v>
      </c>
      <c r="U59">
        <v>5</v>
      </c>
      <c r="V59">
        <v>7</v>
      </c>
      <c r="W59">
        <v>8</v>
      </c>
      <c r="X59">
        <v>8</v>
      </c>
      <c r="Y59">
        <v>4</v>
      </c>
      <c r="Z59">
        <v>5</v>
      </c>
      <c r="AA59">
        <v>5</v>
      </c>
      <c r="AB59">
        <v>6</v>
      </c>
      <c r="AC59">
        <v>6</v>
      </c>
      <c r="AD59">
        <v>5</v>
      </c>
      <c r="AE59">
        <v>12.8</v>
      </c>
      <c r="AF59">
        <v>12.8</v>
      </c>
      <c r="AG59">
        <v>12.8</v>
      </c>
      <c r="AH59">
        <v>78.572999999999993</v>
      </c>
      <c r="AI59">
        <v>685</v>
      </c>
      <c r="AJ59">
        <v>0</v>
      </c>
      <c r="AK59">
        <v>104.48</v>
      </c>
      <c r="AL59">
        <v>311160000</v>
      </c>
      <c r="AM59">
        <v>2306800</v>
      </c>
      <c r="AN59">
        <v>244220</v>
      </c>
      <c r="AO59">
        <v>0</v>
      </c>
      <c r="AP59">
        <v>1545000</v>
      </c>
      <c r="AQ59">
        <v>998430</v>
      </c>
      <c r="AR59">
        <v>866630</v>
      </c>
      <c r="AS59">
        <v>23425000</v>
      </c>
      <c r="AT59">
        <v>28111000</v>
      </c>
      <c r="AU59">
        <v>36113000</v>
      </c>
      <c r="AV59">
        <v>37692000</v>
      </c>
      <c r="AW59">
        <v>44739000</v>
      </c>
      <c r="AX59">
        <v>40190000</v>
      </c>
      <c r="AY59">
        <v>11223000</v>
      </c>
      <c r="AZ59">
        <v>23918000</v>
      </c>
      <c r="BA59">
        <v>17410000</v>
      </c>
      <c r="BB59">
        <v>15349000</v>
      </c>
      <c r="BC59">
        <v>14581000</v>
      </c>
      <c r="BD59">
        <v>12452000</v>
      </c>
      <c r="BE59">
        <v>10890000</v>
      </c>
      <c r="BF59">
        <v>11045000</v>
      </c>
      <c r="BG59">
        <v>12170000</v>
      </c>
      <c r="BH59">
        <v>14078000</v>
      </c>
      <c r="BI59">
        <v>17476000</v>
      </c>
      <c r="BJ59">
        <v>14583000</v>
      </c>
      <c r="BK59">
        <v>12454000</v>
      </c>
      <c r="BL59">
        <v>12329000</v>
      </c>
      <c r="BM59">
        <v>14105000</v>
      </c>
      <c r="BN59">
        <v>823390</v>
      </c>
      <c r="BO59">
        <v>0</v>
      </c>
      <c r="BP59">
        <v>0</v>
      </c>
      <c r="BQ59">
        <v>810570</v>
      </c>
      <c r="BR59">
        <v>0</v>
      </c>
      <c r="BS59">
        <v>881090</v>
      </c>
      <c r="BT59">
        <v>2051000</v>
      </c>
      <c r="BU59">
        <v>2385100</v>
      </c>
      <c r="BV59">
        <v>2793000</v>
      </c>
      <c r="BW59">
        <v>5</v>
      </c>
      <c r="BX59">
        <v>6</v>
      </c>
      <c r="BY59">
        <v>5</v>
      </c>
      <c r="BZ59">
        <v>1</v>
      </c>
      <c r="CA59">
        <v>3</v>
      </c>
      <c r="CB59">
        <v>4</v>
      </c>
      <c r="CC59">
        <v>2</v>
      </c>
      <c r="CD59">
        <v>2</v>
      </c>
      <c r="CE59">
        <v>2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4</v>
      </c>
      <c r="CM59">
        <v>4</v>
      </c>
      <c r="CN59">
        <v>5</v>
      </c>
      <c r="CO59">
        <v>43</v>
      </c>
      <c r="CR59" s="8">
        <f>IFERROR(TTEST(BE59:BM59,BN59:BV59,2,2),IF(OR(COUNTIF(BN59:BV59,"&gt;0")&gt;6,COUNTIF(BE59:BM59,"&gt;0")&gt;6),0,9999))</f>
        <v>4.0121908983308713E-11</v>
      </c>
      <c r="CS59" s="8">
        <f>IF(CR59=9999,$DB$1,RANK(CR59,$CR$2:$CR$599,1))</f>
        <v>58</v>
      </c>
      <c r="CT59" s="8">
        <f>$DD$1*CS59/$DB$1</f>
        <v>9.6989966555183942E-4</v>
      </c>
      <c r="CU59" s="8">
        <f>IF(CR59&lt;CT59,CR59,"ns")</f>
        <v>4.0121908983308713E-11</v>
      </c>
      <c r="CV59" s="8">
        <f>LOG((IFERROR((SUM(BE59:BM59)/COUNTIF(BE59:BM59, "&gt;0"))+0.1,0.1))/(IFERROR((SUM(BN59:BV59)/COUNTIF(BN59:BV59, "&gt;0"))+0.1,0.1)),2)</f>
        <v>3.0268940357657579</v>
      </c>
      <c r="CW59" s="9">
        <f>COUNTIF(BE59:BM59,"&gt;0")</f>
        <v>9</v>
      </c>
      <c r="CX59" s="10">
        <f>IF(AND(CU59&lt;0.01,CV59&gt;1, CW59&gt;8), 1, "ns")</f>
        <v>1</v>
      </c>
      <c r="CY59" s="10">
        <f>IF(AND(CV59&gt;1, CW59&gt;8), 1, "ns")</f>
        <v>1</v>
      </c>
    </row>
    <row r="60" spans="1:103">
      <c r="A60" t="s">
        <v>1783</v>
      </c>
      <c r="B60" t="s">
        <v>1783</v>
      </c>
      <c r="C60">
        <v>7</v>
      </c>
      <c r="D60">
        <v>7</v>
      </c>
      <c r="E60">
        <v>7</v>
      </c>
      <c r="G60" t="s">
        <v>1784</v>
      </c>
      <c r="H60" t="s">
        <v>1785</v>
      </c>
      <c r="I60">
        <v>1</v>
      </c>
      <c r="J60">
        <v>7</v>
      </c>
      <c r="K60">
        <v>7</v>
      </c>
      <c r="L60">
        <v>7</v>
      </c>
      <c r="M60">
        <v>1</v>
      </c>
      <c r="N60">
        <v>1</v>
      </c>
      <c r="O60">
        <v>1</v>
      </c>
      <c r="P60">
        <v>1</v>
      </c>
      <c r="Q60">
        <v>1</v>
      </c>
      <c r="R60">
        <v>1</v>
      </c>
      <c r="S60">
        <v>5</v>
      </c>
      <c r="T60">
        <v>6</v>
      </c>
      <c r="U60">
        <v>5</v>
      </c>
      <c r="V60">
        <v>6</v>
      </c>
      <c r="W60">
        <v>6</v>
      </c>
      <c r="X60">
        <v>6</v>
      </c>
      <c r="Y60">
        <v>6</v>
      </c>
      <c r="Z60">
        <v>5</v>
      </c>
      <c r="AA60">
        <v>5</v>
      </c>
      <c r="AB60">
        <v>3</v>
      </c>
      <c r="AC60">
        <v>4</v>
      </c>
      <c r="AD60">
        <v>4</v>
      </c>
      <c r="AE60">
        <v>12.8</v>
      </c>
      <c r="AF60">
        <v>12.8</v>
      </c>
      <c r="AG60">
        <v>12.8</v>
      </c>
      <c r="AH60">
        <v>70.715000000000003</v>
      </c>
      <c r="AI60">
        <v>594</v>
      </c>
      <c r="AJ60">
        <v>0</v>
      </c>
      <c r="AK60">
        <v>91.108999999999995</v>
      </c>
      <c r="AL60">
        <v>207130000</v>
      </c>
      <c r="AM60">
        <v>5434400</v>
      </c>
      <c r="AN60">
        <v>5825300</v>
      </c>
      <c r="AO60">
        <v>7170800</v>
      </c>
      <c r="AP60">
        <v>2058400</v>
      </c>
      <c r="AQ60">
        <v>2022400</v>
      </c>
      <c r="AR60">
        <v>2213200</v>
      </c>
      <c r="AS60">
        <v>16993000</v>
      </c>
      <c r="AT60">
        <v>19409000</v>
      </c>
      <c r="AU60">
        <v>15701000</v>
      </c>
      <c r="AV60">
        <v>18756000</v>
      </c>
      <c r="AW60">
        <v>18102000</v>
      </c>
      <c r="AX60">
        <v>22327000</v>
      </c>
      <c r="AY60">
        <v>13325000</v>
      </c>
      <c r="AZ60">
        <v>16667000</v>
      </c>
      <c r="BA60">
        <v>15248000</v>
      </c>
      <c r="BB60">
        <v>8664900</v>
      </c>
      <c r="BC60">
        <v>8164400</v>
      </c>
      <c r="BD60">
        <v>9044300</v>
      </c>
      <c r="BE60">
        <v>12610000</v>
      </c>
      <c r="BF60">
        <v>12057000</v>
      </c>
      <c r="BG60">
        <v>11186000</v>
      </c>
      <c r="BH60">
        <v>12603000</v>
      </c>
      <c r="BI60">
        <v>15149000</v>
      </c>
      <c r="BJ60">
        <v>10919000</v>
      </c>
      <c r="BK60">
        <v>17039000</v>
      </c>
      <c r="BL60">
        <v>14744000</v>
      </c>
      <c r="BM60">
        <v>17891000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1170600</v>
      </c>
      <c r="BU60">
        <v>1104400</v>
      </c>
      <c r="BV60">
        <v>1137600</v>
      </c>
      <c r="BW60">
        <v>3</v>
      </c>
      <c r="BX60">
        <v>3</v>
      </c>
      <c r="BY60">
        <v>5</v>
      </c>
      <c r="BZ60">
        <v>3</v>
      </c>
      <c r="CA60">
        <v>1</v>
      </c>
      <c r="CB60">
        <v>2</v>
      </c>
      <c r="CC60">
        <v>1</v>
      </c>
      <c r="CD60">
        <v>1</v>
      </c>
      <c r="CE60">
        <v>1</v>
      </c>
      <c r="CF60">
        <v>1</v>
      </c>
      <c r="CG60">
        <v>1</v>
      </c>
      <c r="CH60">
        <v>0</v>
      </c>
      <c r="CI60">
        <v>0</v>
      </c>
      <c r="CJ60">
        <v>0</v>
      </c>
      <c r="CK60">
        <v>0</v>
      </c>
      <c r="CL60">
        <v>1</v>
      </c>
      <c r="CM60">
        <v>2</v>
      </c>
      <c r="CN60">
        <v>2</v>
      </c>
      <c r="CO60">
        <v>27</v>
      </c>
      <c r="CR60" s="8">
        <f>IFERROR(TTEST(BE60:BM60,BN60:BV60,2,2),IF(OR(COUNTIF(BN60:BV60,"&gt;0")&gt;6,COUNTIF(BE60:BM60,"&gt;0")&gt;6),0,9999))</f>
        <v>4.3960705981295375E-11</v>
      </c>
      <c r="CS60" s="8">
        <f>IF(CR60=9999,$DB$1,RANK(CR60,$CR$2:$CR$599,1))</f>
        <v>59</v>
      </c>
      <c r="CT60" s="8">
        <f>$DD$1*CS60/$DB$1</f>
        <v>9.8662207357859519E-4</v>
      </c>
      <c r="CU60" s="8">
        <f>IF(CR60&lt;CT60,CR60,"ns")</f>
        <v>4.3960705981295375E-11</v>
      </c>
      <c r="CV60" s="8">
        <f>LOG((IFERROR((SUM(BE60:BM60)/COUNTIF(BE60:BM60, "&gt;0"))+0.1,0.1))/(IFERROR((SUM(BN60:BV60)/COUNTIF(BN60:BV60, "&gt;0"))+0.1,0.1)),2)</f>
        <v>3.60066419205776</v>
      </c>
      <c r="CW60" s="9">
        <f>COUNTIF(BE60:BM60,"&gt;0")</f>
        <v>9</v>
      </c>
      <c r="CX60" s="10">
        <f>IF(AND(CU60&lt;0.01,CV60&gt;1, CW60&gt;8), 1, "ns")</f>
        <v>1</v>
      </c>
      <c r="CY60" s="10">
        <f>IF(AND(CV60&gt;1, CW60&gt;8), 1, "ns")</f>
        <v>1</v>
      </c>
    </row>
    <row r="61" spans="1:103">
      <c r="A61" t="s">
        <v>4436</v>
      </c>
      <c r="B61" t="s">
        <v>4436</v>
      </c>
      <c r="C61">
        <v>39</v>
      </c>
      <c r="D61">
        <v>39</v>
      </c>
      <c r="E61">
        <v>39</v>
      </c>
      <c r="G61" t="s">
        <v>4437</v>
      </c>
      <c r="H61" t="s">
        <v>4438</v>
      </c>
      <c r="I61">
        <v>1</v>
      </c>
      <c r="J61">
        <v>39</v>
      </c>
      <c r="K61">
        <v>39</v>
      </c>
      <c r="L61">
        <v>39</v>
      </c>
      <c r="M61">
        <v>5</v>
      </c>
      <c r="N61">
        <v>9</v>
      </c>
      <c r="O61">
        <v>7</v>
      </c>
      <c r="P61">
        <v>7</v>
      </c>
      <c r="Q61">
        <v>7</v>
      </c>
      <c r="R61">
        <v>6</v>
      </c>
      <c r="S61">
        <v>23</v>
      </c>
      <c r="T61">
        <v>20</v>
      </c>
      <c r="U61">
        <v>21</v>
      </c>
      <c r="V61">
        <v>33</v>
      </c>
      <c r="W61">
        <v>36</v>
      </c>
      <c r="X61">
        <v>37</v>
      </c>
      <c r="Y61">
        <v>25</v>
      </c>
      <c r="Z61">
        <v>26</v>
      </c>
      <c r="AA61">
        <v>30</v>
      </c>
      <c r="AB61">
        <v>29</v>
      </c>
      <c r="AC61">
        <v>31</v>
      </c>
      <c r="AD61">
        <v>32</v>
      </c>
      <c r="AE61">
        <v>15.5</v>
      </c>
      <c r="AF61">
        <v>15.5</v>
      </c>
      <c r="AG61">
        <v>15.5</v>
      </c>
      <c r="AH61">
        <v>381.87</v>
      </c>
      <c r="AI61">
        <v>3334</v>
      </c>
      <c r="AJ61">
        <v>0</v>
      </c>
      <c r="AK61">
        <v>323.31</v>
      </c>
      <c r="AL61">
        <v>2117300000</v>
      </c>
      <c r="AM61">
        <v>1597100</v>
      </c>
      <c r="AN61">
        <v>3828000</v>
      </c>
      <c r="AO61">
        <v>2644200</v>
      </c>
      <c r="AP61">
        <v>3117400</v>
      </c>
      <c r="AQ61">
        <v>3608200</v>
      </c>
      <c r="AR61">
        <v>2915700</v>
      </c>
      <c r="AS61">
        <v>60902000</v>
      </c>
      <c r="AT61">
        <v>65383000</v>
      </c>
      <c r="AU61">
        <v>76091000</v>
      </c>
      <c r="AV61">
        <v>294350000</v>
      </c>
      <c r="AW61">
        <v>321980000</v>
      </c>
      <c r="AX61">
        <v>343840000</v>
      </c>
      <c r="AY61">
        <v>157490000</v>
      </c>
      <c r="AZ61">
        <v>171460000</v>
      </c>
      <c r="BA61">
        <v>204150000</v>
      </c>
      <c r="BB61">
        <v>122470000</v>
      </c>
      <c r="BC61">
        <v>138010000</v>
      </c>
      <c r="BD61">
        <v>143490000</v>
      </c>
      <c r="BE61">
        <v>32288000</v>
      </c>
      <c r="BF61">
        <v>31252000</v>
      </c>
      <c r="BG61">
        <v>32431000</v>
      </c>
      <c r="BH61">
        <v>44778000</v>
      </c>
      <c r="BI61">
        <v>43928000</v>
      </c>
      <c r="BJ61">
        <v>43414000</v>
      </c>
      <c r="BK61">
        <v>45676000</v>
      </c>
      <c r="BL61">
        <v>49529000</v>
      </c>
      <c r="BM61">
        <v>52561000</v>
      </c>
      <c r="BN61">
        <v>0</v>
      </c>
      <c r="BO61">
        <v>0</v>
      </c>
      <c r="BP61">
        <v>810390</v>
      </c>
      <c r="BQ61">
        <v>1244300</v>
      </c>
      <c r="BR61">
        <v>1439700</v>
      </c>
      <c r="BS61">
        <v>1307400</v>
      </c>
      <c r="BT61">
        <v>1335900</v>
      </c>
      <c r="BU61">
        <v>1183400</v>
      </c>
      <c r="BV61">
        <v>1003100</v>
      </c>
      <c r="BW61">
        <v>29</v>
      </c>
      <c r="BX61">
        <v>29</v>
      </c>
      <c r="BY61">
        <v>30</v>
      </c>
      <c r="BZ61">
        <v>13</v>
      </c>
      <c r="CA61">
        <v>11</v>
      </c>
      <c r="CB61">
        <v>19</v>
      </c>
      <c r="CC61">
        <v>10</v>
      </c>
      <c r="CD61">
        <v>12</v>
      </c>
      <c r="CE61">
        <v>13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5</v>
      </c>
      <c r="CM61">
        <v>4</v>
      </c>
      <c r="CN61">
        <v>4</v>
      </c>
      <c r="CO61">
        <v>179</v>
      </c>
      <c r="CR61" s="8">
        <f>IFERROR(TTEST(BE61:BM61,BN61:BV61,2,2),IF(OR(COUNTIF(BN61:BV61,"&gt;0")&gt;6,COUNTIF(BE61:BM61,"&gt;0")&gt;6),0,9999))</f>
        <v>4.5822676341313555E-11</v>
      </c>
      <c r="CS61" s="8">
        <f>IF(CR61=9999,$DB$1,RANK(CR61,$CR$2:$CR$599,1))</f>
        <v>60</v>
      </c>
      <c r="CT61" s="8">
        <f>$DD$1*CS61/$DB$1</f>
        <v>1.0033444816053511E-3</v>
      </c>
      <c r="CU61" s="8">
        <f>IF(CR61&lt;CT61,CR61,"ns")</f>
        <v>4.5822676341313555E-11</v>
      </c>
      <c r="CV61" s="8">
        <f>LOG((IFERROR((SUM(BE61:BM61)/COUNTIF(BE61:BM61, "&gt;0"))+0.1,0.1))/(IFERROR((SUM(BN61:BV61)/COUNTIF(BN61:BV61, "&gt;0"))+0.1,0.1)),2)</f>
        <v>5.1341599704874774</v>
      </c>
      <c r="CW61" s="9">
        <f>COUNTIF(BE61:BM61,"&gt;0")</f>
        <v>9</v>
      </c>
      <c r="CX61" s="10">
        <f>IF(AND(CU61&lt;0.01,CV61&gt;1, CW61&gt;8), 1, "ns")</f>
        <v>1</v>
      </c>
      <c r="CY61" s="10">
        <f>IF(AND(CV61&gt;1, CW61&gt;8), 1, "ns")</f>
        <v>1</v>
      </c>
    </row>
    <row r="62" spans="1:103">
      <c r="A62" t="s">
        <v>5289</v>
      </c>
      <c r="B62" t="s">
        <v>5289</v>
      </c>
      <c r="C62">
        <v>15</v>
      </c>
      <c r="D62">
        <v>15</v>
      </c>
      <c r="E62">
        <v>15</v>
      </c>
      <c r="G62" t="s">
        <v>5290</v>
      </c>
      <c r="H62" t="s">
        <v>5291</v>
      </c>
      <c r="I62">
        <v>1</v>
      </c>
      <c r="J62">
        <v>15</v>
      </c>
      <c r="K62">
        <v>15</v>
      </c>
      <c r="L62">
        <v>15</v>
      </c>
      <c r="M62">
        <v>1</v>
      </c>
      <c r="N62">
        <v>0</v>
      </c>
      <c r="O62">
        <v>0</v>
      </c>
      <c r="P62">
        <v>1</v>
      </c>
      <c r="Q62">
        <v>0</v>
      </c>
      <c r="R62">
        <v>0</v>
      </c>
      <c r="S62">
        <v>1</v>
      </c>
      <c r="T62">
        <v>2</v>
      </c>
      <c r="U62">
        <v>3</v>
      </c>
      <c r="V62">
        <v>12</v>
      </c>
      <c r="W62">
        <v>14</v>
      </c>
      <c r="X62">
        <v>14</v>
      </c>
      <c r="Y62">
        <v>10</v>
      </c>
      <c r="Z62">
        <v>9</v>
      </c>
      <c r="AA62">
        <v>10</v>
      </c>
      <c r="AB62">
        <v>12</v>
      </c>
      <c r="AC62">
        <v>10</v>
      </c>
      <c r="AD62">
        <v>12</v>
      </c>
      <c r="AE62">
        <v>6.9</v>
      </c>
      <c r="AF62">
        <v>6.9</v>
      </c>
      <c r="AG62">
        <v>6.9</v>
      </c>
      <c r="AH62">
        <v>357.63</v>
      </c>
      <c r="AI62">
        <v>3026</v>
      </c>
      <c r="AJ62">
        <v>0</v>
      </c>
      <c r="AK62">
        <v>104.47</v>
      </c>
      <c r="AL62">
        <v>161580000</v>
      </c>
      <c r="AM62">
        <v>133020</v>
      </c>
      <c r="AN62">
        <v>0</v>
      </c>
      <c r="AO62">
        <v>0</v>
      </c>
      <c r="AP62">
        <v>171760</v>
      </c>
      <c r="AQ62">
        <v>0</v>
      </c>
      <c r="AR62">
        <v>0</v>
      </c>
      <c r="AS62">
        <v>507830</v>
      </c>
      <c r="AT62">
        <v>1414700</v>
      </c>
      <c r="AU62">
        <v>1147400</v>
      </c>
      <c r="AV62">
        <v>20333000</v>
      </c>
      <c r="AW62">
        <v>29218000</v>
      </c>
      <c r="AX62">
        <v>34189000</v>
      </c>
      <c r="AY62">
        <v>10446000</v>
      </c>
      <c r="AZ62">
        <v>11906000</v>
      </c>
      <c r="BA62">
        <v>16322000</v>
      </c>
      <c r="BB62">
        <v>11138000</v>
      </c>
      <c r="BC62">
        <v>11325000</v>
      </c>
      <c r="BD62">
        <v>13330000</v>
      </c>
      <c r="BE62">
        <v>3522900</v>
      </c>
      <c r="BF62">
        <v>3864900</v>
      </c>
      <c r="BG62">
        <v>3853500</v>
      </c>
      <c r="BH62">
        <v>4712200</v>
      </c>
      <c r="BI62">
        <v>5255100</v>
      </c>
      <c r="BJ62">
        <v>5004100</v>
      </c>
      <c r="BK62">
        <v>5386600</v>
      </c>
      <c r="BL62">
        <v>6037600</v>
      </c>
      <c r="BM62">
        <v>6063200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9</v>
      </c>
      <c r="BX62">
        <v>13</v>
      </c>
      <c r="BY62">
        <v>10</v>
      </c>
      <c r="BZ62">
        <v>3</v>
      </c>
      <c r="CA62">
        <v>2</v>
      </c>
      <c r="CB62">
        <v>4</v>
      </c>
      <c r="CC62">
        <v>1</v>
      </c>
      <c r="CD62">
        <v>1</v>
      </c>
      <c r="CE62">
        <v>2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45</v>
      </c>
      <c r="CR62" s="8">
        <f>IFERROR(TTEST(BE62:BM62,BN62:BV62,2,2),IF(OR(COUNTIF(BN62:BV62,"&gt;0")&gt;6,COUNTIF(BE62:BM62,"&gt;0")&gt;6),0,9999))</f>
        <v>4.8491545010054773E-11</v>
      </c>
      <c r="CS62" s="8">
        <f>IF(CR62=9999,$DB$1,RANK(CR62,$CR$2:$CR$599,1))</f>
        <v>61</v>
      </c>
      <c r="CT62" s="8">
        <f>$DD$1*CS62/$DB$1</f>
        <v>1.0200668896321069E-3</v>
      </c>
      <c r="CU62" s="8">
        <f>IF(CR62&lt;CT62,CR62,"ns")</f>
        <v>4.8491545010054773E-11</v>
      </c>
      <c r="CV62" s="8">
        <f>LOG((IFERROR((SUM(BE62:BM62)/COUNTIF(BE62:BM62, "&gt;0"))+0.1,0.1))/(IFERROR((SUM(BN62:BV62)/COUNTIF(BN62:BV62, "&gt;0"))+0.1,0.1)),2)</f>
        <v>25.533136368452521</v>
      </c>
      <c r="CW62" s="9">
        <f>COUNTIF(BE62:BM62,"&gt;0")</f>
        <v>9</v>
      </c>
      <c r="CX62" s="10">
        <f>IF(AND(CU62&lt;0.01,CV62&gt;1, CW62&gt;8), 1, "ns")</f>
        <v>1</v>
      </c>
      <c r="CY62" s="10">
        <f>IF(AND(CV62&gt;1, CW62&gt;8), 1, "ns")</f>
        <v>1</v>
      </c>
    </row>
    <row r="63" spans="1:103">
      <c r="A63" t="s">
        <v>274</v>
      </c>
      <c r="B63" t="s">
        <v>274</v>
      </c>
      <c r="C63">
        <v>36</v>
      </c>
      <c r="D63">
        <v>36</v>
      </c>
      <c r="E63">
        <v>36</v>
      </c>
      <c r="H63" t="s">
        <v>275</v>
      </c>
      <c r="I63">
        <v>1</v>
      </c>
      <c r="J63">
        <v>36</v>
      </c>
      <c r="K63">
        <v>36</v>
      </c>
      <c r="L63">
        <v>36</v>
      </c>
      <c r="M63">
        <v>14</v>
      </c>
      <c r="N63">
        <v>17</v>
      </c>
      <c r="O63">
        <v>16</v>
      </c>
      <c r="P63">
        <v>13</v>
      </c>
      <c r="Q63">
        <v>17</v>
      </c>
      <c r="R63">
        <v>15</v>
      </c>
      <c r="S63">
        <v>27</v>
      </c>
      <c r="T63">
        <v>30</v>
      </c>
      <c r="U63">
        <v>32</v>
      </c>
      <c r="V63">
        <v>31</v>
      </c>
      <c r="W63">
        <v>34</v>
      </c>
      <c r="X63">
        <v>33</v>
      </c>
      <c r="Y63">
        <v>29</v>
      </c>
      <c r="Z63">
        <v>32</v>
      </c>
      <c r="AA63">
        <v>33</v>
      </c>
      <c r="AB63">
        <v>28</v>
      </c>
      <c r="AC63">
        <v>31</v>
      </c>
      <c r="AD63">
        <v>29</v>
      </c>
      <c r="AE63">
        <v>30.2</v>
      </c>
      <c r="AF63">
        <v>30.2</v>
      </c>
      <c r="AG63">
        <v>30.2</v>
      </c>
      <c r="AH63">
        <v>192.68</v>
      </c>
      <c r="AI63">
        <v>1681</v>
      </c>
      <c r="AJ63">
        <v>0</v>
      </c>
      <c r="AK63">
        <v>323.31</v>
      </c>
      <c r="AL63">
        <v>2436900000</v>
      </c>
      <c r="AM63">
        <v>17567000</v>
      </c>
      <c r="AN63">
        <v>26699000</v>
      </c>
      <c r="AO63">
        <v>27283000</v>
      </c>
      <c r="AP63">
        <v>13603000</v>
      </c>
      <c r="AQ63">
        <v>18568000</v>
      </c>
      <c r="AR63">
        <v>16065000</v>
      </c>
      <c r="AS63">
        <v>123180000</v>
      </c>
      <c r="AT63">
        <v>149000000</v>
      </c>
      <c r="AU63">
        <v>170890000</v>
      </c>
      <c r="AV63">
        <v>302520000</v>
      </c>
      <c r="AW63">
        <v>309700000</v>
      </c>
      <c r="AX63">
        <v>336710000</v>
      </c>
      <c r="AY63">
        <v>151760000</v>
      </c>
      <c r="AZ63">
        <v>171970000</v>
      </c>
      <c r="BA63">
        <v>200620000</v>
      </c>
      <c r="BB63">
        <v>129840000</v>
      </c>
      <c r="BC63">
        <v>133430000</v>
      </c>
      <c r="BD63">
        <v>137450000</v>
      </c>
      <c r="BE63">
        <v>27959000</v>
      </c>
      <c r="BF63">
        <v>26166000</v>
      </c>
      <c r="BG63">
        <v>24976000</v>
      </c>
      <c r="BH63">
        <v>39382000</v>
      </c>
      <c r="BI63">
        <v>36667000</v>
      </c>
      <c r="BJ63">
        <v>36692000</v>
      </c>
      <c r="BK63">
        <v>37653000</v>
      </c>
      <c r="BL63">
        <v>37926000</v>
      </c>
      <c r="BM63">
        <v>38620000</v>
      </c>
      <c r="BN63">
        <v>3176600</v>
      </c>
      <c r="BO63">
        <v>3929500</v>
      </c>
      <c r="BP63">
        <v>4016000</v>
      </c>
      <c r="BQ63">
        <v>4342100</v>
      </c>
      <c r="BR63">
        <v>4063400</v>
      </c>
      <c r="BS63">
        <v>3893700</v>
      </c>
      <c r="BT63">
        <v>3671600</v>
      </c>
      <c r="BU63">
        <v>4317200</v>
      </c>
      <c r="BV63">
        <v>3951700</v>
      </c>
      <c r="BW63">
        <v>31</v>
      </c>
      <c r="BX63">
        <v>35</v>
      </c>
      <c r="BY63">
        <v>34</v>
      </c>
      <c r="BZ63">
        <v>20</v>
      </c>
      <c r="CA63">
        <v>19</v>
      </c>
      <c r="CB63">
        <v>24</v>
      </c>
      <c r="CC63">
        <v>16</v>
      </c>
      <c r="CD63">
        <v>19</v>
      </c>
      <c r="CE63">
        <v>15</v>
      </c>
      <c r="CF63">
        <v>3</v>
      </c>
      <c r="CG63">
        <v>6</v>
      </c>
      <c r="CH63">
        <v>3</v>
      </c>
      <c r="CI63">
        <v>2</v>
      </c>
      <c r="CJ63">
        <v>3</v>
      </c>
      <c r="CK63">
        <v>1</v>
      </c>
      <c r="CL63">
        <v>20</v>
      </c>
      <c r="CM63">
        <v>24</v>
      </c>
      <c r="CN63">
        <v>22</v>
      </c>
      <c r="CO63">
        <v>297</v>
      </c>
      <c r="CR63" s="8">
        <f>IFERROR(TTEST(BE63:BM63,BN63:BV63,2,2),IF(OR(COUNTIF(BN63:BV63,"&gt;0")&gt;6,COUNTIF(BE63:BM63,"&gt;0")&gt;6),0,9999))</f>
        <v>5.0199480063936579E-11</v>
      </c>
      <c r="CS63" s="8">
        <f>IF(CR63=9999,$DB$1,RANK(CR63,$CR$2:$CR$599,1))</f>
        <v>62</v>
      </c>
      <c r="CT63" s="8">
        <f>$DD$1*CS63/$DB$1</f>
        <v>1.0367892976588628E-3</v>
      </c>
      <c r="CU63" s="8">
        <f>IF(CR63&lt;CT63,CR63,"ns")</f>
        <v>5.0199480063936579E-11</v>
      </c>
      <c r="CV63" s="8">
        <f>LOG((IFERROR((SUM(BE63:BM63)/COUNTIF(BE63:BM63, "&gt;0"))+0.1,0.1))/(IFERROR((SUM(BN63:BV63)/COUNTIF(BN63:BV63, "&gt;0"))+0.1,0.1)),2)</f>
        <v>3.1134612914389361</v>
      </c>
      <c r="CW63" s="9">
        <f>COUNTIF(BE63:BM63,"&gt;0")</f>
        <v>9</v>
      </c>
      <c r="CX63" s="10">
        <f>IF(AND(CU63&lt;0.01,CV63&gt;1, CW63&gt;8), 1, "ns")</f>
        <v>1</v>
      </c>
      <c r="CY63" s="10">
        <f>IF(AND(CV63&gt;1, CW63&gt;8), 1, "ns")</f>
        <v>1</v>
      </c>
    </row>
    <row r="64" spans="1:103">
      <c r="A64" t="s">
        <v>4696</v>
      </c>
      <c r="B64" t="s">
        <v>4696</v>
      </c>
      <c r="C64">
        <v>5</v>
      </c>
      <c r="D64">
        <v>5</v>
      </c>
      <c r="E64">
        <v>5</v>
      </c>
      <c r="G64" t="s">
        <v>4697</v>
      </c>
      <c r="H64" t="s">
        <v>4698</v>
      </c>
      <c r="I64">
        <v>1</v>
      </c>
      <c r="J64">
        <v>5</v>
      </c>
      <c r="K64">
        <v>5</v>
      </c>
      <c r="L64">
        <v>5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3</v>
      </c>
      <c r="T64">
        <v>1</v>
      </c>
      <c r="U64">
        <v>1</v>
      </c>
      <c r="V64">
        <v>5</v>
      </c>
      <c r="W64">
        <v>5</v>
      </c>
      <c r="X64">
        <v>5</v>
      </c>
      <c r="Y64">
        <v>3</v>
      </c>
      <c r="Z64">
        <v>3</v>
      </c>
      <c r="AA64">
        <v>2</v>
      </c>
      <c r="AB64">
        <v>4</v>
      </c>
      <c r="AC64">
        <v>4</v>
      </c>
      <c r="AD64">
        <v>5</v>
      </c>
      <c r="AE64">
        <v>4.3</v>
      </c>
      <c r="AF64">
        <v>4.3</v>
      </c>
      <c r="AG64">
        <v>4.3</v>
      </c>
      <c r="AH64">
        <v>182.66</v>
      </c>
      <c r="AI64">
        <v>1597</v>
      </c>
      <c r="AJ64">
        <v>0</v>
      </c>
      <c r="AK64">
        <v>33.326999999999998</v>
      </c>
      <c r="AL64">
        <v>57032000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2330600</v>
      </c>
      <c r="AT64">
        <v>502640</v>
      </c>
      <c r="AU64">
        <v>488300</v>
      </c>
      <c r="AV64">
        <v>12450000</v>
      </c>
      <c r="AW64">
        <v>11843000</v>
      </c>
      <c r="AX64">
        <v>12474000</v>
      </c>
      <c r="AY64">
        <v>3249000</v>
      </c>
      <c r="AZ64">
        <v>2214400</v>
      </c>
      <c r="BA64">
        <v>2010600</v>
      </c>
      <c r="BB64">
        <v>2620700</v>
      </c>
      <c r="BC64">
        <v>3598300</v>
      </c>
      <c r="BD64">
        <v>3250300</v>
      </c>
      <c r="BE64">
        <v>4386600</v>
      </c>
      <c r="BF64">
        <v>3779300</v>
      </c>
      <c r="BG64">
        <v>3335400</v>
      </c>
      <c r="BH64">
        <v>3755700</v>
      </c>
      <c r="BI64">
        <v>3193600</v>
      </c>
      <c r="BJ64">
        <v>3124400</v>
      </c>
      <c r="BK64">
        <v>3695100</v>
      </c>
      <c r="BL64">
        <v>5591300</v>
      </c>
      <c r="BM64">
        <v>3652700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4</v>
      </c>
      <c r="BX64">
        <v>2</v>
      </c>
      <c r="BY64">
        <v>2</v>
      </c>
      <c r="BZ64">
        <v>0</v>
      </c>
      <c r="CA64">
        <v>0</v>
      </c>
      <c r="CB64">
        <v>1</v>
      </c>
      <c r="CC64">
        <v>0</v>
      </c>
      <c r="CD64">
        <v>1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10</v>
      </c>
      <c r="CR64" s="8">
        <f>IFERROR(TTEST(BE64:BM64,BN64:BV64,2,2),IF(OR(COUNTIF(BN64:BV64,"&gt;0")&gt;6,COUNTIF(BE64:BM64,"&gt;0")&gt;6),0,9999))</f>
        <v>6.6202804922684965E-11</v>
      </c>
      <c r="CS64" s="8">
        <f>IF(CR64=9999,$DB$1,RANK(CR64,$CR$2:$CR$599,1))</f>
        <v>63</v>
      </c>
      <c r="CT64" s="8">
        <f>$DD$1*CS64/$DB$1</f>
        <v>1.0535117056856187E-3</v>
      </c>
      <c r="CU64" s="8">
        <f>IF(CR64&lt;CT64,CR64,"ns")</f>
        <v>6.6202804922684965E-11</v>
      </c>
      <c r="CV64" s="8">
        <f>LOG((IFERROR((SUM(BE64:BM64)/COUNTIF(BE64:BM64, "&gt;0"))+0.1,0.1))/(IFERROR((SUM(BN64:BV64)/COUNTIF(BN64:BV64, "&gt;0"))+0.1,0.1)),2)</f>
        <v>25.192685659902764</v>
      </c>
      <c r="CW64" s="9">
        <f>COUNTIF(BE64:BM64,"&gt;0")</f>
        <v>9</v>
      </c>
      <c r="CX64" s="10">
        <f>IF(AND(CU64&lt;0.01,CV64&gt;1, CW64&gt;8), 1, "ns")</f>
        <v>1</v>
      </c>
      <c r="CY64" s="10">
        <f>IF(AND(CV64&gt;1, CW64&gt;8), 1, "ns")</f>
        <v>1</v>
      </c>
    </row>
    <row r="65" spans="1:103">
      <c r="A65" t="s">
        <v>4372</v>
      </c>
      <c r="B65" t="s">
        <v>4372</v>
      </c>
      <c r="C65">
        <v>7</v>
      </c>
      <c r="D65">
        <v>7</v>
      </c>
      <c r="E65">
        <v>7</v>
      </c>
      <c r="G65" t="s">
        <v>4373</v>
      </c>
      <c r="H65" t="s">
        <v>4374</v>
      </c>
      <c r="I65">
        <v>1</v>
      </c>
      <c r="J65">
        <v>7</v>
      </c>
      <c r="K65">
        <v>7</v>
      </c>
      <c r="L65">
        <v>7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7</v>
      </c>
      <c r="W65">
        <v>7</v>
      </c>
      <c r="X65">
        <v>7</v>
      </c>
      <c r="Y65">
        <v>7</v>
      </c>
      <c r="Z65">
        <v>6</v>
      </c>
      <c r="AA65">
        <v>6</v>
      </c>
      <c r="AB65">
        <v>6</v>
      </c>
      <c r="AC65">
        <v>7</v>
      </c>
      <c r="AD65">
        <v>7</v>
      </c>
      <c r="AE65">
        <v>6.4</v>
      </c>
      <c r="AF65">
        <v>6.4</v>
      </c>
      <c r="AG65">
        <v>6.4</v>
      </c>
      <c r="AH65">
        <v>175.36</v>
      </c>
      <c r="AI65">
        <v>1471</v>
      </c>
      <c r="AJ65">
        <v>0</v>
      </c>
      <c r="AK65">
        <v>73.619</v>
      </c>
      <c r="AL65">
        <v>91887000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14876000</v>
      </c>
      <c r="AW65">
        <v>15364000</v>
      </c>
      <c r="AX65">
        <v>16633000</v>
      </c>
      <c r="AY65">
        <v>7860700</v>
      </c>
      <c r="AZ65">
        <v>6852700</v>
      </c>
      <c r="BA65">
        <v>9148600</v>
      </c>
      <c r="BB65">
        <v>6857000</v>
      </c>
      <c r="BC65">
        <v>7242200</v>
      </c>
      <c r="BD65">
        <v>7052400</v>
      </c>
      <c r="BE65">
        <v>3788600</v>
      </c>
      <c r="BF65">
        <v>3595200</v>
      </c>
      <c r="BG65">
        <v>3352200</v>
      </c>
      <c r="BH65">
        <v>4456900</v>
      </c>
      <c r="BI65">
        <v>3903900</v>
      </c>
      <c r="BJ65">
        <v>4671900</v>
      </c>
      <c r="BK65">
        <v>6188300</v>
      </c>
      <c r="BL65">
        <v>5048600</v>
      </c>
      <c r="BM65">
        <v>5020300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6</v>
      </c>
      <c r="BX65">
        <v>6</v>
      </c>
      <c r="BY65">
        <v>5</v>
      </c>
      <c r="BZ65">
        <v>4</v>
      </c>
      <c r="CA65">
        <v>1</v>
      </c>
      <c r="CB65">
        <v>4</v>
      </c>
      <c r="CC65">
        <v>2</v>
      </c>
      <c r="CD65">
        <v>2</v>
      </c>
      <c r="CE65">
        <v>1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31</v>
      </c>
      <c r="CR65" s="8">
        <f>IFERROR(TTEST(BE65:BM65,BN65:BV65,2,2),IF(OR(COUNTIF(BN65:BV65,"&gt;0")&gt;6,COUNTIF(BE65:BM65,"&gt;0")&gt;6),0,9999))</f>
        <v>8.5615580112489279E-11</v>
      </c>
      <c r="CS65" s="8">
        <f>IF(CR65=9999,$DB$1,RANK(CR65,$CR$2:$CR$599,1))</f>
        <v>64</v>
      </c>
      <c r="CT65" s="8">
        <f>$DD$1*CS65/$DB$1</f>
        <v>1.0702341137123746E-3</v>
      </c>
      <c r="CU65" s="8">
        <f>IF(CR65&lt;CT65,CR65,"ns")</f>
        <v>8.5615580112489279E-11</v>
      </c>
      <c r="CV65" s="8">
        <f>LOG((IFERROR((SUM(BE65:BM65)/COUNTIF(BE65:BM65, "&gt;0"))+0.1,0.1))/(IFERROR((SUM(BN65:BV65)/COUNTIF(BN65:BV65, "&gt;0"))+0.1,0.1)),2)</f>
        <v>25.406433632836226</v>
      </c>
      <c r="CW65" s="9">
        <f>COUNTIF(BE65:BM65,"&gt;0")</f>
        <v>9</v>
      </c>
      <c r="CX65" s="10">
        <f>IF(AND(CU65&lt;0.01,CV65&gt;1, CW65&gt;8), 1, "ns")</f>
        <v>1</v>
      </c>
      <c r="CY65" s="10">
        <f>IF(AND(CV65&gt;1, CW65&gt;8), 1, "ns")</f>
        <v>1</v>
      </c>
    </row>
    <row r="66" spans="1:103">
      <c r="A66" t="s">
        <v>2449</v>
      </c>
      <c r="B66" t="s">
        <v>2449</v>
      </c>
      <c r="C66">
        <v>9</v>
      </c>
      <c r="D66">
        <v>9</v>
      </c>
      <c r="E66">
        <v>9</v>
      </c>
      <c r="G66" t="s">
        <v>2450</v>
      </c>
      <c r="H66" t="s">
        <v>2451</v>
      </c>
      <c r="I66">
        <v>1</v>
      </c>
      <c r="J66">
        <v>9</v>
      </c>
      <c r="K66">
        <v>9</v>
      </c>
      <c r="L66">
        <v>9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9</v>
      </c>
      <c r="W66">
        <v>8</v>
      </c>
      <c r="X66">
        <v>8</v>
      </c>
      <c r="Y66">
        <v>5</v>
      </c>
      <c r="Z66">
        <v>6</v>
      </c>
      <c r="AA66">
        <v>6</v>
      </c>
      <c r="AB66">
        <v>6</v>
      </c>
      <c r="AC66">
        <v>7</v>
      </c>
      <c r="AD66">
        <v>6</v>
      </c>
      <c r="AE66">
        <v>4.5</v>
      </c>
      <c r="AF66">
        <v>4.5</v>
      </c>
      <c r="AG66">
        <v>4.5</v>
      </c>
      <c r="AH66">
        <v>247.15</v>
      </c>
      <c r="AI66">
        <v>2082</v>
      </c>
      <c r="AJ66">
        <v>0</v>
      </c>
      <c r="AK66">
        <v>66.822999999999993</v>
      </c>
      <c r="AL66">
        <v>101730000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17341000</v>
      </c>
      <c r="AW66">
        <v>19053000</v>
      </c>
      <c r="AX66">
        <v>20570000</v>
      </c>
      <c r="AY66">
        <v>5510900</v>
      </c>
      <c r="AZ66">
        <v>9666000</v>
      </c>
      <c r="BA66">
        <v>9087800</v>
      </c>
      <c r="BB66">
        <v>6082500</v>
      </c>
      <c r="BC66">
        <v>7305800</v>
      </c>
      <c r="BD66">
        <v>7112400</v>
      </c>
      <c r="BE66">
        <v>4615000</v>
      </c>
      <c r="BF66">
        <v>4129900</v>
      </c>
      <c r="BG66">
        <v>3703000</v>
      </c>
      <c r="BH66">
        <v>5373100</v>
      </c>
      <c r="BI66">
        <v>6506500</v>
      </c>
      <c r="BJ66">
        <v>4635900</v>
      </c>
      <c r="BK66">
        <v>6256900</v>
      </c>
      <c r="BL66">
        <v>6658300</v>
      </c>
      <c r="BM66">
        <v>6026600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6</v>
      </c>
      <c r="BX66">
        <v>6</v>
      </c>
      <c r="BY66">
        <v>9</v>
      </c>
      <c r="BZ66">
        <v>1</v>
      </c>
      <c r="CA66">
        <v>1</v>
      </c>
      <c r="CB66">
        <v>2</v>
      </c>
      <c r="CC66">
        <v>0</v>
      </c>
      <c r="CD66">
        <v>1</v>
      </c>
      <c r="CE66">
        <v>1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27</v>
      </c>
      <c r="CR66" s="8">
        <f>IFERROR(TTEST(BE66:BM66,BN66:BV66,2,2),IF(OR(COUNTIF(BN66:BV66,"&gt;0")&gt;6,COUNTIF(BE66:BM66,"&gt;0")&gt;6),0,9999))</f>
        <v>1.1494642165239939E-10</v>
      </c>
      <c r="CS66" s="8">
        <f>IF(CR66=9999,$DB$1,RANK(CR66,$CR$2:$CR$599,1))</f>
        <v>65</v>
      </c>
      <c r="CT66" s="8">
        <f>$DD$1*CS66/$DB$1</f>
        <v>1.0869565217391304E-3</v>
      </c>
      <c r="CU66" s="8">
        <f>IF(CR66&lt;CT66,CR66,"ns")</f>
        <v>1.1494642165239939E-10</v>
      </c>
      <c r="CV66" s="8">
        <f>LOG((IFERROR((SUM(BE66:BM66)/COUNTIF(BE66:BM66, "&gt;0"))+0.1,0.1))/(IFERROR((SUM(BN66:BV66)/COUNTIF(BN66:BV66, "&gt;0"))+0.1,0.1)),2)</f>
        <v>25.665682050472309</v>
      </c>
      <c r="CW66" s="9">
        <f>COUNTIF(BE66:BM66,"&gt;0")</f>
        <v>9</v>
      </c>
      <c r="CX66" s="10">
        <f>IF(AND(CU66&lt;0.01,CV66&gt;1, CW66&gt;8), 1, "ns")</f>
        <v>1</v>
      </c>
      <c r="CY66" s="10">
        <f>IF(AND(CV66&gt;1, CW66&gt;8), 1, "ns")</f>
        <v>1</v>
      </c>
    </row>
    <row r="67" spans="1:103">
      <c r="A67" t="s">
        <v>5010</v>
      </c>
      <c r="B67" t="s">
        <v>5010</v>
      </c>
      <c r="C67">
        <v>3</v>
      </c>
      <c r="D67">
        <v>3</v>
      </c>
      <c r="E67">
        <v>3</v>
      </c>
      <c r="G67" t="s">
        <v>5011</v>
      </c>
      <c r="H67" t="s">
        <v>5012</v>
      </c>
      <c r="I67">
        <v>1</v>
      </c>
      <c r="J67">
        <v>3</v>
      </c>
      <c r="K67">
        <v>3</v>
      </c>
      <c r="L67">
        <v>3</v>
      </c>
      <c r="M67">
        <v>0</v>
      </c>
      <c r="N67">
        <v>0</v>
      </c>
      <c r="O67">
        <v>0</v>
      </c>
      <c r="P67">
        <v>1</v>
      </c>
      <c r="Q67">
        <v>0</v>
      </c>
      <c r="R67">
        <v>0</v>
      </c>
      <c r="S67">
        <v>1</v>
      </c>
      <c r="T67">
        <v>1</v>
      </c>
      <c r="U67">
        <v>1</v>
      </c>
      <c r="V67">
        <v>3</v>
      </c>
      <c r="W67">
        <v>2</v>
      </c>
      <c r="X67">
        <v>3</v>
      </c>
      <c r="Y67">
        <v>3</v>
      </c>
      <c r="Z67">
        <v>3</v>
      </c>
      <c r="AA67">
        <v>3</v>
      </c>
      <c r="AB67">
        <v>2</v>
      </c>
      <c r="AC67">
        <v>2</v>
      </c>
      <c r="AD67">
        <v>3</v>
      </c>
      <c r="AE67">
        <v>1.3</v>
      </c>
      <c r="AF67">
        <v>1.3</v>
      </c>
      <c r="AG67">
        <v>1.3</v>
      </c>
      <c r="AH67">
        <v>346.92</v>
      </c>
      <c r="AI67">
        <v>3001</v>
      </c>
      <c r="AJ67">
        <v>0</v>
      </c>
      <c r="AK67">
        <v>18.443999999999999</v>
      </c>
      <c r="AL67">
        <v>27257000</v>
      </c>
      <c r="AM67">
        <v>0</v>
      </c>
      <c r="AN67">
        <v>0</v>
      </c>
      <c r="AO67">
        <v>0</v>
      </c>
      <c r="AP67">
        <v>103430</v>
      </c>
      <c r="AQ67">
        <v>0</v>
      </c>
      <c r="AR67">
        <v>0</v>
      </c>
      <c r="AS67">
        <v>827170</v>
      </c>
      <c r="AT67">
        <v>828200</v>
      </c>
      <c r="AU67">
        <v>1033900</v>
      </c>
      <c r="AV67">
        <v>3868900</v>
      </c>
      <c r="AW67">
        <v>2383900</v>
      </c>
      <c r="AX67">
        <v>4204800</v>
      </c>
      <c r="AY67">
        <v>2586100</v>
      </c>
      <c r="AZ67">
        <v>3636100</v>
      </c>
      <c r="BA67">
        <v>3582400</v>
      </c>
      <c r="BB67">
        <v>964780</v>
      </c>
      <c r="BC67">
        <v>1086900</v>
      </c>
      <c r="BD67">
        <v>2150000</v>
      </c>
      <c r="BE67">
        <v>1930000</v>
      </c>
      <c r="BF67">
        <v>2250300</v>
      </c>
      <c r="BG67">
        <v>1537800</v>
      </c>
      <c r="BH67">
        <v>2725100</v>
      </c>
      <c r="BI67">
        <v>2999300</v>
      </c>
      <c r="BJ67">
        <v>2744100</v>
      </c>
      <c r="BK67">
        <v>2048500</v>
      </c>
      <c r="BL67">
        <v>2171000</v>
      </c>
      <c r="BM67">
        <v>2815200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1</v>
      </c>
      <c r="BX67">
        <v>1</v>
      </c>
      <c r="BY67">
        <v>2</v>
      </c>
      <c r="BZ67">
        <v>0</v>
      </c>
      <c r="CA67">
        <v>1</v>
      </c>
      <c r="CB67">
        <v>2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7</v>
      </c>
      <c r="CR67" s="8">
        <f>IFERROR(TTEST(BE67:BM67,BN67:BV67,2,2),IF(OR(COUNTIF(BN67:BV67,"&gt;0")&gt;6,COUNTIF(BE67:BM67,"&gt;0")&gt;6),0,9999))</f>
        <v>1.2613137525457148E-10</v>
      </c>
      <c r="CS67" s="8">
        <f>IF(CR67=9999,$DB$1,RANK(CR67,$CR$2:$CR$599,1))</f>
        <v>66</v>
      </c>
      <c r="CT67" s="8">
        <f>$DD$1*CS67/$DB$1</f>
        <v>1.1036789297658863E-3</v>
      </c>
      <c r="CU67" s="8">
        <f>IF(CR67&lt;CT67,CR67,"ns")</f>
        <v>1.2613137525457148E-10</v>
      </c>
      <c r="CV67" s="8">
        <f>LOG((IFERROR((SUM(BE67:BM67)/COUNTIF(BE67:BM67, "&gt;0"))+0.1,0.1))/(IFERROR((SUM(BN67:BV67)/COUNTIF(BN67:BV67, "&gt;0"))+0.1,0.1)),2)</f>
        <v>24.491012856154885</v>
      </c>
      <c r="CW67" s="9">
        <f>COUNTIF(BE67:BM67,"&gt;0")</f>
        <v>9</v>
      </c>
      <c r="CX67" s="10">
        <f>IF(AND(CU67&lt;0.01,CV67&gt;1, CW67&gt;8), 1, "ns")</f>
        <v>1</v>
      </c>
      <c r="CY67" s="10">
        <f>IF(AND(CV67&gt;1, CW67&gt;8), 1, "ns")</f>
        <v>1</v>
      </c>
    </row>
    <row r="68" spans="1:103">
      <c r="A68" t="s">
        <v>4962</v>
      </c>
      <c r="B68" t="s">
        <v>4962</v>
      </c>
      <c r="C68">
        <v>7</v>
      </c>
      <c r="D68">
        <v>7</v>
      </c>
      <c r="E68">
        <v>7</v>
      </c>
      <c r="G68" t="s">
        <v>4963</v>
      </c>
      <c r="H68" t="s">
        <v>4964</v>
      </c>
      <c r="I68">
        <v>1</v>
      </c>
      <c r="J68">
        <v>7</v>
      </c>
      <c r="K68">
        <v>7</v>
      </c>
      <c r="L68">
        <v>7</v>
      </c>
      <c r="M68">
        <v>5</v>
      </c>
      <c r="N68">
        <v>4</v>
      </c>
      <c r="O68">
        <v>5</v>
      </c>
      <c r="P68">
        <v>3</v>
      </c>
      <c r="Q68">
        <v>5</v>
      </c>
      <c r="R68">
        <v>4</v>
      </c>
      <c r="S68">
        <v>5</v>
      </c>
      <c r="T68">
        <v>5</v>
      </c>
      <c r="U68">
        <v>5</v>
      </c>
      <c r="V68">
        <v>7</v>
      </c>
      <c r="W68">
        <v>7</v>
      </c>
      <c r="X68">
        <v>5</v>
      </c>
      <c r="Y68">
        <v>4</v>
      </c>
      <c r="Z68">
        <v>4</v>
      </c>
      <c r="AA68">
        <v>4</v>
      </c>
      <c r="AB68">
        <v>7</v>
      </c>
      <c r="AC68">
        <v>7</v>
      </c>
      <c r="AD68">
        <v>7</v>
      </c>
      <c r="AE68">
        <v>8.9</v>
      </c>
      <c r="AF68">
        <v>8.9</v>
      </c>
      <c r="AG68">
        <v>8.9</v>
      </c>
      <c r="AH68">
        <v>93.522000000000006</v>
      </c>
      <c r="AI68">
        <v>832</v>
      </c>
      <c r="AJ68">
        <v>0</v>
      </c>
      <c r="AK68">
        <v>51.570999999999998</v>
      </c>
      <c r="AL68">
        <v>251380000</v>
      </c>
      <c r="AM68">
        <v>2728200</v>
      </c>
      <c r="AN68">
        <v>2066800</v>
      </c>
      <c r="AO68">
        <v>2462100</v>
      </c>
      <c r="AP68">
        <v>1584300</v>
      </c>
      <c r="AQ68">
        <v>3284000</v>
      </c>
      <c r="AR68">
        <v>2996700</v>
      </c>
      <c r="AS68">
        <v>19814000</v>
      </c>
      <c r="AT68">
        <v>21290000</v>
      </c>
      <c r="AU68">
        <v>26532000</v>
      </c>
      <c r="AV68">
        <v>35027000</v>
      </c>
      <c r="AW68">
        <v>36276000</v>
      </c>
      <c r="AX68">
        <v>34089000</v>
      </c>
      <c r="AY68">
        <v>8215800</v>
      </c>
      <c r="AZ68">
        <v>8951300</v>
      </c>
      <c r="BA68">
        <v>11700000</v>
      </c>
      <c r="BB68">
        <v>11529000</v>
      </c>
      <c r="BC68">
        <v>10467000</v>
      </c>
      <c r="BD68">
        <v>12369000</v>
      </c>
      <c r="BE68">
        <v>13230000</v>
      </c>
      <c r="BF68">
        <v>15015000</v>
      </c>
      <c r="BG68">
        <v>14748000</v>
      </c>
      <c r="BH68">
        <v>8902000</v>
      </c>
      <c r="BI68">
        <v>10342000</v>
      </c>
      <c r="BJ68">
        <v>11138000</v>
      </c>
      <c r="BK68">
        <v>14116000</v>
      </c>
      <c r="BL68">
        <v>13273000</v>
      </c>
      <c r="BM68">
        <v>15189000</v>
      </c>
      <c r="BN68">
        <v>1464000</v>
      </c>
      <c r="BO68">
        <v>1392200</v>
      </c>
      <c r="BP68">
        <v>1447000</v>
      </c>
      <c r="BQ68">
        <v>1665600</v>
      </c>
      <c r="BR68">
        <v>1743500</v>
      </c>
      <c r="BS68">
        <v>0</v>
      </c>
      <c r="BT68">
        <v>1907100</v>
      </c>
      <c r="BU68">
        <v>2444000</v>
      </c>
      <c r="BV68">
        <v>0</v>
      </c>
      <c r="BW68">
        <v>3</v>
      </c>
      <c r="BX68">
        <v>5</v>
      </c>
      <c r="BY68">
        <v>5</v>
      </c>
      <c r="BZ68">
        <v>2</v>
      </c>
      <c r="CA68">
        <v>0</v>
      </c>
      <c r="CB68">
        <v>2</v>
      </c>
      <c r="CC68">
        <v>1</v>
      </c>
      <c r="CD68">
        <v>1</v>
      </c>
      <c r="CE68">
        <v>1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1</v>
      </c>
      <c r="CM68">
        <v>2</v>
      </c>
      <c r="CN68">
        <v>0</v>
      </c>
      <c r="CO68">
        <v>23</v>
      </c>
      <c r="CR68" s="8">
        <f>IFERROR(TTEST(BE68:BM68,BN68:BV68,2,2),IF(OR(COUNTIF(BN68:BV68,"&gt;0")&gt;6,COUNTIF(BE68:BM68,"&gt;0")&gt;6),0,9999))</f>
        <v>1.3290489255519554E-10</v>
      </c>
      <c r="CS68" s="8">
        <f>IF(CR68=9999,$DB$1,RANK(CR68,$CR$2:$CR$599,1))</f>
        <v>67</v>
      </c>
      <c r="CT68" s="8">
        <f>$DD$1*CS68/$DB$1</f>
        <v>1.1204013377926422E-3</v>
      </c>
      <c r="CU68" s="8">
        <f>IF(CR68&lt;CT68,CR68,"ns")</f>
        <v>1.3290489255519554E-10</v>
      </c>
      <c r="CV68" s="8">
        <f>LOG((IFERROR((SUM(BE68:BM68)/COUNTIF(BE68:BM68, "&gt;0"))+0.1,0.1))/(IFERROR((SUM(BN68:BV68)/COUNTIF(BN68:BV68, "&gt;0"))+0.1,0.1)),2)</f>
        <v>2.9022615097940232</v>
      </c>
      <c r="CW68" s="9">
        <f>COUNTIF(BE68:BM68,"&gt;0")</f>
        <v>9</v>
      </c>
      <c r="CX68" s="10">
        <f>IF(AND(CU68&lt;0.01,CV68&gt;1, CW68&gt;8), 1, "ns")</f>
        <v>1</v>
      </c>
      <c r="CY68" s="10">
        <f>IF(AND(CV68&gt;1, CW68&gt;8), 1, "ns")</f>
        <v>1</v>
      </c>
    </row>
    <row r="69" spans="1:103">
      <c r="A69" t="s">
        <v>2021</v>
      </c>
      <c r="B69" t="s">
        <v>2021</v>
      </c>
      <c r="C69">
        <v>25</v>
      </c>
      <c r="D69">
        <v>25</v>
      </c>
      <c r="E69">
        <v>25</v>
      </c>
      <c r="G69" t="s">
        <v>2022</v>
      </c>
      <c r="H69" t="s">
        <v>2023</v>
      </c>
      <c r="I69">
        <v>1</v>
      </c>
      <c r="J69">
        <v>25</v>
      </c>
      <c r="K69">
        <v>25</v>
      </c>
      <c r="L69">
        <v>25</v>
      </c>
      <c r="M69">
        <v>6</v>
      </c>
      <c r="N69">
        <v>5</v>
      </c>
      <c r="O69">
        <v>4</v>
      </c>
      <c r="P69">
        <v>4</v>
      </c>
      <c r="Q69">
        <v>5</v>
      </c>
      <c r="R69">
        <v>4</v>
      </c>
      <c r="S69">
        <v>16</v>
      </c>
      <c r="T69">
        <v>15</v>
      </c>
      <c r="U69">
        <v>11</v>
      </c>
      <c r="V69">
        <v>25</v>
      </c>
      <c r="W69">
        <v>23</v>
      </c>
      <c r="X69">
        <v>23</v>
      </c>
      <c r="Y69">
        <v>22</v>
      </c>
      <c r="Z69">
        <v>20</v>
      </c>
      <c r="AA69">
        <v>18</v>
      </c>
      <c r="AB69">
        <v>20</v>
      </c>
      <c r="AC69">
        <v>18</v>
      </c>
      <c r="AD69">
        <v>16</v>
      </c>
      <c r="AE69">
        <v>40.299999999999997</v>
      </c>
      <c r="AF69">
        <v>40.299999999999997</v>
      </c>
      <c r="AG69">
        <v>40.299999999999997</v>
      </c>
      <c r="AH69">
        <v>114.84</v>
      </c>
      <c r="AI69">
        <v>977</v>
      </c>
      <c r="AJ69">
        <v>0</v>
      </c>
      <c r="AK69">
        <v>323.31</v>
      </c>
      <c r="AL69">
        <v>1908300000</v>
      </c>
      <c r="AM69">
        <v>5362600</v>
      </c>
      <c r="AN69">
        <v>6383400</v>
      </c>
      <c r="AO69">
        <v>4670100</v>
      </c>
      <c r="AP69">
        <v>3667400</v>
      </c>
      <c r="AQ69">
        <v>4917700</v>
      </c>
      <c r="AR69">
        <v>4377100</v>
      </c>
      <c r="AS69">
        <v>53293000</v>
      </c>
      <c r="AT69">
        <v>54838000</v>
      </c>
      <c r="AU69">
        <v>44229000</v>
      </c>
      <c r="AV69">
        <v>278430000</v>
      </c>
      <c r="AW69">
        <v>283130000</v>
      </c>
      <c r="AX69">
        <v>357430000</v>
      </c>
      <c r="AY69">
        <v>123290000</v>
      </c>
      <c r="AZ69">
        <v>147730000</v>
      </c>
      <c r="BA69">
        <v>162490000</v>
      </c>
      <c r="BB69">
        <v>126360000</v>
      </c>
      <c r="BC69">
        <v>117280000</v>
      </c>
      <c r="BD69">
        <v>130390000</v>
      </c>
      <c r="BE69">
        <v>65532000</v>
      </c>
      <c r="BF69">
        <v>71800000</v>
      </c>
      <c r="BG69">
        <v>63797000</v>
      </c>
      <c r="BH69">
        <v>58768000</v>
      </c>
      <c r="BI69">
        <v>67078000</v>
      </c>
      <c r="BJ69">
        <v>63326000</v>
      </c>
      <c r="BK69">
        <v>92514000</v>
      </c>
      <c r="BL69">
        <v>96788000</v>
      </c>
      <c r="BM69">
        <v>93154000</v>
      </c>
      <c r="BN69">
        <v>2893000</v>
      </c>
      <c r="BO69">
        <v>3110100</v>
      </c>
      <c r="BP69">
        <v>3218500</v>
      </c>
      <c r="BQ69">
        <v>2788100</v>
      </c>
      <c r="BR69">
        <v>2680700</v>
      </c>
      <c r="BS69">
        <v>2492500</v>
      </c>
      <c r="BT69">
        <v>3155200</v>
      </c>
      <c r="BU69">
        <v>3931600</v>
      </c>
      <c r="BV69">
        <v>3190600</v>
      </c>
      <c r="BW69">
        <v>20</v>
      </c>
      <c r="BX69">
        <v>17</v>
      </c>
      <c r="BY69">
        <v>16</v>
      </c>
      <c r="BZ69">
        <v>10</v>
      </c>
      <c r="CA69">
        <v>9</v>
      </c>
      <c r="CB69">
        <v>8</v>
      </c>
      <c r="CC69">
        <v>11</v>
      </c>
      <c r="CD69">
        <v>7</v>
      </c>
      <c r="CE69">
        <v>9</v>
      </c>
      <c r="CF69">
        <v>0</v>
      </c>
      <c r="CG69">
        <v>1</v>
      </c>
      <c r="CH69">
        <v>0</v>
      </c>
      <c r="CI69">
        <v>0</v>
      </c>
      <c r="CJ69">
        <v>0</v>
      </c>
      <c r="CK69">
        <v>0</v>
      </c>
      <c r="CL69">
        <v>3</v>
      </c>
      <c r="CM69">
        <v>6</v>
      </c>
      <c r="CN69">
        <v>3</v>
      </c>
      <c r="CO69">
        <v>120</v>
      </c>
      <c r="CR69" s="8">
        <f>IFERROR(TTEST(BE69:BM69,BN69:BV69,2,2),IF(OR(COUNTIF(BN69:BV69,"&gt;0")&gt;6,COUNTIF(BE69:BM69,"&gt;0")&gt;6),0,9999))</f>
        <v>1.4960467296096096E-10</v>
      </c>
      <c r="CS69" s="8">
        <f>IF(CR69=9999,$DB$1,RANK(CR69,$CR$2:$CR$599,1))</f>
        <v>68</v>
      </c>
      <c r="CT69" s="8">
        <f>$DD$1*CS69/$DB$1</f>
        <v>1.1371237458193981E-3</v>
      </c>
      <c r="CU69" s="8">
        <f>IF(CR69&lt;CT69,CR69,"ns")</f>
        <v>1.4960467296096096E-10</v>
      </c>
      <c r="CV69" s="8">
        <f>LOG((IFERROR((SUM(BE69:BM69)/COUNTIF(BE69:BM69, "&gt;0"))+0.1,0.1))/(IFERROR((SUM(BN69:BV69)/COUNTIF(BN69:BV69, "&gt;0"))+0.1,0.1)),2)</f>
        <v>4.6146661598248988</v>
      </c>
      <c r="CW69" s="9">
        <f>COUNTIF(BE69:BM69,"&gt;0")</f>
        <v>9</v>
      </c>
      <c r="CX69" s="10">
        <f>IF(AND(CU69&lt;0.01,CV69&gt;1, CW69&gt;8), 1, "ns")</f>
        <v>1</v>
      </c>
      <c r="CY69" s="10">
        <f>IF(AND(CV69&gt;1, CW69&gt;8), 1, "ns")</f>
        <v>1</v>
      </c>
    </row>
    <row r="70" spans="1:103">
      <c r="A70" t="s">
        <v>2662</v>
      </c>
      <c r="B70" t="s">
        <v>2662</v>
      </c>
      <c r="C70">
        <v>18</v>
      </c>
      <c r="D70">
        <v>18</v>
      </c>
      <c r="E70">
        <v>18</v>
      </c>
      <c r="G70" t="s">
        <v>2663</v>
      </c>
      <c r="H70" t="s">
        <v>2664</v>
      </c>
      <c r="I70">
        <v>1</v>
      </c>
      <c r="J70">
        <v>18</v>
      </c>
      <c r="K70">
        <v>18</v>
      </c>
      <c r="L70">
        <v>18</v>
      </c>
      <c r="M70">
        <v>0</v>
      </c>
      <c r="N70">
        <v>2</v>
      </c>
      <c r="O70">
        <v>1</v>
      </c>
      <c r="P70">
        <v>1</v>
      </c>
      <c r="Q70">
        <v>3</v>
      </c>
      <c r="R70">
        <v>1</v>
      </c>
      <c r="S70">
        <v>8</v>
      </c>
      <c r="T70">
        <v>6</v>
      </c>
      <c r="U70">
        <v>6</v>
      </c>
      <c r="V70">
        <v>17</v>
      </c>
      <c r="W70">
        <v>17</v>
      </c>
      <c r="X70">
        <v>17</v>
      </c>
      <c r="Y70">
        <v>13</v>
      </c>
      <c r="Z70">
        <v>13</v>
      </c>
      <c r="AA70">
        <v>11</v>
      </c>
      <c r="AB70">
        <v>17</v>
      </c>
      <c r="AC70">
        <v>13</v>
      </c>
      <c r="AD70">
        <v>16</v>
      </c>
      <c r="AE70">
        <v>28.2</v>
      </c>
      <c r="AF70">
        <v>28.2</v>
      </c>
      <c r="AG70">
        <v>28.2</v>
      </c>
      <c r="AH70">
        <v>90.221999999999994</v>
      </c>
      <c r="AI70">
        <v>763</v>
      </c>
      <c r="AJ70">
        <v>0</v>
      </c>
      <c r="AK70">
        <v>262.25</v>
      </c>
      <c r="AL70">
        <v>484180000</v>
      </c>
      <c r="AM70">
        <v>0</v>
      </c>
      <c r="AN70">
        <v>382190</v>
      </c>
      <c r="AO70">
        <v>52271</v>
      </c>
      <c r="AP70">
        <v>358650</v>
      </c>
      <c r="AQ70">
        <v>858990</v>
      </c>
      <c r="AR70">
        <v>450630</v>
      </c>
      <c r="AS70">
        <v>9180900</v>
      </c>
      <c r="AT70">
        <v>8183700</v>
      </c>
      <c r="AU70">
        <v>8805500</v>
      </c>
      <c r="AV70">
        <v>82831000</v>
      </c>
      <c r="AW70">
        <v>84727000</v>
      </c>
      <c r="AX70">
        <v>97721000</v>
      </c>
      <c r="AY70">
        <v>30869000</v>
      </c>
      <c r="AZ70">
        <v>30799000</v>
      </c>
      <c r="BA70">
        <v>32283000</v>
      </c>
      <c r="BB70">
        <v>36516000</v>
      </c>
      <c r="BC70">
        <v>29600000</v>
      </c>
      <c r="BD70">
        <v>30563000</v>
      </c>
      <c r="BE70">
        <v>17415000</v>
      </c>
      <c r="BF70">
        <v>16001000</v>
      </c>
      <c r="BG70">
        <v>15799000</v>
      </c>
      <c r="BH70">
        <v>16317000</v>
      </c>
      <c r="BI70">
        <v>14310000</v>
      </c>
      <c r="BJ70">
        <v>15297000</v>
      </c>
      <c r="BK70">
        <v>22713000</v>
      </c>
      <c r="BL70">
        <v>23776000</v>
      </c>
      <c r="BM70">
        <v>23067000</v>
      </c>
      <c r="BN70">
        <v>0</v>
      </c>
      <c r="BO70">
        <v>0</v>
      </c>
      <c r="BP70">
        <v>0</v>
      </c>
      <c r="BQ70">
        <v>0</v>
      </c>
      <c r="BR70">
        <v>603730</v>
      </c>
      <c r="BS70">
        <v>0</v>
      </c>
      <c r="BT70">
        <v>628050</v>
      </c>
      <c r="BU70">
        <v>624020</v>
      </c>
      <c r="BV70">
        <v>532280</v>
      </c>
      <c r="BW70">
        <v>14</v>
      </c>
      <c r="BX70">
        <v>13</v>
      </c>
      <c r="BY70">
        <v>11</v>
      </c>
      <c r="BZ70">
        <v>3</v>
      </c>
      <c r="CA70">
        <v>4</v>
      </c>
      <c r="CB70">
        <v>4</v>
      </c>
      <c r="CC70">
        <v>7</v>
      </c>
      <c r="CD70">
        <v>2</v>
      </c>
      <c r="CE70">
        <v>7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1</v>
      </c>
      <c r="CM70">
        <v>1</v>
      </c>
      <c r="CN70">
        <v>2</v>
      </c>
      <c r="CO70">
        <v>69</v>
      </c>
      <c r="CR70" s="8">
        <f>IFERROR(TTEST(BE70:BM70,BN70:BV70,2,2),IF(OR(COUNTIF(BN70:BV70,"&gt;0")&gt;6,COUNTIF(BE70:BM70,"&gt;0")&gt;6),0,9999))</f>
        <v>1.5274885150412326E-10</v>
      </c>
      <c r="CS70" s="8">
        <f>IF(CR70=9999,$DB$1,RANK(CR70,$CR$2:$CR$599,1))</f>
        <v>69</v>
      </c>
      <c r="CT70" s="8">
        <f>$DD$1*CS70/$DB$1</f>
        <v>1.153846153846154E-3</v>
      </c>
      <c r="CU70" s="8">
        <f>IF(CR70&lt;CT70,CR70,"ns")</f>
        <v>1.5274885150412326E-10</v>
      </c>
      <c r="CV70" s="8">
        <f>LOG((IFERROR((SUM(BE70:BM70)/COUNTIF(BE70:BM70, "&gt;0"))+0.1,0.1))/(IFERROR((SUM(BN70:BV70)/COUNTIF(BN70:BV70, "&gt;0"))+0.1,0.1)),2)</f>
        <v>4.9378765440173531</v>
      </c>
      <c r="CW70" s="9">
        <f>COUNTIF(BE70:BM70,"&gt;0")</f>
        <v>9</v>
      </c>
      <c r="CX70" s="10">
        <f>IF(AND(CU70&lt;0.01,CV70&gt;1, CW70&gt;8), 1, "ns")</f>
        <v>1</v>
      </c>
      <c r="CY70" s="10">
        <f>IF(AND(CV70&gt;1, CW70&gt;8), 1, "ns")</f>
        <v>1</v>
      </c>
    </row>
    <row r="71" spans="1:103">
      <c r="A71" t="s">
        <v>622</v>
      </c>
      <c r="B71" t="s">
        <v>622</v>
      </c>
      <c r="C71">
        <v>6</v>
      </c>
      <c r="D71">
        <v>6</v>
      </c>
      <c r="E71">
        <v>6</v>
      </c>
      <c r="G71" t="s">
        <v>623</v>
      </c>
      <c r="H71" t="s">
        <v>624</v>
      </c>
      <c r="I71">
        <v>1</v>
      </c>
      <c r="J71">
        <v>6</v>
      </c>
      <c r="K71">
        <v>6</v>
      </c>
      <c r="L71">
        <v>6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1</v>
      </c>
      <c r="T71">
        <v>0</v>
      </c>
      <c r="U71">
        <v>1</v>
      </c>
      <c r="V71">
        <v>6</v>
      </c>
      <c r="W71">
        <v>6</v>
      </c>
      <c r="X71">
        <v>6</v>
      </c>
      <c r="Y71">
        <v>2</v>
      </c>
      <c r="Z71">
        <v>3</v>
      </c>
      <c r="AA71">
        <v>4</v>
      </c>
      <c r="AB71">
        <v>3</v>
      </c>
      <c r="AC71">
        <v>4</v>
      </c>
      <c r="AD71">
        <v>6</v>
      </c>
      <c r="AE71">
        <v>11.8</v>
      </c>
      <c r="AF71">
        <v>11.8</v>
      </c>
      <c r="AG71">
        <v>11.8</v>
      </c>
      <c r="AH71">
        <v>85.034999999999997</v>
      </c>
      <c r="AI71">
        <v>718</v>
      </c>
      <c r="AJ71">
        <v>0</v>
      </c>
      <c r="AK71">
        <v>41.72</v>
      </c>
      <c r="AL71">
        <v>71040000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262400</v>
      </c>
      <c r="AT71">
        <v>0</v>
      </c>
      <c r="AU71">
        <v>150920</v>
      </c>
      <c r="AV71">
        <v>14108000</v>
      </c>
      <c r="AW71">
        <v>15673000</v>
      </c>
      <c r="AX71">
        <v>15878000</v>
      </c>
      <c r="AY71">
        <v>3359800</v>
      </c>
      <c r="AZ71">
        <v>4142400</v>
      </c>
      <c r="BA71">
        <v>5169100</v>
      </c>
      <c r="BB71">
        <v>3198200</v>
      </c>
      <c r="BC71">
        <v>3570100</v>
      </c>
      <c r="BD71">
        <v>5526800</v>
      </c>
      <c r="BE71">
        <v>4790500</v>
      </c>
      <c r="BF71">
        <v>4932600</v>
      </c>
      <c r="BG71">
        <v>4774200</v>
      </c>
      <c r="BH71">
        <v>6647300</v>
      </c>
      <c r="BI71">
        <v>6516300</v>
      </c>
      <c r="BJ71">
        <v>4261800</v>
      </c>
      <c r="BK71">
        <v>7275400</v>
      </c>
      <c r="BL71">
        <v>7050300</v>
      </c>
      <c r="BM71">
        <v>7398700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5</v>
      </c>
      <c r="BX71">
        <v>5</v>
      </c>
      <c r="BY71">
        <v>7</v>
      </c>
      <c r="BZ71">
        <v>1</v>
      </c>
      <c r="CA71">
        <v>1</v>
      </c>
      <c r="CB71">
        <v>1</v>
      </c>
      <c r="CC71">
        <v>0</v>
      </c>
      <c r="CD71">
        <v>0</v>
      </c>
      <c r="CE71">
        <v>1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21</v>
      </c>
      <c r="CR71" s="8">
        <f>IFERROR(TTEST(BE71:BM71,BN71:BV71,2,2),IF(OR(COUNTIF(BN71:BV71,"&gt;0")&gt;6,COUNTIF(BE71:BM71,"&gt;0")&gt;6),0,9999))</f>
        <v>1.5368400259343083E-10</v>
      </c>
      <c r="CS71" s="8">
        <f>IF(CR71=9999,$DB$1,RANK(CR71,$CR$2:$CR$599,1))</f>
        <v>70</v>
      </c>
      <c r="CT71" s="8">
        <f>$DD$1*CS71/$DB$1</f>
        <v>1.1705685618729098E-3</v>
      </c>
      <c r="CU71" s="8">
        <f>IF(CR71&lt;CT71,CR71,"ns")</f>
        <v>1.5368400259343083E-10</v>
      </c>
      <c r="CV71" s="8">
        <f>LOG((IFERROR((SUM(BE71:BM71)/COUNTIF(BE71:BM71, "&gt;0"))+0.1,0.1))/(IFERROR((SUM(BN71:BV71)/COUNTIF(BN71:BV71, "&gt;0"))+0.1,0.1)),2)</f>
        <v>25.82899996721801</v>
      </c>
      <c r="CW71" s="9">
        <f>COUNTIF(BE71:BM71,"&gt;0")</f>
        <v>9</v>
      </c>
      <c r="CX71" s="10">
        <f>IF(AND(CU71&lt;0.01,CV71&gt;1, CW71&gt;8), 1, "ns")</f>
        <v>1</v>
      </c>
      <c r="CY71" s="10">
        <f>IF(AND(CV71&gt;1, CW71&gt;8), 1, "ns")</f>
        <v>1</v>
      </c>
    </row>
    <row r="72" spans="1:103">
      <c r="A72" t="s">
        <v>4453</v>
      </c>
      <c r="B72" t="s">
        <v>4453</v>
      </c>
      <c r="C72">
        <v>8</v>
      </c>
      <c r="D72">
        <v>8</v>
      </c>
      <c r="E72">
        <v>8</v>
      </c>
      <c r="G72" t="s">
        <v>4454</v>
      </c>
      <c r="H72" t="s">
        <v>4455</v>
      </c>
      <c r="I72">
        <v>1</v>
      </c>
      <c r="J72">
        <v>8</v>
      </c>
      <c r="K72">
        <v>8</v>
      </c>
      <c r="L72">
        <v>8</v>
      </c>
      <c r="M72">
        <v>1</v>
      </c>
      <c r="N72">
        <v>0</v>
      </c>
      <c r="O72">
        <v>0</v>
      </c>
      <c r="P72">
        <v>1</v>
      </c>
      <c r="Q72">
        <v>0</v>
      </c>
      <c r="R72">
        <v>2</v>
      </c>
      <c r="S72">
        <v>1</v>
      </c>
      <c r="T72">
        <v>1</v>
      </c>
      <c r="U72">
        <v>2</v>
      </c>
      <c r="V72">
        <v>7</v>
      </c>
      <c r="W72">
        <v>8</v>
      </c>
      <c r="X72">
        <v>6</v>
      </c>
      <c r="Y72">
        <v>3</v>
      </c>
      <c r="Z72">
        <v>3</v>
      </c>
      <c r="AA72">
        <v>2</v>
      </c>
      <c r="AB72">
        <v>4</v>
      </c>
      <c r="AC72">
        <v>5</v>
      </c>
      <c r="AD72">
        <v>5</v>
      </c>
      <c r="AE72">
        <v>21.1</v>
      </c>
      <c r="AF72">
        <v>21.1</v>
      </c>
      <c r="AG72">
        <v>21.1</v>
      </c>
      <c r="AH72">
        <v>69.259</v>
      </c>
      <c r="AI72">
        <v>588</v>
      </c>
      <c r="AJ72">
        <v>0</v>
      </c>
      <c r="AK72">
        <v>70.025999999999996</v>
      </c>
      <c r="AL72">
        <v>98071000</v>
      </c>
      <c r="AM72">
        <v>86003</v>
      </c>
      <c r="AN72">
        <v>0</v>
      </c>
      <c r="AO72">
        <v>0</v>
      </c>
      <c r="AP72">
        <v>106720</v>
      </c>
      <c r="AQ72">
        <v>0</v>
      </c>
      <c r="AR72">
        <v>339780</v>
      </c>
      <c r="AS72">
        <v>583480</v>
      </c>
      <c r="AT72">
        <v>694690</v>
      </c>
      <c r="AU72">
        <v>1866800</v>
      </c>
      <c r="AV72">
        <v>22386000</v>
      </c>
      <c r="AW72">
        <v>24215000</v>
      </c>
      <c r="AX72">
        <v>23721000</v>
      </c>
      <c r="AY72">
        <v>3987300</v>
      </c>
      <c r="AZ72">
        <v>3145000</v>
      </c>
      <c r="BA72">
        <v>3110100</v>
      </c>
      <c r="BB72">
        <v>4617200</v>
      </c>
      <c r="BC72">
        <v>4517700</v>
      </c>
      <c r="BD72">
        <v>4694200</v>
      </c>
      <c r="BE72">
        <v>7739600</v>
      </c>
      <c r="BF72">
        <v>8539200</v>
      </c>
      <c r="BG72">
        <v>8387400</v>
      </c>
      <c r="BH72">
        <v>6009600</v>
      </c>
      <c r="BI72">
        <v>5067600</v>
      </c>
      <c r="BJ72">
        <v>4530400</v>
      </c>
      <c r="BK72">
        <v>6456100</v>
      </c>
      <c r="BL72">
        <v>6921000</v>
      </c>
      <c r="BM72">
        <v>6112600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5</v>
      </c>
      <c r="BX72">
        <v>4</v>
      </c>
      <c r="BY72">
        <v>5</v>
      </c>
      <c r="BZ72">
        <v>1</v>
      </c>
      <c r="CA72">
        <v>1</v>
      </c>
      <c r="CB72">
        <v>2</v>
      </c>
      <c r="CC72">
        <v>0</v>
      </c>
      <c r="CD72">
        <v>1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19</v>
      </c>
      <c r="CR72" s="8">
        <f>IFERROR(TTEST(BE72:BM72,BN72:BV72,2,2),IF(OR(COUNTIF(BN72:BV72,"&gt;0")&gt;6,COUNTIF(BE72:BM72,"&gt;0")&gt;6),0,9999))</f>
        <v>1.6028792303418861E-10</v>
      </c>
      <c r="CS72" s="8">
        <f>IF(CR72=9999,$DB$1,RANK(CR72,$CR$2:$CR$599,1))</f>
        <v>71</v>
      </c>
      <c r="CT72" s="8">
        <f>$DD$1*CS72/$DB$1</f>
        <v>1.1872909698996655E-3</v>
      </c>
      <c r="CU72" s="8">
        <f>IF(CR72&lt;CT72,CR72,"ns")</f>
        <v>1.6028792303418861E-10</v>
      </c>
      <c r="CV72" s="8">
        <f>LOG((IFERROR((SUM(BE72:BM72)/COUNTIF(BE72:BM72, "&gt;0"))+0.1,0.1))/(IFERROR((SUM(BN72:BV72)/COUNTIF(BN72:BV72, "&gt;0"))+0.1,0.1)),2)</f>
        <v>25.984764420227041</v>
      </c>
      <c r="CW72" s="9">
        <f>COUNTIF(BE72:BM72,"&gt;0")</f>
        <v>9</v>
      </c>
      <c r="CX72" s="10">
        <f>IF(AND(CU72&lt;0.01,CV72&gt;1, CW72&gt;8), 1, "ns")</f>
        <v>1</v>
      </c>
      <c r="CY72" s="10">
        <f>IF(AND(CV72&gt;1, CW72&gt;8), 1, "ns")</f>
        <v>1</v>
      </c>
    </row>
    <row r="73" spans="1:103">
      <c r="A73" t="s">
        <v>4664</v>
      </c>
      <c r="B73" t="s">
        <v>4664</v>
      </c>
      <c r="C73">
        <v>10</v>
      </c>
      <c r="D73">
        <v>10</v>
      </c>
      <c r="E73">
        <v>10</v>
      </c>
      <c r="G73" t="s">
        <v>4665</v>
      </c>
      <c r="H73" t="s">
        <v>4666</v>
      </c>
      <c r="I73">
        <v>1</v>
      </c>
      <c r="J73">
        <v>10</v>
      </c>
      <c r="K73">
        <v>10</v>
      </c>
      <c r="L73">
        <v>10</v>
      </c>
      <c r="M73">
        <v>3</v>
      </c>
      <c r="N73">
        <v>4</v>
      </c>
      <c r="O73">
        <v>1</v>
      </c>
      <c r="P73">
        <v>3</v>
      </c>
      <c r="Q73">
        <v>2</v>
      </c>
      <c r="R73">
        <v>2</v>
      </c>
      <c r="S73">
        <v>9</v>
      </c>
      <c r="T73">
        <v>10</v>
      </c>
      <c r="U73">
        <v>8</v>
      </c>
      <c r="V73">
        <v>9</v>
      </c>
      <c r="W73">
        <v>9</v>
      </c>
      <c r="X73">
        <v>10</v>
      </c>
      <c r="Y73">
        <v>7</v>
      </c>
      <c r="Z73">
        <v>8</v>
      </c>
      <c r="AA73">
        <v>6</v>
      </c>
      <c r="AB73">
        <v>7</v>
      </c>
      <c r="AC73">
        <v>7</v>
      </c>
      <c r="AD73">
        <v>5</v>
      </c>
      <c r="AE73">
        <v>11</v>
      </c>
      <c r="AF73">
        <v>11</v>
      </c>
      <c r="AG73">
        <v>11</v>
      </c>
      <c r="AH73">
        <v>131.62</v>
      </c>
      <c r="AI73">
        <v>1139</v>
      </c>
      <c r="AJ73">
        <v>0</v>
      </c>
      <c r="AK73">
        <v>81.614999999999995</v>
      </c>
      <c r="AL73">
        <v>313170000</v>
      </c>
      <c r="AM73">
        <v>1038800</v>
      </c>
      <c r="AN73">
        <v>2284500</v>
      </c>
      <c r="AO73">
        <v>1168400</v>
      </c>
      <c r="AP73">
        <v>962230</v>
      </c>
      <c r="AQ73">
        <v>984290</v>
      </c>
      <c r="AR73">
        <v>921790</v>
      </c>
      <c r="AS73">
        <v>38924000</v>
      </c>
      <c r="AT73">
        <v>54928000</v>
      </c>
      <c r="AU73">
        <v>45914000</v>
      </c>
      <c r="AV73">
        <v>31961000</v>
      </c>
      <c r="AW73">
        <v>29401000</v>
      </c>
      <c r="AX73">
        <v>37932000</v>
      </c>
      <c r="AY73">
        <v>9187400</v>
      </c>
      <c r="AZ73">
        <v>12564000</v>
      </c>
      <c r="BA73">
        <v>13982000</v>
      </c>
      <c r="BB73">
        <v>9785100</v>
      </c>
      <c r="BC73">
        <v>10592000</v>
      </c>
      <c r="BD73">
        <v>10643000</v>
      </c>
      <c r="BE73">
        <v>6627600</v>
      </c>
      <c r="BF73">
        <v>7002600</v>
      </c>
      <c r="BG73">
        <v>7227700</v>
      </c>
      <c r="BH73">
        <v>8208500</v>
      </c>
      <c r="BI73">
        <v>8341300</v>
      </c>
      <c r="BJ73">
        <v>9840000</v>
      </c>
      <c r="BK73">
        <v>8471300</v>
      </c>
      <c r="BL73">
        <v>9191000</v>
      </c>
      <c r="BM73">
        <v>10025000</v>
      </c>
      <c r="BN73">
        <v>329060</v>
      </c>
      <c r="BO73">
        <v>477770</v>
      </c>
      <c r="BP73">
        <v>420660</v>
      </c>
      <c r="BQ73">
        <v>366980</v>
      </c>
      <c r="BR73">
        <v>427160</v>
      </c>
      <c r="BS73">
        <v>441780</v>
      </c>
      <c r="BT73">
        <v>2088300</v>
      </c>
      <c r="BU73">
        <v>2509700</v>
      </c>
      <c r="BV73">
        <v>2211400</v>
      </c>
      <c r="BW73">
        <v>7</v>
      </c>
      <c r="BX73">
        <v>8</v>
      </c>
      <c r="BY73">
        <v>9</v>
      </c>
      <c r="BZ73">
        <v>1</v>
      </c>
      <c r="CA73">
        <v>3</v>
      </c>
      <c r="CB73">
        <v>2</v>
      </c>
      <c r="CC73">
        <v>3</v>
      </c>
      <c r="CD73">
        <v>2</v>
      </c>
      <c r="CE73">
        <v>1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7</v>
      </c>
      <c r="CM73">
        <v>10</v>
      </c>
      <c r="CN73">
        <v>8</v>
      </c>
      <c r="CO73">
        <v>61</v>
      </c>
      <c r="CR73" s="8">
        <f>IFERROR(TTEST(BE73:BM73,BN73:BV73,2,2),IF(OR(COUNTIF(BN73:BV73,"&gt;0")&gt;6,COUNTIF(BE73:BM73,"&gt;0")&gt;6),0,9999))</f>
        <v>1.6143973608679416E-10</v>
      </c>
      <c r="CS73" s="8">
        <f>IF(CR73=9999,$DB$1,RANK(CR73,$CR$2:$CR$599,1))</f>
        <v>72</v>
      </c>
      <c r="CT73" s="8">
        <f>$DD$1*CS73/$DB$1</f>
        <v>1.2040133779264214E-3</v>
      </c>
      <c r="CU73" s="8">
        <f>IF(CR73&lt;CT73,CR73,"ns")</f>
        <v>1.6143973608679416E-10</v>
      </c>
      <c r="CV73" s="8">
        <f>LOG((IFERROR((SUM(BE73:BM73)/COUNTIF(BE73:BM73, "&gt;0"))+0.1,0.1))/(IFERROR((SUM(BN73:BV73)/COUNTIF(BN73:BV73, "&gt;0"))+0.1,0.1)),2)</f>
        <v>3.01456109559112</v>
      </c>
      <c r="CW73" s="9">
        <f>COUNTIF(BE73:BM73,"&gt;0")</f>
        <v>9</v>
      </c>
      <c r="CX73" s="10">
        <f>IF(AND(CU73&lt;0.01,CV73&gt;1, CW73&gt;8), 1, "ns")</f>
        <v>1</v>
      </c>
      <c r="CY73" s="10">
        <f>IF(AND(CV73&gt;1, CW73&gt;8), 1, "ns")</f>
        <v>1</v>
      </c>
    </row>
    <row r="74" spans="1:103">
      <c r="A74" t="s">
        <v>2293</v>
      </c>
      <c r="B74" t="s">
        <v>2293</v>
      </c>
      <c r="C74">
        <v>11</v>
      </c>
      <c r="D74">
        <v>11</v>
      </c>
      <c r="E74">
        <v>11</v>
      </c>
      <c r="G74" t="s">
        <v>2294</v>
      </c>
      <c r="H74" t="s">
        <v>2295</v>
      </c>
      <c r="I74">
        <v>1</v>
      </c>
      <c r="J74">
        <v>11</v>
      </c>
      <c r="K74">
        <v>11</v>
      </c>
      <c r="L74">
        <v>11</v>
      </c>
      <c r="M74">
        <v>0</v>
      </c>
      <c r="N74">
        <v>0</v>
      </c>
      <c r="O74">
        <v>0</v>
      </c>
      <c r="P74">
        <v>1</v>
      </c>
      <c r="Q74">
        <v>0</v>
      </c>
      <c r="R74">
        <v>0</v>
      </c>
      <c r="S74">
        <v>0</v>
      </c>
      <c r="T74">
        <v>0</v>
      </c>
      <c r="U74">
        <v>0</v>
      </c>
      <c r="V74">
        <v>8</v>
      </c>
      <c r="W74">
        <v>8</v>
      </c>
      <c r="X74">
        <v>10</v>
      </c>
      <c r="Y74">
        <v>4</v>
      </c>
      <c r="Z74">
        <v>3</v>
      </c>
      <c r="AA74">
        <v>3</v>
      </c>
      <c r="AB74">
        <v>8</v>
      </c>
      <c r="AC74">
        <v>7</v>
      </c>
      <c r="AD74">
        <v>9</v>
      </c>
      <c r="AE74">
        <v>5.0999999999999996</v>
      </c>
      <c r="AF74">
        <v>5.0999999999999996</v>
      </c>
      <c r="AG74">
        <v>5.0999999999999996</v>
      </c>
      <c r="AH74">
        <v>280.73</v>
      </c>
      <c r="AI74">
        <v>2415</v>
      </c>
      <c r="AJ74">
        <v>0</v>
      </c>
      <c r="AK74">
        <v>73.296000000000006</v>
      </c>
      <c r="AL74">
        <v>84334000</v>
      </c>
      <c r="AM74">
        <v>0</v>
      </c>
      <c r="AN74">
        <v>0</v>
      </c>
      <c r="AO74">
        <v>0</v>
      </c>
      <c r="AP74">
        <v>55909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16970000</v>
      </c>
      <c r="AW74">
        <v>18006000</v>
      </c>
      <c r="AX74">
        <v>21536000</v>
      </c>
      <c r="AY74">
        <v>3506800</v>
      </c>
      <c r="AZ74">
        <v>2450300</v>
      </c>
      <c r="BA74">
        <v>2124600</v>
      </c>
      <c r="BB74">
        <v>7042700</v>
      </c>
      <c r="BC74">
        <v>5390100</v>
      </c>
      <c r="BD74">
        <v>7251700</v>
      </c>
      <c r="BE74">
        <v>4201600</v>
      </c>
      <c r="BF74">
        <v>4237700</v>
      </c>
      <c r="BG74">
        <v>3683000</v>
      </c>
      <c r="BH74">
        <v>3394600</v>
      </c>
      <c r="BI74">
        <v>2636100</v>
      </c>
      <c r="BJ74">
        <v>2112600</v>
      </c>
      <c r="BK74">
        <v>3829100</v>
      </c>
      <c r="BL74">
        <v>3117600</v>
      </c>
      <c r="BM74">
        <v>4009900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4</v>
      </c>
      <c r="BX74">
        <v>4</v>
      </c>
      <c r="BY74">
        <v>6</v>
      </c>
      <c r="BZ74">
        <v>0</v>
      </c>
      <c r="CA74">
        <v>1</v>
      </c>
      <c r="CB74">
        <v>1</v>
      </c>
      <c r="CC74">
        <v>1</v>
      </c>
      <c r="CD74">
        <v>0</v>
      </c>
      <c r="CE74">
        <v>1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18</v>
      </c>
      <c r="CR74" s="8">
        <f>IFERROR(TTEST(BE74:BM74,BN74:BV74,2,2),IF(OR(COUNTIF(BN74:BV74,"&gt;0")&gt;6,COUNTIF(BE74:BM74,"&gt;0")&gt;6),0,9999))</f>
        <v>1.6190499478047425E-10</v>
      </c>
      <c r="CS74" s="8">
        <f>IF(CR74=9999,$DB$1,RANK(CR74,$CR$2:$CR$599,1))</f>
        <v>73</v>
      </c>
      <c r="CT74" s="8">
        <f>$DD$1*CS74/$DB$1</f>
        <v>1.2207357859531772E-3</v>
      </c>
      <c r="CU74" s="8">
        <f>IF(CR74&lt;CT74,CR74,"ns")</f>
        <v>1.6190499478047425E-10</v>
      </c>
      <c r="CV74" s="8">
        <f>LOG((IFERROR((SUM(BE74:BM74)/COUNTIF(BE74:BM74, "&gt;0"))+0.1,0.1))/(IFERROR((SUM(BN74:BV74)/COUNTIF(BN74:BV74, "&gt;0"))+0.1,0.1)),2)</f>
        <v>25.048071996304873</v>
      </c>
      <c r="CW74" s="9">
        <f>COUNTIF(BE74:BM74,"&gt;0")</f>
        <v>9</v>
      </c>
      <c r="CX74" s="10">
        <f>IF(AND(CU74&lt;0.01,CV74&gt;1, CW74&gt;8), 1, "ns")</f>
        <v>1</v>
      </c>
      <c r="CY74" s="10">
        <f>IF(AND(CV74&gt;1, CW74&gt;8), 1, "ns")</f>
        <v>1</v>
      </c>
    </row>
    <row r="75" spans="1:103">
      <c r="A75" t="s">
        <v>574</v>
      </c>
      <c r="B75" t="s">
        <v>574</v>
      </c>
      <c r="C75">
        <v>3</v>
      </c>
      <c r="D75">
        <v>3</v>
      </c>
      <c r="E75">
        <v>3</v>
      </c>
      <c r="H75" t="s">
        <v>575</v>
      </c>
      <c r="I75">
        <v>1</v>
      </c>
      <c r="J75">
        <v>3</v>
      </c>
      <c r="K75">
        <v>3</v>
      </c>
      <c r="L75">
        <v>3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3</v>
      </c>
      <c r="W75">
        <v>3</v>
      </c>
      <c r="X75">
        <v>3</v>
      </c>
      <c r="Y75">
        <v>2</v>
      </c>
      <c r="Z75">
        <v>2</v>
      </c>
      <c r="AA75">
        <v>2</v>
      </c>
      <c r="AB75">
        <v>3</v>
      </c>
      <c r="AC75">
        <v>3</v>
      </c>
      <c r="AD75">
        <v>3</v>
      </c>
      <c r="AE75">
        <v>3.7</v>
      </c>
      <c r="AF75">
        <v>3.7</v>
      </c>
      <c r="AG75">
        <v>3.7</v>
      </c>
      <c r="AH75">
        <v>146.27000000000001</v>
      </c>
      <c r="AI75">
        <v>1202</v>
      </c>
      <c r="AJ75">
        <v>0</v>
      </c>
      <c r="AK75">
        <v>18.893999999999998</v>
      </c>
      <c r="AL75">
        <v>25709000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4231300</v>
      </c>
      <c r="AW75">
        <v>4808400</v>
      </c>
      <c r="AX75">
        <v>5514000</v>
      </c>
      <c r="AY75">
        <v>1258700</v>
      </c>
      <c r="AZ75">
        <v>1379200</v>
      </c>
      <c r="BA75">
        <v>1598500</v>
      </c>
      <c r="BB75">
        <v>2183600</v>
      </c>
      <c r="BC75">
        <v>2118100</v>
      </c>
      <c r="BD75">
        <v>2616700</v>
      </c>
      <c r="BE75">
        <v>2178000</v>
      </c>
      <c r="BF75">
        <v>2351600</v>
      </c>
      <c r="BG75">
        <v>1988700</v>
      </c>
      <c r="BH75">
        <v>2172600</v>
      </c>
      <c r="BI75">
        <v>2300200</v>
      </c>
      <c r="BJ75">
        <v>2168700</v>
      </c>
      <c r="BK75">
        <v>3214400</v>
      </c>
      <c r="BL75">
        <v>2838300</v>
      </c>
      <c r="BM75">
        <v>3582000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1</v>
      </c>
      <c r="BX75">
        <v>3</v>
      </c>
      <c r="BY75">
        <v>1</v>
      </c>
      <c r="BZ75">
        <v>0</v>
      </c>
      <c r="CA75">
        <v>0</v>
      </c>
      <c r="CB75">
        <v>0</v>
      </c>
      <c r="CC75">
        <v>1</v>
      </c>
      <c r="CD75">
        <v>0</v>
      </c>
      <c r="CE75">
        <v>1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7</v>
      </c>
      <c r="CR75" s="8">
        <f>IFERROR(TTEST(BE75:BM75,BN75:BV75,2,2),IF(OR(COUNTIF(BN75:BV75,"&gt;0")&gt;6,COUNTIF(BE75:BM75,"&gt;0")&gt;6),0,9999))</f>
        <v>2.6881091634665259E-10</v>
      </c>
      <c r="CS75" s="8">
        <f>IF(CR75=9999,$DB$1,RANK(CR75,$CR$2:$CR$599,1))</f>
        <v>74</v>
      </c>
      <c r="CT75" s="8">
        <f>$DD$1*CS75/$DB$1</f>
        <v>1.2374581939799331E-3</v>
      </c>
      <c r="CU75" s="8">
        <f>IF(CR75&lt;CT75,CR75,"ns")</f>
        <v>2.6881091634665259E-10</v>
      </c>
      <c r="CV75" s="8">
        <f>LOG((IFERROR((SUM(BE75:BM75)/COUNTIF(BE75:BM75, "&gt;0"))+0.1,0.1))/(IFERROR((SUM(BN75:BV75)/COUNTIF(BN75:BV75, "&gt;0"))+0.1,0.1)),2)</f>
        <v>24.594185578485593</v>
      </c>
      <c r="CW75" s="9">
        <f>COUNTIF(BE75:BM75,"&gt;0")</f>
        <v>9</v>
      </c>
      <c r="CX75" s="10">
        <f>IF(AND(CU75&lt;0.01,CV75&gt;1, CW75&gt;8), 1, "ns")</f>
        <v>1</v>
      </c>
      <c r="CY75" s="10">
        <f>IF(AND(CV75&gt;1, CW75&gt;8), 1, "ns")</f>
        <v>1</v>
      </c>
    </row>
    <row r="76" spans="1:103">
      <c r="A76" t="s">
        <v>2944</v>
      </c>
      <c r="B76" t="s">
        <v>2944</v>
      </c>
      <c r="C76">
        <v>5</v>
      </c>
      <c r="D76">
        <v>5</v>
      </c>
      <c r="E76">
        <v>5</v>
      </c>
      <c r="G76" t="s">
        <v>2945</v>
      </c>
      <c r="H76" t="s">
        <v>2946</v>
      </c>
      <c r="I76">
        <v>1</v>
      </c>
      <c r="J76">
        <v>5</v>
      </c>
      <c r="K76">
        <v>5</v>
      </c>
      <c r="L76">
        <v>5</v>
      </c>
      <c r="M76">
        <v>0</v>
      </c>
      <c r="N76">
        <v>1</v>
      </c>
      <c r="O76">
        <v>0</v>
      </c>
      <c r="P76">
        <v>1</v>
      </c>
      <c r="Q76">
        <v>0</v>
      </c>
      <c r="R76">
        <v>0</v>
      </c>
      <c r="S76">
        <v>3</v>
      </c>
      <c r="T76">
        <v>3</v>
      </c>
      <c r="U76">
        <v>2</v>
      </c>
      <c r="V76">
        <v>5</v>
      </c>
      <c r="W76">
        <v>5</v>
      </c>
      <c r="X76">
        <v>5</v>
      </c>
      <c r="Y76">
        <v>2</v>
      </c>
      <c r="Z76">
        <v>4</v>
      </c>
      <c r="AA76">
        <v>4</v>
      </c>
      <c r="AB76">
        <v>3</v>
      </c>
      <c r="AC76">
        <v>3</v>
      </c>
      <c r="AD76">
        <v>2</v>
      </c>
      <c r="AE76">
        <v>13</v>
      </c>
      <c r="AF76">
        <v>13</v>
      </c>
      <c r="AG76">
        <v>13</v>
      </c>
      <c r="AH76">
        <v>51.531999999999996</v>
      </c>
      <c r="AI76">
        <v>445</v>
      </c>
      <c r="AJ76">
        <v>0</v>
      </c>
      <c r="AK76">
        <v>52.945</v>
      </c>
      <c r="AL76">
        <v>94970000</v>
      </c>
      <c r="AM76">
        <v>0</v>
      </c>
      <c r="AN76">
        <v>99315</v>
      </c>
      <c r="AO76">
        <v>0</v>
      </c>
      <c r="AP76">
        <v>157360</v>
      </c>
      <c r="AQ76">
        <v>0</v>
      </c>
      <c r="AR76">
        <v>0</v>
      </c>
      <c r="AS76">
        <v>6993400</v>
      </c>
      <c r="AT76">
        <v>7155800</v>
      </c>
      <c r="AU76">
        <v>6802700</v>
      </c>
      <c r="AV76">
        <v>19880000</v>
      </c>
      <c r="AW76">
        <v>13386000</v>
      </c>
      <c r="AX76">
        <v>13857000</v>
      </c>
      <c r="AY76">
        <v>3410200</v>
      </c>
      <c r="AZ76">
        <v>10136000</v>
      </c>
      <c r="BA76">
        <v>9423200</v>
      </c>
      <c r="BB76">
        <v>1578100</v>
      </c>
      <c r="BC76">
        <v>1303700</v>
      </c>
      <c r="BD76">
        <v>788130</v>
      </c>
      <c r="BE76">
        <v>6414300</v>
      </c>
      <c r="BF76">
        <v>5791600</v>
      </c>
      <c r="BG76">
        <v>6419800</v>
      </c>
      <c r="BH76">
        <v>6426700</v>
      </c>
      <c r="BI76">
        <v>6284500</v>
      </c>
      <c r="BJ76">
        <v>5678600</v>
      </c>
      <c r="BK76">
        <v>4278700</v>
      </c>
      <c r="BL76">
        <v>3754000</v>
      </c>
      <c r="BM76">
        <v>3612200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4</v>
      </c>
      <c r="BX76">
        <v>2</v>
      </c>
      <c r="BY76">
        <v>4</v>
      </c>
      <c r="BZ76">
        <v>1</v>
      </c>
      <c r="CA76">
        <v>2</v>
      </c>
      <c r="CB76">
        <v>4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1</v>
      </c>
      <c r="CM76">
        <v>1</v>
      </c>
      <c r="CN76">
        <v>1</v>
      </c>
      <c r="CO76">
        <v>20</v>
      </c>
      <c r="CR76" s="8">
        <f>IFERROR(TTEST(BE76:BM76,BN76:BV76,2,2),IF(OR(COUNTIF(BN76:BV76,"&gt;0")&gt;6,COUNTIF(BE76:BM76,"&gt;0")&gt;6),0,9999))</f>
        <v>3.1206037592852577E-10</v>
      </c>
      <c r="CS76" s="8">
        <f>IF(CR76=9999,$DB$1,RANK(CR76,$CR$2:$CR$599,1))</f>
        <v>75</v>
      </c>
      <c r="CT76" s="8">
        <f>$DD$1*CS76/$DB$1</f>
        <v>1.254180602006689E-3</v>
      </c>
      <c r="CU76" s="8">
        <f>IF(CR76&lt;CT76,CR76,"ns")</f>
        <v>3.1206037592852577E-10</v>
      </c>
      <c r="CV76" s="8">
        <f>LOG((IFERROR((SUM(BE76:BM76)/COUNTIF(BE76:BM76, "&gt;0"))+0.1,0.1))/(IFERROR((SUM(BN76:BV76)/COUNTIF(BN76:BV76, "&gt;0"))+0.1,0.1)),2)</f>
        <v>25.688247963959633</v>
      </c>
      <c r="CW76" s="9">
        <f>COUNTIF(BE76:BM76,"&gt;0")</f>
        <v>9</v>
      </c>
      <c r="CX76" s="10">
        <f>IF(AND(CU76&lt;0.01,CV76&gt;1, CW76&gt;8), 1, "ns")</f>
        <v>1</v>
      </c>
      <c r="CY76" s="10">
        <f>IF(AND(CV76&gt;1, CW76&gt;8), 1, "ns")</f>
        <v>1</v>
      </c>
    </row>
    <row r="77" spans="1:103">
      <c r="A77" t="s">
        <v>3768</v>
      </c>
      <c r="B77" t="s">
        <v>3768</v>
      </c>
      <c r="C77">
        <v>10</v>
      </c>
      <c r="D77">
        <v>10</v>
      </c>
      <c r="E77">
        <v>10</v>
      </c>
      <c r="G77" t="s">
        <v>3769</v>
      </c>
      <c r="H77" t="s">
        <v>3770</v>
      </c>
      <c r="I77">
        <v>1</v>
      </c>
      <c r="J77">
        <v>10</v>
      </c>
      <c r="K77">
        <v>10</v>
      </c>
      <c r="L77">
        <v>10</v>
      </c>
      <c r="M77">
        <v>1</v>
      </c>
      <c r="N77">
        <v>2</v>
      </c>
      <c r="O77">
        <v>2</v>
      </c>
      <c r="P77">
        <v>1</v>
      </c>
      <c r="Q77">
        <v>1</v>
      </c>
      <c r="R77">
        <v>0</v>
      </c>
      <c r="S77">
        <v>3</v>
      </c>
      <c r="T77">
        <v>2</v>
      </c>
      <c r="U77">
        <v>1</v>
      </c>
      <c r="V77">
        <v>9</v>
      </c>
      <c r="W77">
        <v>10</v>
      </c>
      <c r="X77">
        <v>9</v>
      </c>
      <c r="Y77">
        <v>5</v>
      </c>
      <c r="Z77">
        <v>4</v>
      </c>
      <c r="AA77">
        <v>5</v>
      </c>
      <c r="AB77">
        <v>5</v>
      </c>
      <c r="AC77">
        <v>5</v>
      </c>
      <c r="AD77">
        <v>8</v>
      </c>
      <c r="AE77">
        <v>19</v>
      </c>
      <c r="AF77">
        <v>19</v>
      </c>
      <c r="AG77">
        <v>19</v>
      </c>
      <c r="AH77">
        <v>66.218999999999994</v>
      </c>
      <c r="AI77">
        <v>562</v>
      </c>
      <c r="AJ77">
        <v>0</v>
      </c>
      <c r="AK77">
        <v>97.622</v>
      </c>
      <c r="AL77">
        <v>360320000</v>
      </c>
      <c r="AM77">
        <v>244260</v>
      </c>
      <c r="AN77">
        <v>660340</v>
      </c>
      <c r="AO77">
        <v>616220</v>
      </c>
      <c r="AP77">
        <v>391960</v>
      </c>
      <c r="AQ77">
        <v>365280</v>
      </c>
      <c r="AR77">
        <v>0</v>
      </c>
      <c r="AS77">
        <v>4557600</v>
      </c>
      <c r="AT77">
        <v>5433100</v>
      </c>
      <c r="AU77">
        <v>4430900</v>
      </c>
      <c r="AV77">
        <v>73024000</v>
      </c>
      <c r="AW77">
        <v>81896000</v>
      </c>
      <c r="AX77">
        <v>96301000</v>
      </c>
      <c r="AY77">
        <v>11813000</v>
      </c>
      <c r="AZ77">
        <v>12275000</v>
      </c>
      <c r="BA77">
        <v>19599000</v>
      </c>
      <c r="BB77">
        <v>14042000</v>
      </c>
      <c r="BC77">
        <v>14370000</v>
      </c>
      <c r="BD77">
        <v>20304000</v>
      </c>
      <c r="BE77">
        <v>18185000</v>
      </c>
      <c r="BF77">
        <v>18566000</v>
      </c>
      <c r="BG77">
        <v>19323000</v>
      </c>
      <c r="BH77">
        <v>10382000</v>
      </c>
      <c r="BI77">
        <v>11230000</v>
      </c>
      <c r="BJ77">
        <v>12696000</v>
      </c>
      <c r="BK77">
        <v>17628000</v>
      </c>
      <c r="BL77">
        <v>17241000</v>
      </c>
      <c r="BM77">
        <v>18966000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8</v>
      </c>
      <c r="BX77">
        <v>6</v>
      </c>
      <c r="BY77">
        <v>10</v>
      </c>
      <c r="BZ77">
        <v>2</v>
      </c>
      <c r="CA77">
        <v>4</v>
      </c>
      <c r="CB77">
        <v>3</v>
      </c>
      <c r="CC77">
        <v>2</v>
      </c>
      <c r="CD77">
        <v>3</v>
      </c>
      <c r="CE77">
        <v>3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1</v>
      </c>
      <c r="CO77">
        <v>42</v>
      </c>
      <c r="CR77" s="8">
        <f>IFERROR(TTEST(BE77:BM77,BN77:BV77,2,2),IF(OR(COUNTIF(BN77:BV77,"&gt;0")&gt;6,COUNTIF(BE77:BM77,"&gt;0")&gt;6),0,9999))</f>
        <v>3.4535985823925625E-10</v>
      </c>
      <c r="CS77" s="8">
        <f>IF(CR77=9999,$DB$1,RANK(CR77,$CR$2:$CR$599,1))</f>
        <v>76</v>
      </c>
      <c r="CT77" s="8">
        <f>$DD$1*CS77/$DB$1</f>
        <v>1.2709030100334449E-3</v>
      </c>
      <c r="CU77" s="8">
        <f>IF(CR77&lt;CT77,CR77,"ns")</f>
        <v>3.4535985823925625E-10</v>
      </c>
      <c r="CV77" s="8">
        <f>LOG((IFERROR((SUM(BE77:BM77)/COUNTIF(BE77:BM77, "&gt;0"))+0.1,0.1))/(IFERROR((SUM(BN77:BV77)/COUNTIF(BN77:BV77, "&gt;0"))+0.1,0.1)),2)</f>
        <v>27.255669098040748</v>
      </c>
      <c r="CW77" s="9">
        <f>COUNTIF(BE77:BM77,"&gt;0")</f>
        <v>9</v>
      </c>
      <c r="CX77" s="10">
        <f>IF(AND(CU77&lt;0.01,CV77&gt;1, CW77&gt;8), 1, "ns")</f>
        <v>1</v>
      </c>
      <c r="CY77" s="10">
        <f>IF(AND(CV77&gt;1, CW77&gt;8), 1, "ns")</f>
        <v>1</v>
      </c>
    </row>
    <row r="78" spans="1:103">
      <c r="A78" t="s">
        <v>2913</v>
      </c>
      <c r="B78" t="s">
        <v>2913</v>
      </c>
      <c r="C78">
        <v>33</v>
      </c>
      <c r="D78">
        <v>33</v>
      </c>
      <c r="E78">
        <v>33</v>
      </c>
      <c r="G78" t="s">
        <v>2914</v>
      </c>
      <c r="H78" t="s">
        <v>2915</v>
      </c>
      <c r="I78">
        <v>1</v>
      </c>
      <c r="J78">
        <v>33</v>
      </c>
      <c r="K78">
        <v>33</v>
      </c>
      <c r="L78">
        <v>33</v>
      </c>
      <c r="M78">
        <v>2</v>
      </c>
      <c r="N78">
        <v>3</v>
      </c>
      <c r="O78">
        <v>3</v>
      </c>
      <c r="P78">
        <v>0</v>
      </c>
      <c r="Q78">
        <v>0</v>
      </c>
      <c r="R78">
        <v>0</v>
      </c>
      <c r="S78">
        <v>5</v>
      </c>
      <c r="T78">
        <v>4</v>
      </c>
      <c r="U78">
        <v>3</v>
      </c>
      <c r="V78">
        <v>31</v>
      </c>
      <c r="W78">
        <v>33</v>
      </c>
      <c r="X78">
        <v>32</v>
      </c>
      <c r="Y78">
        <v>20</v>
      </c>
      <c r="Z78">
        <v>19</v>
      </c>
      <c r="AA78">
        <v>16</v>
      </c>
      <c r="AB78">
        <v>21</v>
      </c>
      <c r="AC78">
        <v>21</v>
      </c>
      <c r="AD78">
        <v>21</v>
      </c>
      <c r="AE78">
        <v>21.7</v>
      </c>
      <c r="AF78">
        <v>21.7</v>
      </c>
      <c r="AG78">
        <v>21.7</v>
      </c>
      <c r="AH78">
        <v>231.67</v>
      </c>
      <c r="AI78">
        <v>1991</v>
      </c>
      <c r="AJ78">
        <v>0</v>
      </c>
      <c r="AK78">
        <v>323.31</v>
      </c>
      <c r="AL78">
        <v>621640000</v>
      </c>
      <c r="AM78">
        <v>559000</v>
      </c>
      <c r="AN78">
        <v>835220</v>
      </c>
      <c r="AO78">
        <v>1029900</v>
      </c>
      <c r="AP78">
        <v>0</v>
      </c>
      <c r="AQ78">
        <v>0</v>
      </c>
      <c r="AR78">
        <v>0</v>
      </c>
      <c r="AS78">
        <v>3139700</v>
      </c>
      <c r="AT78">
        <v>2303900</v>
      </c>
      <c r="AU78">
        <v>2058200</v>
      </c>
      <c r="AV78">
        <v>125190000</v>
      </c>
      <c r="AW78">
        <v>139810000</v>
      </c>
      <c r="AX78">
        <v>155490000</v>
      </c>
      <c r="AY78">
        <v>30161000</v>
      </c>
      <c r="AZ78">
        <v>29466000</v>
      </c>
      <c r="BA78">
        <v>31503000</v>
      </c>
      <c r="BB78">
        <v>36408000</v>
      </c>
      <c r="BC78">
        <v>33351000</v>
      </c>
      <c r="BD78">
        <v>30348000</v>
      </c>
      <c r="BE78">
        <v>11047000</v>
      </c>
      <c r="BF78">
        <v>10754000</v>
      </c>
      <c r="BG78">
        <v>11211000</v>
      </c>
      <c r="BH78">
        <v>7381000</v>
      </c>
      <c r="BI78">
        <v>7159500</v>
      </c>
      <c r="BJ78">
        <v>6979200</v>
      </c>
      <c r="BK78">
        <v>12030000</v>
      </c>
      <c r="BL78">
        <v>11884000</v>
      </c>
      <c r="BM78">
        <v>12455000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22</v>
      </c>
      <c r="BX78">
        <v>23</v>
      </c>
      <c r="BY78">
        <v>28</v>
      </c>
      <c r="BZ78">
        <v>2</v>
      </c>
      <c r="CA78">
        <v>3</v>
      </c>
      <c r="CB78">
        <v>3</v>
      </c>
      <c r="CC78">
        <v>2</v>
      </c>
      <c r="CD78">
        <v>5</v>
      </c>
      <c r="CE78">
        <v>2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90</v>
      </c>
      <c r="CR78" s="8">
        <f>IFERROR(TTEST(BE78:BM78,BN78:BV78,2,2),IF(OR(COUNTIF(BN78:BV78,"&gt;0")&gt;6,COUNTIF(BE78:BM78,"&gt;0")&gt;6),0,9999))</f>
        <v>4.0117513646212961E-10</v>
      </c>
      <c r="CS78" s="8">
        <f>IF(CR78=9999,$DB$1,RANK(CR78,$CR$2:$CR$599,1))</f>
        <v>77</v>
      </c>
      <c r="CT78" s="8">
        <f>$DD$1*CS78/$DB$1</f>
        <v>1.2876254180602007E-3</v>
      </c>
      <c r="CU78" s="8">
        <f>IF(CR78&lt;CT78,CR78,"ns")</f>
        <v>4.0117513646212961E-10</v>
      </c>
      <c r="CV78" s="8">
        <f>LOG((IFERROR((SUM(BE78:BM78)/COUNTIF(BE78:BM78, "&gt;0"))+0.1,0.1))/(IFERROR((SUM(BN78:BV78)/COUNTIF(BN78:BV78, "&gt;0"))+0.1,0.1)),2)</f>
        <v>26.589791176179993</v>
      </c>
      <c r="CW78" s="9">
        <f>COUNTIF(BE78:BM78,"&gt;0")</f>
        <v>9</v>
      </c>
      <c r="CX78" s="10">
        <f>IF(AND(CU78&lt;0.01,CV78&gt;1, CW78&gt;8), 1, "ns")</f>
        <v>1</v>
      </c>
      <c r="CY78" s="10">
        <f>IF(AND(CV78&gt;1, CW78&gt;8), 1, "ns")</f>
        <v>1</v>
      </c>
    </row>
    <row r="79" spans="1:103">
      <c r="A79" t="s">
        <v>4469</v>
      </c>
      <c r="B79" t="s">
        <v>4469</v>
      </c>
      <c r="C79">
        <v>2</v>
      </c>
      <c r="D79">
        <v>2</v>
      </c>
      <c r="E79">
        <v>2</v>
      </c>
      <c r="G79" t="s">
        <v>4470</v>
      </c>
      <c r="H79" t="s">
        <v>4471</v>
      </c>
      <c r="I79">
        <v>1</v>
      </c>
      <c r="J79">
        <v>2</v>
      </c>
      <c r="K79">
        <v>2</v>
      </c>
      <c r="L79">
        <v>2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1</v>
      </c>
      <c r="T79">
        <v>1</v>
      </c>
      <c r="U79">
        <v>1</v>
      </c>
      <c r="V79">
        <v>2</v>
      </c>
      <c r="W79">
        <v>2</v>
      </c>
      <c r="X79">
        <v>2</v>
      </c>
      <c r="Y79">
        <v>2</v>
      </c>
      <c r="Z79">
        <v>2</v>
      </c>
      <c r="AA79">
        <v>2</v>
      </c>
      <c r="AB79">
        <v>2</v>
      </c>
      <c r="AC79">
        <v>2</v>
      </c>
      <c r="AD79">
        <v>2</v>
      </c>
      <c r="AE79">
        <v>12.5</v>
      </c>
      <c r="AF79">
        <v>12.5</v>
      </c>
      <c r="AG79">
        <v>12.5</v>
      </c>
      <c r="AH79">
        <v>20.353999999999999</v>
      </c>
      <c r="AI79">
        <v>168</v>
      </c>
      <c r="AJ79">
        <v>0</v>
      </c>
      <c r="AK79">
        <v>12.539</v>
      </c>
      <c r="AL79">
        <v>21291000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433250</v>
      </c>
      <c r="AT79">
        <v>759520</v>
      </c>
      <c r="AU79">
        <v>856050</v>
      </c>
      <c r="AV79">
        <v>2689000</v>
      </c>
      <c r="AW79">
        <v>2555600</v>
      </c>
      <c r="AX79">
        <v>3235900</v>
      </c>
      <c r="AY79">
        <v>1743200</v>
      </c>
      <c r="AZ79">
        <v>1636100</v>
      </c>
      <c r="BA79">
        <v>1763900</v>
      </c>
      <c r="BB79">
        <v>1739700</v>
      </c>
      <c r="BC79">
        <v>2010400</v>
      </c>
      <c r="BD79">
        <v>1868600</v>
      </c>
      <c r="BE79">
        <v>2156000</v>
      </c>
      <c r="BF79">
        <v>1979000</v>
      </c>
      <c r="BG79">
        <v>1522000</v>
      </c>
      <c r="BH79">
        <v>2575300</v>
      </c>
      <c r="BI79">
        <v>2424200</v>
      </c>
      <c r="BJ79">
        <v>2365300</v>
      </c>
      <c r="BK79">
        <v>2900300</v>
      </c>
      <c r="BL79">
        <v>3209900</v>
      </c>
      <c r="BM79">
        <v>3146600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1</v>
      </c>
      <c r="BX79">
        <v>1</v>
      </c>
      <c r="BY79">
        <v>2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4</v>
      </c>
      <c r="CR79" s="8">
        <f>IFERROR(TTEST(BE79:BM79,BN79:BV79,2,2),IF(OR(COUNTIF(BN79:BV79,"&gt;0")&gt;6,COUNTIF(BE79:BM79,"&gt;0")&gt;6),0,9999))</f>
        <v>4.041112456737772E-10</v>
      </c>
      <c r="CS79" s="8">
        <f>IF(CR79=9999,$DB$1,RANK(CR79,$CR$2:$CR$599,1))</f>
        <v>78</v>
      </c>
      <c r="CT79" s="8">
        <f>$DD$1*CS79/$DB$1</f>
        <v>1.3043478260869566E-3</v>
      </c>
      <c r="CU79" s="8">
        <f>IF(CR79&lt;CT79,CR79,"ns")</f>
        <v>4.041112456737772E-10</v>
      </c>
      <c r="CV79" s="8">
        <f>LOG((IFERROR((SUM(BE79:BM79)/COUNTIF(BE79:BM79, "&gt;0"))+0.1,0.1))/(IFERROR((SUM(BN79:BV79)/COUNTIF(BN79:BV79, "&gt;0"))+0.1,0.1)),2)</f>
        <v>24.561158391680554</v>
      </c>
      <c r="CW79" s="9">
        <f>COUNTIF(BE79:BM79,"&gt;0")</f>
        <v>9</v>
      </c>
      <c r="CX79" s="10">
        <f>IF(AND(CU79&lt;0.01,CV79&gt;1, CW79&gt;8), 1, "ns")</f>
        <v>1</v>
      </c>
      <c r="CY79" s="10">
        <f>IF(AND(CV79&gt;1, CW79&gt;8), 1, "ns")</f>
        <v>1</v>
      </c>
    </row>
    <row r="80" spans="1:103">
      <c r="A80" t="s">
        <v>679</v>
      </c>
      <c r="B80" t="s">
        <v>679</v>
      </c>
      <c r="C80">
        <v>2</v>
      </c>
      <c r="D80">
        <v>2</v>
      </c>
      <c r="E80">
        <v>2</v>
      </c>
      <c r="F80" t="s">
        <v>680</v>
      </c>
      <c r="G80" t="s">
        <v>681</v>
      </c>
      <c r="H80" t="s">
        <v>682</v>
      </c>
      <c r="I80">
        <v>1</v>
      </c>
      <c r="J80">
        <v>2</v>
      </c>
      <c r="K80">
        <v>2</v>
      </c>
      <c r="L80">
        <v>2</v>
      </c>
      <c r="M80">
        <v>1</v>
      </c>
      <c r="N80">
        <v>0</v>
      </c>
      <c r="O80">
        <v>0</v>
      </c>
      <c r="P80">
        <v>0</v>
      </c>
      <c r="Q80">
        <v>0</v>
      </c>
      <c r="R80">
        <v>0</v>
      </c>
      <c r="S80">
        <v>2</v>
      </c>
      <c r="T80">
        <v>2</v>
      </c>
      <c r="U80">
        <v>2</v>
      </c>
      <c r="V80">
        <v>2</v>
      </c>
      <c r="W80">
        <v>2</v>
      </c>
      <c r="X80">
        <v>2</v>
      </c>
      <c r="Y80">
        <v>2</v>
      </c>
      <c r="Z80">
        <v>2</v>
      </c>
      <c r="AA80">
        <v>2</v>
      </c>
      <c r="AB80">
        <v>2</v>
      </c>
      <c r="AC80">
        <v>2</v>
      </c>
      <c r="AD80">
        <v>2</v>
      </c>
      <c r="AE80">
        <v>11.2</v>
      </c>
      <c r="AF80">
        <v>11.2</v>
      </c>
      <c r="AG80">
        <v>11.2</v>
      </c>
      <c r="AH80">
        <v>24.134</v>
      </c>
      <c r="AI80">
        <v>205</v>
      </c>
      <c r="AJ80">
        <v>0</v>
      </c>
      <c r="AK80">
        <v>15.768000000000001</v>
      </c>
      <c r="AL80">
        <v>42737000</v>
      </c>
      <c r="AM80">
        <v>78763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4549000</v>
      </c>
      <c r="AT80">
        <v>5100400</v>
      </c>
      <c r="AU80">
        <v>6015700</v>
      </c>
      <c r="AV80">
        <v>3331300</v>
      </c>
      <c r="AW80">
        <v>3667200</v>
      </c>
      <c r="AX80">
        <v>4543300</v>
      </c>
      <c r="AY80">
        <v>2890700</v>
      </c>
      <c r="AZ80">
        <v>2533900</v>
      </c>
      <c r="BA80">
        <v>3576300</v>
      </c>
      <c r="BB80">
        <v>2142400</v>
      </c>
      <c r="BC80">
        <v>2154500</v>
      </c>
      <c r="BD80">
        <v>2153700</v>
      </c>
      <c r="BE80">
        <v>2373300</v>
      </c>
      <c r="BF80">
        <v>2489900</v>
      </c>
      <c r="BG80">
        <v>2697800</v>
      </c>
      <c r="BH80">
        <v>4054500</v>
      </c>
      <c r="BI80">
        <v>2911900</v>
      </c>
      <c r="BJ80">
        <v>3183000</v>
      </c>
      <c r="BK80">
        <v>3911700</v>
      </c>
      <c r="BL80">
        <v>3266300</v>
      </c>
      <c r="BM80">
        <v>3245600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585420</v>
      </c>
      <c r="BU80">
        <v>590070</v>
      </c>
      <c r="BV80">
        <v>632820</v>
      </c>
      <c r="BW80">
        <v>1</v>
      </c>
      <c r="BX80">
        <v>1</v>
      </c>
      <c r="BY80">
        <v>1</v>
      </c>
      <c r="BZ80">
        <v>2</v>
      </c>
      <c r="CA80">
        <v>0</v>
      </c>
      <c r="CB80">
        <v>0</v>
      </c>
      <c r="CC80">
        <v>1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2</v>
      </c>
      <c r="CM80">
        <v>2</v>
      </c>
      <c r="CN80">
        <v>1</v>
      </c>
      <c r="CO80">
        <v>11</v>
      </c>
      <c r="CR80" s="8">
        <f>IFERROR(TTEST(BE80:BM80,BN80:BV80,2,2),IF(OR(COUNTIF(BN80:BV80,"&gt;0")&gt;6,COUNTIF(BE80:BM80,"&gt;0")&gt;6),0,9999))</f>
        <v>4.222042499714325E-10</v>
      </c>
      <c r="CS80" s="8">
        <f>IF(CR80=9999,$DB$1,RANK(CR80,$CR$2:$CR$599,1))</f>
        <v>79</v>
      </c>
      <c r="CT80" s="8">
        <f>$DD$1*CS80/$DB$1</f>
        <v>1.3210702341137125E-3</v>
      </c>
      <c r="CU80" s="8">
        <f>IF(CR80&lt;CT80,CR80,"ns")</f>
        <v>4.222042499714325E-10</v>
      </c>
      <c r="CV80" s="8">
        <f>LOG((IFERROR((SUM(BE80:BM80)/COUNTIF(BE80:BM80, "&gt;0"))+0.1,0.1))/(IFERROR((SUM(BN80:BV80)/COUNTIF(BN80:BV80, "&gt;0"))+0.1,0.1)),2)</f>
        <v>2.3746380645700467</v>
      </c>
      <c r="CW80" s="9">
        <f>COUNTIF(BE80:BM80,"&gt;0")</f>
        <v>9</v>
      </c>
      <c r="CX80" s="10">
        <f>IF(AND(CU80&lt;0.01,CV80&gt;1, CW80&gt;8), 1, "ns")</f>
        <v>1</v>
      </c>
      <c r="CY80" s="10">
        <f>IF(AND(CV80&gt;1, CW80&gt;8), 1, "ns")</f>
        <v>1</v>
      </c>
    </row>
    <row r="81" spans="1:103">
      <c r="A81" t="s">
        <v>5080</v>
      </c>
      <c r="B81" t="s">
        <v>5080</v>
      </c>
      <c r="C81">
        <v>9</v>
      </c>
      <c r="D81">
        <v>9</v>
      </c>
      <c r="E81">
        <v>9</v>
      </c>
      <c r="G81" t="s">
        <v>5081</v>
      </c>
      <c r="H81" t="s">
        <v>5082</v>
      </c>
      <c r="I81">
        <v>1</v>
      </c>
      <c r="J81">
        <v>9</v>
      </c>
      <c r="K81">
        <v>9</v>
      </c>
      <c r="L81">
        <v>9</v>
      </c>
      <c r="M81">
        <v>1</v>
      </c>
      <c r="N81">
        <v>0</v>
      </c>
      <c r="O81">
        <v>0</v>
      </c>
      <c r="P81">
        <v>1</v>
      </c>
      <c r="Q81">
        <v>1</v>
      </c>
      <c r="R81">
        <v>1</v>
      </c>
      <c r="S81">
        <v>5</v>
      </c>
      <c r="T81">
        <v>5</v>
      </c>
      <c r="U81">
        <v>5</v>
      </c>
      <c r="V81">
        <v>8</v>
      </c>
      <c r="W81">
        <v>9</v>
      </c>
      <c r="X81">
        <v>8</v>
      </c>
      <c r="Y81">
        <v>4</v>
      </c>
      <c r="Z81">
        <v>5</v>
      </c>
      <c r="AA81">
        <v>5</v>
      </c>
      <c r="AB81">
        <v>7</v>
      </c>
      <c r="AC81">
        <v>6</v>
      </c>
      <c r="AD81">
        <v>5</v>
      </c>
      <c r="AE81">
        <v>18.399999999999999</v>
      </c>
      <c r="AF81">
        <v>18.399999999999999</v>
      </c>
      <c r="AG81">
        <v>18.399999999999999</v>
      </c>
      <c r="AH81">
        <v>48.469000000000001</v>
      </c>
      <c r="AI81">
        <v>424</v>
      </c>
      <c r="AJ81">
        <v>0</v>
      </c>
      <c r="AK81">
        <v>146.59</v>
      </c>
      <c r="AL81">
        <v>144880000</v>
      </c>
      <c r="AM81">
        <v>270210</v>
      </c>
      <c r="AN81">
        <v>0</v>
      </c>
      <c r="AO81">
        <v>0</v>
      </c>
      <c r="AP81">
        <v>254930</v>
      </c>
      <c r="AQ81">
        <v>242940</v>
      </c>
      <c r="AR81">
        <v>215960</v>
      </c>
      <c r="AS81">
        <v>8912100</v>
      </c>
      <c r="AT81">
        <v>10708000</v>
      </c>
      <c r="AU81">
        <v>10057000</v>
      </c>
      <c r="AV81">
        <v>22897000</v>
      </c>
      <c r="AW81">
        <v>26751000</v>
      </c>
      <c r="AX81">
        <v>36017000</v>
      </c>
      <c r="AY81">
        <v>4881100</v>
      </c>
      <c r="AZ81">
        <v>4700300</v>
      </c>
      <c r="BA81">
        <v>5824000</v>
      </c>
      <c r="BB81">
        <v>4131700</v>
      </c>
      <c r="BC81">
        <v>4748700</v>
      </c>
      <c r="BD81">
        <v>4263300</v>
      </c>
      <c r="BE81">
        <v>6644100</v>
      </c>
      <c r="BF81">
        <v>7326100</v>
      </c>
      <c r="BG81">
        <v>6982100</v>
      </c>
      <c r="BH81">
        <v>4830100</v>
      </c>
      <c r="BI81">
        <v>3727800</v>
      </c>
      <c r="BJ81">
        <v>4475300</v>
      </c>
      <c r="BK81">
        <v>4924200</v>
      </c>
      <c r="BL81">
        <v>5200800</v>
      </c>
      <c r="BM81">
        <v>5516200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576420</v>
      </c>
      <c r="BU81">
        <v>647150</v>
      </c>
      <c r="BV81">
        <v>0</v>
      </c>
      <c r="BW81">
        <v>5</v>
      </c>
      <c r="BX81">
        <v>7</v>
      </c>
      <c r="BY81">
        <v>3</v>
      </c>
      <c r="BZ81">
        <v>0</v>
      </c>
      <c r="CA81">
        <v>1</v>
      </c>
      <c r="CB81">
        <v>0</v>
      </c>
      <c r="CC81">
        <v>3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1</v>
      </c>
      <c r="CM81">
        <v>2</v>
      </c>
      <c r="CN81">
        <v>0</v>
      </c>
      <c r="CO81">
        <v>22</v>
      </c>
      <c r="CR81" s="8">
        <f>IFERROR(TTEST(BE81:BM81,BN81:BV81,2,2),IF(OR(COUNTIF(BN81:BV81,"&gt;0")&gt;6,COUNTIF(BE81:BM81,"&gt;0")&gt;6),0,9999))</f>
        <v>7.039034346884535E-10</v>
      </c>
      <c r="CS81" s="8">
        <f>IF(CR81=9999,$DB$1,RANK(CR81,$CR$2:$CR$599,1))</f>
        <v>80</v>
      </c>
      <c r="CT81" s="8">
        <f>$DD$1*CS81/$DB$1</f>
        <v>1.3377926421404684E-3</v>
      </c>
      <c r="CU81" s="8">
        <f>IF(CR81&lt;CT81,CR81,"ns")</f>
        <v>7.039034346884535E-10</v>
      </c>
      <c r="CV81" s="8">
        <f>LOG((IFERROR((SUM(BE81:BM81)/COUNTIF(BE81:BM81, "&gt;0"))+0.1,0.1))/(IFERROR((SUM(BN81:BV81)/COUNTIF(BN81:BV81, "&gt;0"))+0.1,0.1)),2)</f>
        <v>3.172022767656141</v>
      </c>
      <c r="CW81" s="9">
        <f>COUNTIF(BE81:BM81,"&gt;0")</f>
        <v>9</v>
      </c>
      <c r="CX81" s="10">
        <f>IF(AND(CU81&lt;0.01,CV81&gt;1, CW81&gt;8), 1, "ns")</f>
        <v>1</v>
      </c>
      <c r="CY81" s="10">
        <f>IF(AND(CV81&gt;1, CW81&gt;8), 1, "ns")</f>
        <v>1</v>
      </c>
    </row>
    <row r="82" spans="1:103">
      <c r="A82" t="s">
        <v>1041</v>
      </c>
      <c r="B82" t="s">
        <v>1041</v>
      </c>
      <c r="C82">
        <v>7</v>
      </c>
      <c r="D82">
        <v>7</v>
      </c>
      <c r="E82">
        <v>7</v>
      </c>
      <c r="G82" t="s">
        <v>1042</v>
      </c>
      <c r="H82" t="s">
        <v>1043</v>
      </c>
      <c r="I82">
        <v>1</v>
      </c>
      <c r="J82">
        <v>7</v>
      </c>
      <c r="K82">
        <v>7</v>
      </c>
      <c r="L82">
        <v>7</v>
      </c>
      <c r="M82">
        <v>0</v>
      </c>
      <c r="N82">
        <v>2</v>
      </c>
      <c r="O82">
        <v>1</v>
      </c>
      <c r="P82">
        <v>4</v>
      </c>
      <c r="Q82">
        <v>3</v>
      </c>
      <c r="R82">
        <v>3</v>
      </c>
      <c r="S82">
        <v>6</v>
      </c>
      <c r="T82">
        <v>7</v>
      </c>
      <c r="U82">
        <v>5</v>
      </c>
      <c r="V82">
        <v>6</v>
      </c>
      <c r="W82">
        <v>5</v>
      </c>
      <c r="X82">
        <v>5</v>
      </c>
      <c r="Y82">
        <v>5</v>
      </c>
      <c r="Z82">
        <v>6</v>
      </c>
      <c r="AA82">
        <v>5</v>
      </c>
      <c r="AB82">
        <v>6</v>
      </c>
      <c r="AC82">
        <v>6</v>
      </c>
      <c r="AD82">
        <v>6</v>
      </c>
      <c r="AE82">
        <v>27.9</v>
      </c>
      <c r="AF82">
        <v>27.9</v>
      </c>
      <c r="AG82">
        <v>27.9</v>
      </c>
      <c r="AH82">
        <v>33.280999999999999</v>
      </c>
      <c r="AI82">
        <v>283</v>
      </c>
      <c r="AJ82">
        <v>0</v>
      </c>
      <c r="AK82">
        <v>126.56</v>
      </c>
      <c r="AL82">
        <v>730910000</v>
      </c>
      <c r="AM82">
        <v>0</v>
      </c>
      <c r="AN82">
        <v>512070</v>
      </c>
      <c r="AO82">
        <v>159350</v>
      </c>
      <c r="AP82">
        <v>1498200</v>
      </c>
      <c r="AQ82">
        <v>1345000</v>
      </c>
      <c r="AR82">
        <v>615070</v>
      </c>
      <c r="AS82">
        <v>74880000</v>
      </c>
      <c r="AT82">
        <v>79909000</v>
      </c>
      <c r="AU82">
        <v>84630000</v>
      </c>
      <c r="AV82">
        <v>96717000</v>
      </c>
      <c r="AW82">
        <v>100450000</v>
      </c>
      <c r="AX82">
        <v>108940000</v>
      </c>
      <c r="AY82">
        <v>26706000</v>
      </c>
      <c r="AZ82">
        <v>31309000</v>
      </c>
      <c r="BA82">
        <v>31168000</v>
      </c>
      <c r="BB82">
        <v>34871000</v>
      </c>
      <c r="BC82">
        <v>25239000</v>
      </c>
      <c r="BD82">
        <v>31960000</v>
      </c>
      <c r="BE82">
        <v>22368000</v>
      </c>
      <c r="BF82">
        <v>20588000</v>
      </c>
      <c r="BG82">
        <v>20742000</v>
      </c>
      <c r="BH82">
        <v>17864000</v>
      </c>
      <c r="BI82">
        <v>13876000</v>
      </c>
      <c r="BJ82">
        <v>15504000</v>
      </c>
      <c r="BK82">
        <v>24517000</v>
      </c>
      <c r="BL82">
        <v>23193000</v>
      </c>
      <c r="BM82">
        <v>22185000</v>
      </c>
      <c r="BN82">
        <v>0</v>
      </c>
      <c r="BO82">
        <v>0</v>
      </c>
      <c r="BP82">
        <v>0</v>
      </c>
      <c r="BQ82">
        <v>739200</v>
      </c>
      <c r="BR82">
        <v>643100</v>
      </c>
      <c r="BS82">
        <v>567040</v>
      </c>
      <c r="BT82">
        <v>5930500</v>
      </c>
      <c r="BU82">
        <v>5182500</v>
      </c>
      <c r="BV82">
        <v>2116900</v>
      </c>
      <c r="BW82">
        <v>5</v>
      </c>
      <c r="BX82">
        <v>4</v>
      </c>
      <c r="BY82">
        <v>5</v>
      </c>
      <c r="BZ82">
        <v>3</v>
      </c>
      <c r="CA82">
        <v>3</v>
      </c>
      <c r="CB82">
        <v>2</v>
      </c>
      <c r="CC82">
        <v>4</v>
      </c>
      <c r="CD82">
        <v>4</v>
      </c>
      <c r="CE82">
        <v>2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5</v>
      </c>
      <c r="CM82">
        <v>6</v>
      </c>
      <c r="CN82">
        <v>3</v>
      </c>
      <c r="CO82">
        <v>46</v>
      </c>
      <c r="CR82" s="8">
        <f>IFERROR(TTEST(BE82:BM82,BN82:BV82,2,2),IF(OR(COUNTIF(BN82:BV82,"&gt;0")&gt;6,COUNTIF(BE82:BM82,"&gt;0")&gt;6),0,9999))</f>
        <v>7.0538774364741573E-10</v>
      </c>
      <c r="CS82" s="8">
        <f>IF(CR82=9999,$DB$1,RANK(CR82,$CR$2:$CR$599,1))</f>
        <v>81</v>
      </c>
      <c r="CT82" s="8">
        <f>$DD$1*CS82/$DB$1</f>
        <v>1.3545150501672243E-3</v>
      </c>
      <c r="CU82" s="8">
        <f>IF(CR82&lt;CT82,CR82,"ns")</f>
        <v>7.0538774364741573E-10</v>
      </c>
      <c r="CV82" s="8">
        <f>LOG((IFERROR((SUM(BE82:BM82)/COUNTIF(BE82:BM82, "&gt;0"))+0.1,0.1))/(IFERROR((SUM(BN82:BV82)/COUNTIF(BN82:BV82, "&gt;0"))+0.1,0.1)),2)</f>
        <v>2.9895558745080337</v>
      </c>
      <c r="CW82" s="9">
        <f>COUNTIF(BE82:BM82,"&gt;0")</f>
        <v>9</v>
      </c>
      <c r="CX82" s="10">
        <f>IF(AND(CU82&lt;0.01,CV82&gt;1, CW82&gt;8), 1, "ns")</f>
        <v>1</v>
      </c>
      <c r="CY82" s="10">
        <f>IF(AND(CV82&gt;1, CW82&gt;8), 1, "ns")</f>
        <v>1</v>
      </c>
    </row>
    <row r="83" spans="1:103">
      <c r="A83" t="s">
        <v>1115</v>
      </c>
      <c r="B83" t="s">
        <v>1115</v>
      </c>
      <c r="C83">
        <v>9</v>
      </c>
      <c r="D83">
        <v>9</v>
      </c>
      <c r="E83">
        <v>9</v>
      </c>
      <c r="G83" t="s">
        <v>1116</v>
      </c>
      <c r="H83" t="s">
        <v>1117</v>
      </c>
      <c r="I83">
        <v>1</v>
      </c>
      <c r="J83">
        <v>9</v>
      </c>
      <c r="K83">
        <v>9</v>
      </c>
      <c r="L83">
        <v>9</v>
      </c>
      <c r="M83">
        <v>4</v>
      </c>
      <c r="N83">
        <v>6</v>
      </c>
      <c r="O83">
        <v>4</v>
      </c>
      <c r="P83">
        <v>5</v>
      </c>
      <c r="Q83">
        <v>5</v>
      </c>
      <c r="R83">
        <v>5</v>
      </c>
      <c r="S83">
        <v>5</v>
      </c>
      <c r="T83">
        <v>7</v>
      </c>
      <c r="U83">
        <v>6</v>
      </c>
      <c r="V83">
        <v>9</v>
      </c>
      <c r="W83">
        <v>8</v>
      </c>
      <c r="X83">
        <v>9</v>
      </c>
      <c r="Y83">
        <v>8</v>
      </c>
      <c r="Z83">
        <v>8</v>
      </c>
      <c r="AA83">
        <v>7</v>
      </c>
      <c r="AB83">
        <v>8</v>
      </c>
      <c r="AC83">
        <v>8</v>
      </c>
      <c r="AD83">
        <v>8</v>
      </c>
      <c r="AE83">
        <v>19.5</v>
      </c>
      <c r="AF83">
        <v>19.5</v>
      </c>
      <c r="AG83">
        <v>19.5</v>
      </c>
      <c r="AH83">
        <v>52.98</v>
      </c>
      <c r="AI83">
        <v>446</v>
      </c>
      <c r="AJ83">
        <v>0</v>
      </c>
      <c r="AK83">
        <v>110.08</v>
      </c>
      <c r="AL83">
        <v>484260000</v>
      </c>
      <c r="AM83">
        <v>2480700</v>
      </c>
      <c r="AN83">
        <v>5574200</v>
      </c>
      <c r="AO83">
        <v>3032100</v>
      </c>
      <c r="AP83">
        <v>2159300</v>
      </c>
      <c r="AQ83">
        <v>2893100</v>
      </c>
      <c r="AR83">
        <v>2713400</v>
      </c>
      <c r="AS83">
        <v>42219000</v>
      </c>
      <c r="AT83">
        <v>52685000</v>
      </c>
      <c r="AU83">
        <v>56401000</v>
      </c>
      <c r="AV83">
        <v>53507000</v>
      </c>
      <c r="AW83">
        <v>47180000</v>
      </c>
      <c r="AX83">
        <v>72537000</v>
      </c>
      <c r="AY83">
        <v>26561000</v>
      </c>
      <c r="AZ83">
        <v>29021000</v>
      </c>
      <c r="BA83">
        <v>34281000</v>
      </c>
      <c r="BB83">
        <v>15634000</v>
      </c>
      <c r="BC83">
        <v>16200000</v>
      </c>
      <c r="BD83">
        <v>19180000</v>
      </c>
      <c r="BE83">
        <v>9909400</v>
      </c>
      <c r="BF83">
        <v>10040000</v>
      </c>
      <c r="BG83">
        <v>11718000</v>
      </c>
      <c r="BH83">
        <v>13366000</v>
      </c>
      <c r="BI83">
        <v>12866000</v>
      </c>
      <c r="BJ83">
        <v>15517000</v>
      </c>
      <c r="BK83">
        <v>13378000</v>
      </c>
      <c r="BL83">
        <v>14634000</v>
      </c>
      <c r="BM83">
        <v>16632000</v>
      </c>
      <c r="BN83">
        <v>1177500</v>
      </c>
      <c r="BO83">
        <v>1274600</v>
      </c>
      <c r="BP83">
        <v>1098600</v>
      </c>
      <c r="BQ83">
        <v>1379200</v>
      </c>
      <c r="BR83">
        <v>1113200</v>
      </c>
      <c r="BS83">
        <v>1125900</v>
      </c>
      <c r="BT83">
        <v>3988000</v>
      </c>
      <c r="BU83">
        <v>3254100</v>
      </c>
      <c r="BV83">
        <v>3455600</v>
      </c>
      <c r="BW83">
        <v>8</v>
      </c>
      <c r="BX83">
        <v>8</v>
      </c>
      <c r="BY83">
        <v>8</v>
      </c>
      <c r="BZ83">
        <v>5</v>
      </c>
      <c r="CA83">
        <v>6</v>
      </c>
      <c r="CB83">
        <v>6</v>
      </c>
      <c r="CC83">
        <v>1</v>
      </c>
      <c r="CD83">
        <v>4</v>
      </c>
      <c r="CE83">
        <v>3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3</v>
      </c>
      <c r="CM83">
        <v>5</v>
      </c>
      <c r="CN83">
        <v>5</v>
      </c>
      <c r="CO83">
        <v>62</v>
      </c>
      <c r="CR83" s="8">
        <f>IFERROR(TTEST(BE83:BM83,BN83:BV83,2,2),IF(OR(COUNTIF(BN83:BV83,"&gt;0")&gt;6,COUNTIF(BE83:BM83,"&gt;0")&gt;6),0,9999))</f>
        <v>7.4593618446993044E-10</v>
      </c>
      <c r="CS83" s="8">
        <f>IF(CR83=9999,$DB$1,RANK(CR83,$CR$2:$CR$599,1))</f>
        <v>82</v>
      </c>
      <c r="CT83" s="8">
        <f>$DD$1*CS83/$DB$1</f>
        <v>1.3712374581939801E-3</v>
      </c>
      <c r="CU83" s="8">
        <f>IF(CR83&lt;CT83,CR83,"ns")</f>
        <v>7.4593618446993044E-10</v>
      </c>
      <c r="CV83" s="8">
        <f>LOG((IFERROR((SUM(BE83:BM83)/COUNTIF(BE83:BM83, "&gt;0"))+0.1,0.1))/(IFERROR((SUM(BN83:BV83)/COUNTIF(BN83:BV83, "&gt;0"))+0.1,0.1)),2)</f>
        <v>2.7241799765538728</v>
      </c>
      <c r="CW83" s="9">
        <f>COUNTIF(BE83:BM83,"&gt;0")</f>
        <v>9</v>
      </c>
      <c r="CX83" s="10">
        <f>IF(AND(CU83&lt;0.01,CV83&gt;1, CW83&gt;8), 1, "ns")</f>
        <v>1</v>
      </c>
      <c r="CY83" s="10">
        <f>IF(AND(CV83&gt;1, CW83&gt;8), 1, "ns")</f>
        <v>1</v>
      </c>
    </row>
    <row r="84" spans="1:103">
      <c r="A84" t="s">
        <v>1278</v>
      </c>
      <c r="B84" t="s">
        <v>1278</v>
      </c>
      <c r="C84">
        <v>5</v>
      </c>
      <c r="D84">
        <v>5</v>
      </c>
      <c r="E84">
        <v>5</v>
      </c>
      <c r="G84" t="s">
        <v>1279</v>
      </c>
      <c r="H84" t="s">
        <v>1280</v>
      </c>
      <c r="I84">
        <v>1</v>
      </c>
      <c r="J84">
        <v>5</v>
      </c>
      <c r="K84">
        <v>5</v>
      </c>
      <c r="L84">
        <v>5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1</v>
      </c>
      <c r="T84">
        <v>0</v>
      </c>
      <c r="U84">
        <v>2</v>
      </c>
      <c r="V84">
        <v>4</v>
      </c>
      <c r="W84">
        <v>4</v>
      </c>
      <c r="X84">
        <v>5</v>
      </c>
      <c r="Y84">
        <v>3</v>
      </c>
      <c r="Z84">
        <v>3</v>
      </c>
      <c r="AA84">
        <v>4</v>
      </c>
      <c r="AB84">
        <v>4</v>
      </c>
      <c r="AC84">
        <v>5</v>
      </c>
      <c r="AD84">
        <v>3</v>
      </c>
      <c r="AE84">
        <v>10.199999999999999</v>
      </c>
      <c r="AF84">
        <v>10.199999999999999</v>
      </c>
      <c r="AG84">
        <v>10.199999999999999</v>
      </c>
      <c r="AH84">
        <v>94.69</v>
      </c>
      <c r="AI84">
        <v>807</v>
      </c>
      <c r="AJ84">
        <v>0</v>
      </c>
      <c r="AK84">
        <v>47.906999999999996</v>
      </c>
      <c r="AL84">
        <v>67004000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809620</v>
      </c>
      <c r="AT84">
        <v>0</v>
      </c>
      <c r="AU84">
        <v>1336600</v>
      </c>
      <c r="AV84">
        <v>10785000</v>
      </c>
      <c r="AW84">
        <v>10721000</v>
      </c>
      <c r="AX84">
        <v>13451000</v>
      </c>
      <c r="AY84">
        <v>4069500</v>
      </c>
      <c r="AZ84">
        <v>5226500</v>
      </c>
      <c r="BA84">
        <v>6114000</v>
      </c>
      <c r="BB84">
        <v>4891000</v>
      </c>
      <c r="BC84">
        <v>5693700</v>
      </c>
      <c r="BD84">
        <v>3906900</v>
      </c>
      <c r="BE84">
        <v>3853900</v>
      </c>
      <c r="BF84">
        <v>3451300</v>
      </c>
      <c r="BG84">
        <v>3435500</v>
      </c>
      <c r="BH84">
        <v>5762600</v>
      </c>
      <c r="BI84">
        <v>5901700</v>
      </c>
      <c r="BJ84">
        <v>4397900</v>
      </c>
      <c r="BK84">
        <v>6175700</v>
      </c>
      <c r="BL84">
        <v>6155300</v>
      </c>
      <c r="BM84">
        <v>5880900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4</v>
      </c>
      <c r="BX84">
        <v>3</v>
      </c>
      <c r="BY84">
        <v>4</v>
      </c>
      <c r="BZ84">
        <v>0</v>
      </c>
      <c r="CA84">
        <v>1</v>
      </c>
      <c r="CB84">
        <v>1</v>
      </c>
      <c r="CC84">
        <v>1</v>
      </c>
      <c r="CD84">
        <v>1</v>
      </c>
      <c r="CE84">
        <v>1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16</v>
      </c>
      <c r="CR84" s="8">
        <f>IFERROR(TTEST(BE84:BM84,BN84:BV84,2,2),IF(OR(COUNTIF(BN84:BV84,"&gt;0")&gt;6,COUNTIF(BE84:BM84,"&gt;0")&gt;6),0,9999))</f>
        <v>1.0542483353617382E-9</v>
      </c>
      <c r="CS84" s="8">
        <f>IF(CR84=9999,$DB$1,RANK(CR84,$CR$2:$CR$599,1))</f>
        <v>83</v>
      </c>
      <c r="CT84" s="8">
        <f>$DD$1*CS84/$DB$1</f>
        <v>1.387959866220736E-3</v>
      </c>
      <c r="CU84" s="8">
        <f>IF(CR84&lt;CT84,CR84,"ns")</f>
        <v>1.0542483353617382E-9</v>
      </c>
      <c r="CV84" s="8">
        <f>LOG((IFERROR((SUM(BE84:BM84)/COUNTIF(BE84:BM84, "&gt;0"))+0.1,0.1))/(IFERROR((SUM(BN84:BV84)/COUNTIF(BN84:BV84, "&gt;0"))+0.1,0.1)),2)</f>
        <v>25.575899196302771</v>
      </c>
      <c r="CW84" s="9">
        <f>COUNTIF(BE84:BM84,"&gt;0")</f>
        <v>9</v>
      </c>
      <c r="CX84" s="10">
        <f>IF(AND(CU84&lt;0.01,CV84&gt;1, CW84&gt;8), 1, "ns")</f>
        <v>1</v>
      </c>
      <c r="CY84" s="10">
        <f>IF(AND(CV84&gt;1, CW84&gt;8), 1, "ns")</f>
        <v>1</v>
      </c>
    </row>
    <row r="85" spans="1:103">
      <c r="A85" t="s">
        <v>3064</v>
      </c>
      <c r="B85" t="s">
        <v>3064</v>
      </c>
      <c r="C85">
        <v>3</v>
      </c>
      <c r="D85">
        <v>3</v>
      </c>
      <c r="E85">
        <v>3</v>
      </c>
      <c r="F85" t="s">
        <v>3065</v>
      </c>
      <c r="G85" t="s">
        <v>3066</v>
      </c>
      <c r="H85" t="s">
        <v>3067</v>
      </c>
      <c r="I85">
        <v>1</v>
      </c>
      <c r="J85">
        <v>3</v>
      </c>
      <c r="K85">
        <v>3</v>
      </c>
      <c r="L85">
        <v>3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3</v>
      </c>
      <c r="W85">
        <v>3</v>
      </c>
      <c r="X85">
        <v>3</v>
      </c>
      <c r="Y85">
        <v>3</v>
      </c>
      <c r="Z85">
        <v>2</v>
      </c>
      <c r="AA85">
        <v>2</v>
      </c>
      <c r="AB85">
        <v>3</v>
      </c>
      <c r="AC85">
        <v>3</v>
      </c>
      <c r="AD85">
        <v>3</v>
      </c>
      <c r="AE85">
        <v>1.7</v>
      </c>
      <c r="AF85">
        <v>1.7</v>
      </c>
      <c r="AG85">
        <v>1.7</v>
      </c>
      <c r="AH85">
        <v>232.95</v>
      </c>
      <c r="AI85">
        <v>1997</v>
      </c>
      <c r="AJ85">
        <v>0</v>
      </c>
      <c r="AK85">
        <v>17.811</v>
      </c>
      <c r="AL85">
        <v>25037000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5049100</v>
      </c>
      <c r="AW85">
        <v>5753700</v>
      </c>
      <c r="AX85">
        <v>6046900</v>
      </c>
      <c r="AY85">
        <v>835930</v>
      </c>
      <c r="AZ85">
        <v>639200</v>
      </c>
      <c r="BA85">
        <v>821220</v>
      </c>
      <c r="BB85">
        <v>1936500</v>
      </c>
      <c r="BC85">
        <v>1889500</v>
      </c>
      <c r="BD85">
        <v>2065100</v>
      </c>
      <c r="BE85">
        <v>1938200</v>
      </c>
      <c r="BF85">
        <v>1947600</v>
      </c>
      <c r="BG85">
        <v>2426300</v>
      </c>
      <c r="BH85">
        <v>1161200</v>
      </c>
      <c r="BI85">
        <v>1326100</v>
      </c>
      <c r="BJ85">
        <v>1414300</v>
      </c>
      <c r="BK85">
        <v>2021700</v>
      </c>
      <c r="BL85">
        <v>1958200</v>
      </c>
      <c r="BM85">
        <v>2315500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1</v>
      </c>
      <c r="BX85">
        <v>1</v>
      </c>
      <c r="BY85">
        <v>3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5</v>
      </c>
      <c r="CR85" s="8">
        <f>IFERROR(TTEST(BE85:BM85,BN85:BV85,2,2),IF(OR(COUNTIF(BN85:BV85,"&gt;0")&gt;6,COUNTIF(BE85:BM85,"&gt;0")&gt;6),0,9999))</f>
        <v>1.1012130369603092E-9</v>
      </c>
      <c r="CS85" s="8">
        <f>IF(CR85=9999,$DB$1,RANK(CR85,$CR$2:$CR$599,1))</f>
        <v>84</v>
      </c>
      <c r="CT85" s="8">
        <f>$DD$1*CS85/$DB$1</f>
        <v>1.4046822742474917E-3</v>
      </c>
      <c r="CU85" s="8">
        <f>IF(CR85&lt;CT85,CR85,"ns")</f>
        <v>1.1012130369603092E-9</v>
      </c>
      <c r="CV85" s="8">
        <f>LOG((IFERROR((SUM(BE85:BM85)/COUNTIF(BE85:BM85, "&gt;0"))+0.1,0.1))/(IFERROR((SUM(BN85:BV85)/COUNTIF(BN85:BV85, "&gt;0"))+0.1,0.1)),2)</f>
        <v>24.128761309619936</v>
      </c>
      <c r="CW85" s="9">
        <f>COUNTIF(BE85:BM85,"&gt;0")</f>
        <v>9</v>
      </c>
      <c r="CX85" s="10">
        <f>IF(AND(CU85&lt;0.01,CV85&gt;1, CW85&gt;8), 1, "ns")</f>
        <v>1</v>
      </c>
      <c r="CY85" s="10">
        <f>IF(AND(CV85&gt;1, CW85&gt;8), 1, "ns")</f>
        <v>1</v>
      </c>
    </row>
    <row r="86" spans="1:103">
      <c r="A86" t="s">
        <v>2375</v>
      </c>
      <c r="B86" t="s">
        <v>2375</v>
      </c>
      <c r="C86">
        <v>6</v>
      </c>
      <c r="D86">
        <v>6</v>
      </c>
      <c r="E86">
        <v>6</v>
      </c>
      <c r="G86" t="s">
        <v>2376</v>
      </c>
      <c r="H86" t="s">
        <v>2377</v>
      </c>
      <c r="I86">
        <v>1</v>
      </c>
      <c r="J86">
        <v>6</v>
      </c>
      <c r="K86">
        <v>6</v>
      </c>
      <c r="L86">
        <v>6</v>
      </c>
      <c r="M86">
        <v>1</v>
      </c>
      <c r="N86">
        <v>0</v>
      </c>
      <c r="O86">
        <v>1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6</v>
      </c>
      <c r="W86">
        <v>6</v>
      </c>
      <c r="X86">
        <v>5</v>
      </c>
      <c r="Y86">
        <v>4</v>
      </c>
      <c r="Z86">
        <v>3</v>
      </c>
      <c r="AA86">
        <v>3</v>
      </c>
      <c r="AB86">
        <v>3</v>
      </c>
      <c r="AC86">
        <v>2</v>
      </c>
      <c r="AD86">
        <v>4</v>
      </c>
      <c r="AE86">
        <v>5.6</v>
      </c>
      <c r="AF86">
        <v>5.6</v>
      </c>
      <c r="AG86">
        <v>5.6</v>
      </c>
      <c r="AH86">
        <v>167.07</v>
      </c>
      <c r="AI86">
        <v>1411</v>
      </c>
      <c r="AJ86">
        <v>0</v>
      </c>
      <c r="AK86">
        <v>37.648000000000003</v>
      </c>
      <c r="AL86">
        <v>38168000</v>
      </c>
      <c r="AM86">
        <v>278020</v>
      </c>
      <c r="AN86">
        <v>0</v>
      </c>
      <c r="AO86">
        <v>504530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9488900</v>
      </c>
      <c r="AW86">
        <v>9001500</v>
      </c>
      <c r="AX86">
        <v>9467300</v>
      </c>
      <c r="AY86">
        <v>1552300</v>
      </c>
      <c r="AZ86">
        <v>1835700</v>
      </c>
      <c r="BA86">
        <v>1878600</v>
      </c>
      <c r="BB86">
        <v>1078400</v>
      </c>
      <c r="BC86">
        <v>930620</v>
      </c>
      <c r="BD86">
        <v>2152700</v>
      </c>
      <c r="BE86">
        <v>2821100</v>
      </c>
      <c r="BF86">
        <v>3119700</v>
      </c>
      <c r="BG86">
        <v>2350400</v>
      </c>
      <c r="BH86">
        <v>1519300</v>
      </c>
      <c r="BI86">
        <v>2093400</v>
      </c>
      <c r="BJ86">
        <v>1543500</v>
      </c>
      <c r="BK86">
        <v>1985300</v>
      </c>
      <c r="BL86">
        <v>2096000</v>
      </c>
      <c r="BM86">
        <v>2164400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4</v>
      </c>
      <c r="BX86">
        <v>5</v>
      </c>
      <c r="BY86">
        <v>5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14</v>
      </c>
      <c r="CR86" s="8">
        <f>IFERROR(TTEST(BE86:BM86,BN86:BV86,2,2),IF(OR(COUNTIF(BN86:BV86,"&gt;0")&gt;6,COUNTIF(BE86:BM86,"&gt;0")&gt;6),0,9999))</f>
        <v>1.1767850650071155E-9</v>
      </c>
      <c r="CS86" s="8">
        <f>IF(CR86=9999,$DB$1,RANK(CR86,$CR$2:$CR$599,1))</f>
        <v>86</v>
      </c>
      <c r="CT86" s="8">
        <f>$DD$1*CS86/$DB$1</f>
        <v>1.4381270903010034E-3</v>
      </c>
      <c r="CU86" s="8">
        <f>IF(CR86&lt;CT86,CR86,"ns")</f>
        <v>1.1767850650071155E-9</v>
      </c>
      <c r="CV86" s="8">
        <f>LOG((IFERROR((SUM(BE86:BM86)/COUNTIF(BE86:BM86, "&gt;0"))+0.1,0.1))/(IFERROR((SUM(BN86:BV86)/COUNTIF(BN86:BV86, "&gt;0"))+0.1,0.1)),2)</f>
        <v>24.383190055326747</v>
      </c>
      <c r="CW86" s="9">
        <f>COUNTIF(BE86:BM86,"&gt;0")</f>
        <v>9</v>
      </c>
      <c r="CX86" s="10">
        <f>IF(AND(CU86&lt;0.01,CV86&gt;1, CW86&gt;8), 1, "ns")</f>
        <v>1</v>
      </c>
      <c r="CY86" s="10">
        <f>IF(AND(CV86&gt;1, CW86&gt;8), 1, "ns")</f>
        <v>1</v>
      </c>
    </row>
    <row r="87" spans="1:103">
      <c r="A87" t="s">
        <v>3564</v>
      </c>
      <c r="B87" t="s">
        <v>3564</v>
      </c>
      <c r="C87">
        <v>3</v>
      </c>
      <c r="D87">
        <v>3</v>
      </c>
      <c r="E87">
        <v>3</v>
      </c>
      <c r="G87" t="s">
        <v>3565</v>
      </c>
      <c r="H87" t="s">
        <v>3566</v>
      </c>
      <c r="I87">
        <v>1</v>
      </c>
      <c r="J87">
        <v>3</v>
      </c>
      <c r="K87">
        <v>3</v>
      </c>
      <c r="L87">
        <v>3</v>
      </c>
      <c r="M87">
        <v>2</v>
      </c>
      <c r="N87">
        <v>0</v>
      </c>
      <c r="O87">
        <v>0</v>
      </c>
      <c r="P87">
        <v>2</v>
      </c>
      <c r="Q87">
        <v>1</v>
      </c>
      <c r="R87">
        <v>0</v>
      </c>
      <c r="S87">
        <v>1</v>
      </c>
      <c r="T87">
        <v>0</v>
      </c>
      <c r="U87">
        <v>1</v>
      </c>
      <c r="V87">
        <v>3</v>
      </c>
      <c r="W87">
        <v>3</v>
      </c>
      <c r="X87">
        <v>3</v>
      </c>
      <c r="Y87">
        <v>3</v>
      </c>
      <c r="Z87">
        <v>3</v>
      </c>
      <c r="AA87">
        <v>3</v>
      </c>
      <c r="AB87">
        <v>3</v>
      </c>
      <c r="AC87">
        <v>3</v>
      </c>
      <c r="AD87">
        <v>3</v>
      </c>
      <c r="AE87">
        <v>9.1999999999999993</v>
      </c>
      <c r="AF87">
        <v>9.1999999999999993</v>
      </c>
      <c r="AG87">
        <v>9.1999999999999993</v>
      </c>
      <c r="AH87">
        <v>21.863</v>
      </c>
      <c r="AI87">
        <v>195</v>
      </c>
      <c r="AJ87">
        <v>0</v>
      </c>
      <c r="AK87">
        <v>19.283999999999999</v>
      </c>
      <c r="AL87">
        <v>134330000</v>
      </c>
      <c r="AM87">
        <v>3174100</v>
      </c>
      <c r="AN87">
        <v>0</v>
      </c>
      <c r="AO87">
        <v>0</v>
      </c>
      <c r="AP87">
        <v>2433300</v>
      </c>
      <c r="AQ87">
        <v>1331500</v>
      </c>
      <c r="AR87">
        <v>0</v>
      </c>
      <c r="AS87">
        <v>1763300</v>
      </c>
      <c r="AT87">
        <v>0</v>
      </c>
      <c r="AU87">
        <v>2643000</v>
      </c>
      <c r="AV87">
        <v>18779000</v>
      </c>
      <c r="AW87">
        <v>19519000</v>
      </c>
      <c r="AX87">
        <v>23133000</v>
      </c>
      <c r="AY87">
        <v>11357000</v>
      </c>
      <c r="AZ87">
        <v>13021000</v>
      </c>
      <c r="BA87">
        <v>9390200</v>
      </c>
      <c r="BB87">
        <v>7889800</v>
      </c>
      <c r="BC87">
        <v>10276000</v>
      </c>
      <c r="BD87">
        <v>9624000</v>
      </c>
      <c r="BE87">
        <v>8294900</v>
      </c>
      <c r="BF87">
        <v>7974600</v>
      </c>
      <c r="BG87">
        <v>9378500</v>
      </c>
      <c r="BH87">
        <v>13821000</v>
      </c>
      <c r="BI87">
        <v>13128000</v>
      </c>
      <c r="BJ87">
        <v>12325000</v>
      </c>
      <c r="BK87">
        <v>11136000</v>
      </c>
      <c r="BL87">
        <v>16506000</v>
      </c>
      <c r="BM87">
        <v>13941000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3</v>
      </c>
      <c r="BX87">
        <v>2</v>
      </c>
      <c r="BY87">
        <v>2</v>
      </c>
      <c r="BZ87">
        <v>0</v>
      </c>
      <c r="CA87">
        <v>1</v>
      </c>
      <c r="CB87">
        <v>1</v>
      </c>
      <c r="CC87">
        <v>2</v>
      </c>
      <c r="CD87">
        <v>0</v>
      </c>
      <c r="CE87">
        <v>1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12</v>
      </c>
      <c r="CR87" s="8">
        <f>IFERROR(TTEST(BE87:BM87,BN87:BV87,2,2),IF(OR(COUNTIF(BN87:BV87,"&gt;0")&gt;6,COUNTIF(BE87:BM87,"&gt;0")&gt;6),0,9999))</f>
        <v>1.3490498560180328E-9</v>
      </c>
      <c r="CS87" s="8">
        <f>IF(CR87=9999,$DB$1,RANK(CR87,$CR$2:$CR$599,1))</f>
        <v>87</v>
      </c>
      <c r="CT87" s="8">
        <f>$DD$1*CS87/$DB$1</f>
        <v>1.4548494983277593E-3</v>
      </c>
      <c r="CU87" s="8">
        <f>IF(CR87&lt;CT87,CR87,"ns")</f>
        <v>1.3490498560180328E-9</v>
      </c>
      <c r="CV87" s="8">
        <f>LOG((IFERROR((SUM(BE87:BM87)/COUNTIF(BE87:BM87, "&gt;0"))+0.1,0.1))/(IFERROR((SUM(BN87:BV87)/COUNTIF(BN87:BV87, "&gt;0"))+0.1,0.1)),2)</f>
        <v>26.818349025757914</v>
      </c>
      <c r="CW87" s="9">
        <f>COUNTIF(BE87:BM87,"&gt;0")</f>
        <v>9</v>
      </c>
      <c r="CX87" s="10">
        <f>IF(AND(CU87&lt;0.01,CV87&gt;1, CW87&gt;8), 1, "ns")</f>
        <v>1</v>
      </c>
      <c r="CY87" s="10">
        <f>IF(AND(CV87&gt;1, CW87&gt;8), 1, "ns")</f>
        <v>1</v>
      </c>
    </row>
    <row r="88" spans="1:103">
      <c r="A88" t="s">
        <v>5368</v>
      </c>
      <c r="B88" t="s">
        <v>5368</v>
      </c>
      <c r="C88">
        <v>9</v>
      </c>
      <c r="D88">
        <v>9</v>
      </c>
      <c r="E88">
        <v>9</v>
      </c>
      <c r="G88" t="s">
        <v>5369</v>
      </c>
      <c r="H88" t="s">
        <v>5370</v>
      </c>
      <c r="I88">
        <v>1</v>
      </c>
      <c r="J88">
        <v>9</v>
      </c>
      <c r="K88">
        <v>9</v>
      </c>
      <c r="L88">
        <v>9</v>
      </c>
      <c r="M88">
        <v>1</v>
      </c>
      <c r="N88">
        <v>1</v>
      </c>
      <c r="O88">
        <v>1</v>
      </c>
      <c r="P88">
        <v>0</v>
      </c>
      <c r="Q88">
        <v>0</v>
      </c>
      <c r="R88">
        <v>0</v>
      </c>
      <c r="S88">
        <v>5</v>
      </c>
      <c r="T88">
        <v>5</v>
      </c>
      <c r="U88">
        <v>4</v>
      </c>
      <c r="V88">
        <v>8</v>
      </c>
      <c r="W88">
        <v>9</v>
      </c>
      <c r="X88">
        <v>8</v>
      </c>
      <c r="Y88">
        <v>8</v>
      </c>
      <c r="Z88">
        <v>6</v>
      </c>
      <c r="AA88">
        <v>5</v>
      </c>
      <c r="AB88">
        <v>8</v>
      </c>
      <c r="AC88">
        <v>7</v>
      </c>
      <c r="AD88">
        <v>6</v>
      </c>
      <c r="AE88">
        <v>20.2</v>
      </c>
      <c r="AF88">
        <v>20.2</v>
      </c>
      <c r="AG88">
        <v>20.2</v>
      </c>
      <c r="AH88">
        <v>59.274000000000001</v>
      </c>
      <c r="AI88">
        <v>514</v>
      </c>
      <c r="AJ88">
        <v>0</v>
      </c>
      <c r="AK88">
        <v>89.808999999999997</v>
      </c>
      <c r="AL88">
        <v>219280000</v>
      </c>
      <c r="AM88">
        <v>525570</v>
      </c>
      <c r="AN88">
        <v>565870</v>
      </c>
      <c r="AO88">
        <v>654750</v>
      </c>
      <c r="AP88">
        <v>0</v>
      </c>
      <c r="AQ88">
        <v>0</v>
      </c>
      <c r="AR88">
        <v>0</v>
      </c>
      <c r="AS88">
        <v>7480800</v>
      </c>
      <c r="AT88">
        <v>8561800</v>
      </c>
      <c r="AU88">
        <v>6216400</v>
      </c>
      <c r="AV88">
        <v>43985000</v>
      </c>
      <c r="AW88">
        <v>50643000</v>
      </c>
      <c r="AX88">
        <v>49324000</v>
      </c>
      <c r="AY88">
        <v>13068000</v>
      </c>
      <c r="AZ88">
        <v>9993100</v>
      </c>
      <c r="BA88">
        <v>8189700</v>
      </c>
      <c r="BB88">
        <v>7796100</v>
      </c>
      <c r="BC88">
        <v>6711900</v>
      </c>
      <c r="BD88">
        <v>5559600</v>
      </c>
      <c r="BE88">
        <v>10552000</v>
      </c>
      <c r="BF88">
        <v>10997000</v>
      </c>
      <c r="BG88">
        <v>10579000</v>
      </c>
      <c r="BH88">
        <v>7484500</v>
      </c>
      <c r="BI88">
        <v>5991400</v>
      </c>
      <c r="BJ88">
        <v>6988000</v>
      </c>
      <c r="BK88">
        <v>6846600</v>
      </c>
      <c r="BL88">
        <v>7435000</v>
      </c>
      <c r="BM88">
        <v>6512700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549630</v>
      </c>
      <c r="BU88">
        <v>517220</v>
      </c>
      <c r="BV88">
        <v>520580</v>
      </c>
      <c r="BW88">
        <v>5</v>
      </c>
      <c r="BX88">
        <v>8</v>
      </c>
      <c r="BY88">
        <v>8</v>
      </c>
      <c r="BZ88">
        <v>4</v>
      </c>
      <c r="CA88">
        <v>4</v>
      </c>
      <c r="CB88">
        <v>2</v>
      </c>
      <c r="CC88">
        <v>1</v>
      </c>
      <c r="CD88">
        <v>2</v>
      </c>
      <c r="CE88">
        <v>2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1</v>
      </c>
      <c r="CM88">
        <v>2</v>
      </c>
      <c r="CN88">
        <v>1</v>
      </c>
      <c r="CO88">
        <v>40</v>
      </c>
      <c r="CR88" s="8">
        <f>IFERROR(TTEST(BE88:BM88,BN88:BV88,2,2),IF(OR(COUNTIF(BN88:BV88,"&gt;0")&gt;6,COUNTIF(BE88:BM88,"&gt;0")&gt;6),0,9999))</f>
        <v>1.9917081119636842E-9</v>
      </c>
      <c r="CS88" s="8">
        <f>IF(CR88=9999,$DB$1,RANK(CR88,$CR$2:$CR$599,1))</f>
        <v>88</v>
      </c>
      <c r="CT88" s="8">
        <f>$DD$1*CS88/$DB$1</f>
        <v>1.471571906354515E-3</v>
      </c>
      <c r="CU88" s="8">
        <f>IF(CR88&lt;CT88,CR88,"ns")</f>
        <v>1.9917081119636842E-9</v>
      </c>
      <c r="CV88" s="8">
        <f>LOG((IFERROR((SUM(BE88:BM88)/COUNTIF(BE88:BM88, "&gt;0"))+0.1,0.1))/(IFERROR((SUM(BN88:BV88)/COUNTIF(BN88:BV88, "&gt;0"))+0.1,0.1)),2)</f>
        <v>3.9457811588043303</v>
      </c>
      <c r="CW88" s="9">
        <f>COUNTIF(BE88:BM88,"&gt;0")</f>
        <v>9</v>
      </c>
      <c r="CX88" s="10">
        <f>IF(AND(CU88&lt;0.01,CV88&gt;1, CW88&gt;8), 1, "ns")</f>
        <v>1</v>
      </c>
      <c r="CY88" s="10">
        <f>IF(AND(CV88&gt;1, CW88&gt;8), 1, "ns")</f>
        <v>1</v>
      </c>
    </row>
    <row r="89" spans="1:103">
      <c r="A89" t="s">
        <v>2654</v>
      </c>
      <c r="B89" t="s">
        <v>2654</v>
      </c>
      <c r="C89">
        <v>16</v>
      </c>
      <c r="D89">
        <v>16</v>
      </c>
      <c r="E89">
        <v>16</v>
      </c>
      <c r="G89" t="s">
        <v>2655</v>
      </c>
      <c r="H89" t="s">
        <v>2656</v>
      </c>
      <c r="I89">
        <v>1</v>
      </c>
      <c r="J89">
        <v>16</v>
      </c>
      <c r="K89">
        <v>16</v>
      </c>
      <c r="L89">
        <v>16</v>
      </c>
      <c r="M89">
        <v>1</v>
      </c>
      <c r="N89">
        <v>0</v>
      </c>
      <c r="O89">
        <v>0</v>
      </c>
      <c r="P89">
        <v>0</v>
      </c>
      <c r="Q89">
        <v>0</v>
      </c>
      <c r="R89">
        <v>0</v>
      </c>
      <c r="S89">
        <v>2</v>
      </c>
      <c r="T89">
        <v>3</v>
      </c>
      <c r="U89">
        <v>4</v>
      </c>
      <c r="V89">
        <v>14</v>
      </c>
      <c r="W89">
        <v>15</v>
      </c>
      <c r="X89">
        <v>15</v>
      </c>
      <c r="Y89">
        <v>11</v>
      </c>
      <c r="Z89">
        <v>11</v>
      </c>
      <c r="AA89">
        <v>11</v>
      </c>
      <c r="AB89">
        <v>13</v>
      </c>
      <c r="AC89">
        <v>12</v>
      </c>
      <c r="AD89">
        <v>11</v>
      </c>
      <c r="AE89">
        <v>12.6</v>
      </c>
      <c r="AF89">
        <v>12.6</v>
      </c>
      <c r="AG89">
        <v>12.6</v>
      </c>
      <c r="AH89">
        <v>185.29</v>
      </c>
      <c r="AI89">
        <v>1552</v>
      </c>
      <c r="AJ89">
        <v>0</v>
      </c>
      <c r="AK89">
        <v>222.35</v>
      </c>
      <c r="AL89">
        <v>313390000</v>
      </c>
      <c r="AM89">
        <v>121780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842510</v>
      </c>
      <c r="AT89">
        <v>1529300</v>
      </c>
      <c r="AU89">
        <v>2319600</v>
      </c>
      <c r="AV89">
        <v>66093000</v>
      </c>
      <c r="AW89">
        <v>68683000</v>
      </c>
      <c r="AX89">
        <v>71031000</v>
      </c>
      <c r="AY89">
        <v>14581000</v>
      </c>
      <c r="AZ89">
        <v>18261000</v>
      </c>
      <c r="BA89">
        <v>16607000</v>
      </c>
      <c r="BB89">
        <v>18592000</v>
      </c>
      <c r="BC89">
        <v>18618000</v>
      </c>
      <c r="BD89">
        <v>16112000</v>
      </c>
      <c r="BE89">
        <v>8980600</v>
      </c>
      <c r="BF89">
        <v>8226200</v>
      </c>
      <c r="BG89">
        <v>7547900</v>
      </c>
      <c r="BH89">
        <v>5654400</v>
      </c>
      <c r="BI89">
        <v>5841900</v>
      </c>
      <c r="BJ89">
        <v>4556500</v>
      </c>
      <c r="BK89">
        <v>9589200</v>
      </c>
      <c r="BL89">
        <v>9599500</v>
      </c>
      <c r="BM89">
        <v>9443300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12</v>
      </c>
      <c r="BX89">
        <v>12</v>
      </c>
      <c r="BY89">
        <v>11</v>
      </c>
      <c r="BZ89">
        <v>3</v>
      </c>
      <c r="CA89">
        <v>2</v>
      </c>
      <c r="CB89">
        <v>1</v>
      </c>
      <c r="CC89">
        <v>4</v>
      </c>
      <c r="CD89">
        <v>4</v>
      </c>
      <c r="CE89">
        <v>4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53</v>
      </c>
      <c r="CR89" s="8">
        <f>IFERROR(TTEST(BE89:BM89,BN89:BV89,2,2),IF(OR(COUNTIF(BN89:BV89,"&gt;0")&gt;6,COUNTIF(BE89:BM89,"&gt;0")&gt;6),0,9999))</f>
        <v>2.0119309390530074E-9</v>
      </c>
      <c r="CS89" s="8">
        <f>IF(CR89=9999,$DB$1,RANK(CR89,$CR$2:$CR$599,1))</f>
        <v>89</v>
      </c>
      <c r="CT89" s="8">
        <f>$DD$1*CS89/$DB$1</f>
        <v>1.4882943143812708E-3</v>
      </c>
      <c r="CU89" s="8">
        <f>IF(CR89&lt;CT89,CR89,"ns")</f>
        <v>2.0119309390530074E-9</v>
      </c>
      <c r="CV89" s="8">
        <f>LOG((IFERROR((SUM(BE89:BM89)/COUNTIF(BE89:BM89, "&gt;0"))+0.1,0.1))/(IFERROR((SUM(BN89:BV89)/COUNTIF(BN89:BV89, "&gt;0"))+0.1,0.1)),2)</f>
        <v>26.201256336031104</v>
      </c>
      <c r="CW89" s="9">
        <f>COUNTIF(BE89:BM89,"&gt;0")</f>
        <v>9</v>
      </c>
      <c r="CX89" s="10">
        <f>IF(AND(CU89&lt;0.01,CV89&gt;1, CW89&gt;8), 1, "ns")</f>
        <v>1</v>
      </c>
      <c r="CY89" s="10">
        <f>IF(AND(CV89&gt;1, CW89&gt;8), 1, "ns")</f>
        <v>1</v>
      </c>
    </row>
    <row r="90" spans="1:103">
      <c r="A90" t="s">
        <v>2199</v>
      </c>
      <c r="B90" t="s">
        <v>2199</v>
      </c>
      <c r="C90">
        <v>20</v>
      </c>
      <c r="D90">
        <v>20</v>
      </c>
      <c r="E90">
        <v>20</v>
      </c>
      <c r="F90" t="s">
        <v>2200</v>
      </c>
      <c r="H90" t="s">
        <v>2201</v>
      </c>
      <c r="I90">
        <v>1</v>
      </c>
      <c r="J90">
        <v>20</v>
      </c>
      <c r="K90">
        <v>20</v>
      </c>
      <c r="L90">
        <v>20</v>
      </c>
      <c r="M90">
        <v>11</v>
      </c>
      <c r="N90">
        <v>11</v>
      </c>
      <c r="O90">
        <v>10</v>
      </c>
      <c r="P90">
        <v>11</v>
      </c>
      <c r="Q90">
        <v>12</v>
      </c>
      <c r="R90">
        <v>9</v>
      </c>
      <c r="S90">
        <v>19</v>
      </c>
      <c r="T90">
        <v>18</v>
      </c>
      <c r="U90">
        <v>17</v>
      </c>
      <c r="V90">
        <v>16</v>
      </c>
      <c r="W90">
        <v>16</v>
      </c>
      <c r="X90">
        <v>17</v>
      </c>
      <c r="Y90">
        <v>16</v>
      </c>
      <c r="Z90">
        <v>16</v>
      </c>
      <c r="AA90">
        <v>15</v>
      </c>
      <c r="AB90">
        <v>15</v>
      </c>
      <c r="AC90">
        <v>13</v>
      </c>
      <c r="AD90">
        <v>14</v>
      </c>
      <c r="AE90">
        <v>57.6</v>
      </c>
      <c r="AF90">
        <v>57.6</v>
      </c>
      <c r="AG90">
        <v>57.6</v>
      </c>
      <c r="AH90">
        <v>48.957999999999998</v>
      </c>
      <c r="AI90">
        <v>443</v>
      </c>
      <c r="AJ90">
        <v>0</v>
      </c>
      <c r="AK90">
        <v>323.31</v>
      </c>
      <c r="AL90">
        <v>7030400000</v>
      </c>
      <c r="AM90">
        <v>57643000</v>
      </c>
      <c r="AN90">
        <v>70740000</v>
      </c>
      <c r="AO90">
        <v>55157000</v>
      </c>
      <c r="AP90">
        <v>99688000</v>
      </c>
      <c r="AQ90">
        <v>110200000</v>
      </c>
      <c r="AR90">
        <v>114190000</v>
      </c>
      <c r="AS90">
        <v>765570000</v>
      </c>
      <c r="AT90">
        <v>819950000</v>
      </c>
      <c r="AU90">
        <v>916490000</v>
      </c>
      <c r="AV90">
        <v>625330000</v>
      </c>
      <c r="AW90">
        <v>854390000</v>
      </c>
      <c r="AX90">
        <v>1007400000</v>
      </c>
      <c r="AY90">
        <v>256680000</v>
      </c>
      <c r="AZ90">
        <v>283560000</v>
      </c>
      <c r="BA90">
        <v>454290000</v>
      </c>
      <c r="BB90">
        <v>187430000</v>
      </c>
      <c r="BC90">
        <v>153020000</v>
      </c>
      <c r="BD90">
        <v>198720000</v>
      </c>
      <c r="BE90">
        <v>175460000</v>
      </c>
      <c r="BF90">
        <v>174840000</v>
      </c>
      <c r="BG90">
        <v>184630000</v>
      </c>
      <c r="BH90">
        <v>159800000</v>
      </c>
      <c r="BI90">
        <v>167750000</v>
      </c>
      <c r="BJ90">
        <v>172200000</v>
      </c>
      <c r="BK90">
        <v>120170000</v>
      </c>
      <c r="BL90">
        <v>118240000</v>
      </c>
      <c r="BM90">
        <v>127330000</v>
      </c>
      <c r="BN90">
        <v>11638000</v>
      </c>
      <c r="BO90">
        <v>12544000</v>
      </c>
      <c r="BP90">
        <v>12988000</v>
      </c>
      <c r="BQ90">
        <v>29448000</v>
      </c>
      <c r="BR90">
        <v>38976000</v>
      </c>
      <c r="BS90">
        <v>38606000</v>
      </c>
      <c r="BT90">
        <v>49651000</v>
      </c>
      <c r="BU90">
        <v>48855000</v>
      </c>
      <c r="BV90">
        <v>50817000</v>
      </c>
      <c r="BW90">
        <v>11</v>
      </c>
      <c r="BX90">
        <v>12</v>
      </c>
      <c r="BY90">
        <v>10</v>
      </c>
      <c r="BZ90">
        <v>10</v>
      </c>
      <c r="CA90">
        <v>11</v>
      </c>
      <c r="CB90">
        <v>12</v>
      </c>
      <c r="CC90">
        <v>8</v>
      </c>
      <c r="CD90">
        <v>3</v>
      </c>
      <c r="CE90">
        <v>5</v>
      </c>
      <c r="CF90">
        <v>1</v>
      </c>
      <c r="CG90">
        <v>2</v>
      </c>
      <c r="CH90">
        <v>1</v>
      </c>
      <c r="CI90">
        <v>2</v>
      </c>
      <c r="CJ90">
        <v>3</v>
      </c>
      <c r="CK90">
        <v>3</v>
      </c>
      <c r="CL90">
        <v>16</v>
      </c>
      <c r="CM90">
        <v>15</v>
      </c>
      <c r="CN90">
        <v>14</v>
      </c>
      <c r="CO90">
        <v>139</v>
      </c>
      <c r="CR90" s="8">
        <f>IFERROR(TTEST(BE90:BM90,BN90:BV90,2,2),IF(OR(COUNTIF(BN90:BV90,"&gt;0")&gt;6,COUNTIF(BE90:BM90,"&gt;0")&gt;6),0,9999))</f>
        <v>2.3387112273479704E-9</v>
      </c>
      <c r="CS90" s="8">
        <f>IF(CR90=9999,$DB$1,RANK(CR90,$CR$2:$CR$599,1))</f>
        <v>90</v>
      </c>
      <c r="CT90" s="8">
        <f>$DD$1*CS90/$DB$1</f>
        <v>1.5050167224080267E-3</v>
      </c>
      <c r="CU90" s="8">
        <f>IF(CR90&lt;CT90,CR90,"ns")</f>
        <v>2.3387112273479704E-9</v>
      </c>
      <c r="CV90" s="8">
        <f>LOG((IFERROR((SUM(BE90:BM90)/COUNTIF(BE90:BM90, "&gt;0"))+0.1,0.1))/(IFERROR((SUM(BN90:BV90)/COUNTIF(BN90:BV90, "&gt;0"))+0.1,0.1)),2)</f>
        <v>2.2543141070892383</v>
      </c>
      <c r="CW90" s="9">
        <f>COUNTIF(BE90:BM90,"&gt;0")</f>
        <v>9</v>
      </c>
      <c r="CX90" s="10">
        <f>IF(AND(CU90&lt;0.01,CV90&gt;1, CW90&gt;8), 1, "ns")</f>
        <v>1</v>
      </c>
      <c r="CY90" s="10">
        <f>IF(AND(CV90&gt;1, CW90&gt;8), 1, "ns")</f>
        <v>1</v>
      </c>
    </row>
    <row r="91" spans="1:103">
      <c r="A91" t="s">
        <v>4978</v>
      </c>
      <c r="B91" t="s">
        <v>4978</v>
      </c>
      <c r="C91">
        <v>12</v>
      </c>
      <c r="D91">
        <v>12</v>
      </c>
      <c r="E91">
        <v>12</v>
      </c>
      <c r="G91" t="s">
        <v>4979</v>
      </c>
      <c r="H91" t="s">
        <v>4980</v>
      </c>
      <c r="I91">
        <v>1</v>
      </c>
      <c r="J91">
        <v>12</v>
      </c>
      <c r="K91">
        <v>12</v>
      </c>
      <c r="L91">
        <v>12</v>
      </c>
      <c r="M91">
        <v>0</v>
      </c>
      <c r="N91">
        <v>1</v>
      </c>
      <c r="O91">
        <v>1</v>
      </c>
      <c r="P91">
        <v>0</v>
      </c>
      <c r="Q91">
        <v>0</v>
      </c>
      <c r="R91">
        <v>0</v>
      </c>
      <c r="S91">
        <v>3</v>
      </c>
      <c r="T91">
        <v>2</v>
      </c>
      <c r="U91">
        <v>1</v>
      </c>
      <c r="V91">
        <v>12</v>
      </c>
      <c r="W91">
        <v>12</v>
      </c>
      <c r="X91">
        <v>12</v>
      </c>
      <c r="Y91">
        <v>7</v>
      </c>
      <c r="Z91">
        <v>4</v>
      </c>
      <c r="AA91">
        <v>9</v>
      </c>
      <c r="AB91">
        <v>8</v>
      </c>
      <c r="AC91">
        <v>9</v>
      </c>
      <c r="AD91">
        <v>10</v>
      </c>
      <c r="AE91">
        <v>13.6</v>
      </c>
      <c r="AF91">
        <v>13.6</v>
      </c>
      <c r="AG91">
        <v>13.6</v>
      </c>
      <c r="AH91">
        <v>121.11</v>
      </c>
      <c r="AI91">
        <v>1029</v>
      </c>
      <c r="AJ91">
        <v>0</v>
      </c>
      <c r="AK91">
        <v>106.76</v>
      </c>
      <c r="AL91">
        <v>173090000</v>
      </c>
      <c r="AM91">
        <v>0</v>
      </c>
      <c r="AN91">
        <v>155470</v>
      </c>
      <c r="AO91">
        <v>180730</v>
      </c>
      <c r="AP91">
        <v>0</v>
      </c>
      <c r="AQ91">
        <v>0</v>
      </c>
      <c r="AR91">
        <v>0</v>
      </c>
      <c r="AS91">
        <v>3558400</v>
      </c>
      <c r="AT91">
        <v>1676100</v>
      </c>
      <c r="AU91">
        <v>2487100</v>
      </c>
      <c r="AV91">
        <v>35420000</v>
      </c>
      <c r="AW91">
        <v>35926000</v>
      </c>
      <c r="AX91">
        <v>37757000</v>
      </c>
      <c r="AY91">
        <v>6183300</v>
      </c>
      <c r="AZ91">
        <v>5201200</v>
      </c>
      <c r="BA91">
        <v>16226000</v>
      </c>
      <c r="BB91">
        <v>8476600</v>
      </c>
      <c r="BC91">
        <v>8910100</v>
      </c>
      <c r="BD91">
        <v>10931000</v>
      </c>
      <c r="BE91">
        <v>7632600</v>
      </c>
      <c r="BF91">
        <v>8377900</v>
      </c>
      <c r="BG91">
        <v>7931900</v>
      </c>
      <c r="BH91">
        <v>7098700</v>
      </c>
      <c r="BI91">
        <v>2688800</v>
      </c>
      <c r="BJ91">
        <v>6655000</v>
      </c>
      <c r="BK91">
        <v>8175000</v>
      </c>
      <c r="BL91">
        <v>8479300</v>
      </c>
      <c r="BM91">
        <v>8637100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9</v>
      </c>
      <c r="BX91">
        <v>8</v>
      </c>
      <c r="BY91">
        <v>9</v>
      </c>
      <c r="BZ91">
        <v>0</v>
      </c>
      <c r="CA91">
        <v>0</v>
      </c>
      <c r="CB91">
        <v>4</v>
      </c>
      <c r="CC91">
        <v>1</v>
      </c>
      <c r="CD91">
        <v>2</v>
      </c>
      <c r="CE91">
        <v>1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34</v>
      </c>
      <c r="CR91" s="8">
        <f>IFERROR(TTEST(BE91:BM91,BN91:BV91,2,2),IF(OR(COUNTIF(BN91:BV91,"&gt;0")&gt;6,COUNTIF(BE91:BM91,"&gt;0")&gt;6),0,9999))</f>
        <v>2.4888936621852063E-9</v>
      </c>
      <c r="CS91" s="8">
        <f>IF(CR91=9999,$DB$1,RANK(CR91,$CR$2:$CR$599,1))</f>
        <v>91</v>
      </c>
      <c r="CT91" s="8">
        <f>$DD$1*CS91/$DB$1</f>
        <v>1.5217391304347826E-3</v>
      </c>
      <c r="CU91" s="8">
        <f>IF(CR91&lt;CT91,CR91,"ns")</f>
        <v>2.4888936621852063E-9</v>
      </c>
      <c r="CV91" s="8">
        <f>LOG((IFERROR((SUM(BE91:BM91)/COUNTIF(BE91:BM91, "&gt;0"))+0.1,0.1))/(IFERROR((SUM(BN91:BV91)/COUNTIF(BN91:BV91, "&gt;0"))+0.1,0.1)),2)</f>
        <v>26.120872629846723</v>
      </c>
      <c r="CW91" s="9">
        <f>COUNTIF(BE91:BM91,"&gt;0")</f>
        <v>9</v>
      </c>
      <c r="CX91" s="10">
        <f>IF(AND(CU91&lt;0.01,CV91&gt;1, CW91&gt;8), 1, "ns")</f>
        <v>1</v>
      </c>
      <c r="CY91" s="10">
        <f>IF(AND(CV91&gt;1, CW91&gt;8), 1, "ns")</f>
        <v>1</v>
      </c>
    </row>
    <row r="92" spans="1:103">
      <c r="A92" t="s">
        <v>1944</v>
      </c>
      <c r="B92" t="s">
        <v>1944</v>
      </c>
      <c r="C92">
        <v>5</v>
      </c>
      <c r="D92">
        <v>5</v>
      </c>
      <c r="E92">
        <v>5</v>
      </c>
      <c r="G92" t="s">
        <v>1945</v>
      </c>
      <c r="H92" t="s">
        <v>1946</v>
      </c>
      <c r="I92">
        <v>1</v>
      </c>
      <c r="J92">
        <v>5</v>
      </c>
      <c r="K92">
        <v>5</v>
      </c>
      <c r="L92">
        <v>5</v>
      </c>
      <c r="M92">
        <v>0</v>
      </c>
      <c r="N92">
        <v>0</v>
      </c>
      <c r="O92">
        <v>1</v>
      </c>
      <c r="P92">
        <v>0</v>
      </c>
      <c r="Q92">
        <v>1</v>
      </c>
      <c r="R92">
        <v>0</v>
      </c>
      <c r="S92">
        <v>2</v>
      </c>
      <c r="T92">
        <v>3</v>
      </c>
      <c r="U92">
        <v>2</v>
      </c>
      <c r="V92">
        <v>3</v>
      </c>
      <c r="W92">
        <v>5</v>
      </c>
      <c r="X92">
        <v>5</v>
      </c>
      <c r="Y92">
        <v>3</v>
      </c>
      <c r="Z92">
        <v>3</v>
      </c>
      <c r="AA92">
        <v>3</v>
      </c>
      <c r="AB92">
        <v>3</v>
      </c>
      <c r="AC92">
        <v>3</v>
      </c>
      <c r="AD92">
        <v>3</v>
      </c>
      <c r="AE92">
        <v>7.7</v>
      </c>
      <c r="AF92">
        <v>7.7</v>
      </c>
      <c r="AG92">
        <v>7.7</v>
      </c>
      <c r="AH92">
        <v>114.5</v>
      </c>
      <c r="AI92">
        <v>956</v>
      </c>
      <c r="AJ92">
        <v>0</v>
      </c>
      <c r="AK92">
        <v>50.540999999999997</v>
      </c>
      <c r="AL92">
        <v>58449000</v>
      </c>
      <c r="AM92">
        <v>0</v>
      </c>
      <c r="AN92">
        <v>0</v>
      </c>
      <c r="AO92">
        <v>612190</v>
      </c>
      <c r="AP92">
        <v>0</v>
      </c>
      <c r="AQ92">
        <v>243050</v>
      </c>
      <c r="AR92">
        <v>0</v>
      </c>
      <c r="AS92">
        <v>1817500</v>
      </c>
      <c r="AT92">
        <v>3243000</v>
      </c>
      <c r="AU92">
        <v>2426100</v>
      </c>
      <c r="AV92">
        <v>6913800</v>
      </c>
      <c r="AW92">
        <v>13292000</v>
      </c>
      <c r="AX92">
        <v>15804000</v>
      </c>
      <c r="AY92">
        <v>1734300</v>
      </c>
      <c r="AZ92">
        <v>1814000</v>
      </c>
      <c r="BA92">
        <v>2953700</v>
      </c>
      <c r="BB92">
        <v>2342700</v>
      </c>
      <c r="BC92">
        <v>2526000</v>
      </c>
      <c r="BD92">
        <v>2726100</v>
      </c>
      <c r="BE92">
        <v>4642900</v>
      </c>
      <c r="BF92">
        <v>4716600</v>
      </c>
      <c r="BG92">
        <v>5656700</v>
      </c>
      <c r="BH92">
        <v>2453600</v>
      </c>
      <c r="BI92">
        <v>2645800</v>
      </c>
      <c r="BJ92">
        <v>3596800</v>
      </c>
      <c r="BK92">
        <v>3915400</v>
      </c>
      <c r="BL92">
        <v>3876700</v>
      </c>
      <c r="BM92">
        <v>4585000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2</v>
      </c>
      <c r="BX92">
        <v>4</v>
      </c>
      <c r="BY92">
        <v>4</v>
      </c>
      <c r="BZ92">
        <v>0</v>
      </c>
      <c r="CA92">
        <v>0</v>
      </c>
      <c r="CB92">
        <v>0</v>
      </c>
      <c r="CC92">
        <v>1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11</v>
      </c>
      <c r="CR92" s="8">
        <f>IFERROR(TTEST(BE92:BM92,BN92:BV92,2,2),IF(OR(COUNTIF(BN92:BV92,"&gt;0")&gt;6,COUNTIF(BE92:BM92,"&gt;0")&gt;6),0,9999))</f>
        <v>2.8805092894011328E-9</v>
      </c>
      <c r="CS92" s="8">
        <f>IF(CR92=9999,$DB$1,RANK(CR92,$CR$2:$CR$599,1))</f>
        <v>92</v>
      </c>
      <c r="CT92" s="8">
        <f>$DD$1*CS92/$DB$1</f>
        <v>1.5384615384615385E-3</v>
      </c>
      <c r="CU92" s="8">
        <f>IF(CR92&lt;CT92,CR92,"ns")</f>
        <v>2.8805092894011328E-9</v>
      </c>
      <c r="CV92" s="8">
        <f>LOG((IFERROR((SUM(BE92:BM92)/COUNTIF(BE92:BM92, "&gt;0"))+0.1,0.1))/(IFERROR((SUM(BN92:BV92)/COUNTIF(BN92:BV92, "&gt;0"))+0.1,0.1)),2)</f>
        <v>25.257078949268742</v>
      </c>
      <c r="CW92" s="9">
        <f>COUNTIF(BE92:BM92,"&gt;0")</f>
        <v>9</v>
      </c>
      <c r="CX92" s="10">
        <f>IF(AND(CU92&lt;0.01,CV92&gt;1, CW92&gt;8), 1, "ns")</f>
        <v>1</v>
      </c>
      <c r="CY92" s="10">
        <f>IF(AND(CV92&gt;1, CW92&gt;8), 1, "ns")</f>
        <v>1</v>
      </c>
    </row>
    <row r="93" spans="1:103">
      <c r="A93" t="s">
        <v>1149</v>
      </c>
      <c r="B93" t="s">
        <v>1149</v>
      </c>
      <c r="C93">
        <v>7</v>
      </c>
      <c r="D93">
        <v>7</v>
      </c>
      <c r="E93">
        <v>7</v>
      </c>
      <c r="G93" t="s">
        <v>1150</v>
      </c>
      <c r="H93" t="s">
        <v>1151</v>
      </c>
      <c r="I93">
        <v>1</v>
      </c>
      <c r="J93">
        <v>7</v>
      </c>
      <c r="K93">
        <v>7</v>
      </c>
      <c r="L93">
        <v>7</v>
      </c>
      <c r="M93">
        <v>3</v>
      </c>
      <c r="N93">
        <v>4</v>
      </c>
      <c r="O93">
        <v>2</v>
      </c>
      <c r="P93">
        <v>2</v>
      </c>
      <c r="Q93">
        <v>3</v>
      </c>
      <c r="R93">
        <v>2</v>
      </c>
      <c r="S93">
        <v>2</v>
      </c>
      <c r="T93">
        <v>2</v>
      </c>
      <c r="U93">
        <v>2</v>
      </c>
      <c r="V93">
        <v>7</v>
      </c>
      <c r="W93">
        <v>6</v>
      </c>
      <c r="X93">
        <v>5</v>
      </c>
      <c r="Y93">
        <v>5</v>
      </c>
      <c r="Z93">
        <v>5</v>
      </c>
      <c r="AA93">
        <v>6</v>
      </c>
      <c r="AB93">
        <v>6</v>
      </c>
      <c r="AC93">
        <v>6</v>
      </c>
      <c r="AD93">
        <v>6</v>
      </c>
      <c r="AE93">
        <v>2</v>
      </c>
      <c r="AF93">
        <v>2</v>
      </c>
      <c r="AG93">
        <v>2</v>
      </c>
      <c r="AH93">
        <v>433.71</v>
      </c>
      <c r="AI93">
        <v>3618</v>
      </c>
      <c r="AJ93">
        <v>0</v>
      </c>
      <c r="AK93">
        <v>40.832000000000001</v>
      </c>
      <c r="AL93">
        <v>448390000</v>
      </c>
      <c r="AM93">
        <v>1015000</v>
      </c>
      <c r="AN93">
        <v>1590400</v>
      </c>
      <c r="AO93">
        <v>1170200</v>
      </c>
      <c r="AP93">
        <v>426590</v>
      </c>
      <c r="AQ93">
        <v>815910</v>
      </c>
      <c r="AR93">
        <v>652050</v>
      </c>
      <c r="AS93">
        <v>86862000</v>
      </c>
      <c r="AT93">
        <v>141680000</v>
      </c>
      <c r="AU93">
        <v>103540000</v>
      </c>
      <c r="AV93">
        <v>13528000</v>
      </c>
      <c r="AW93">
        <v>9799300</v>
      </c>
      <c r="AX93">
        <v>11600000</v>
      </c>
      <c r="AY93">
        <v>29749000</v>
      </c>
      <c r="AZ93">
        <v>7177800</v>
      </c>
      <c r="BA93">
        <v>21605000</v>
      </c>
      <c r="BB93">
        <v>5630400</v>
      </c>
      <c r="BC93">
        <v>5835800</v>
      </c>
      <c r="BD93">
        <v>5709600</v>
      </c>
      <c r="BE93">
        <v>7099900</v>
      </c>
      <c r="BF93">
        <v>6796000</v>
      </c>
      <c r="BG93">
        <v>6228700</v>
      </c>
      <c r="BH93">
        <v>10760000</v>
      </c>
      <c r="BI93">
        <v>9915200</v>
      </c>
      <c r="BJ93">
        <v>12742000</v>
      </c>
      <c r="BK93">
        <v>11268000</v>
      </c>
      <c r="BL93">
        <v>12040000</v>
      </c>
      <c r="BM93">
        <v>12141000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3</v>
      </c>
      <c r="BX93">
        <v>3</v>
      </c>
      <c r="BY93">
        <v>4</v>
      </c>
      <c r="BZ93">
        <v>1</v>
      </c>
      <c r="CA93">
        <v>1</v>
      </c>
      <c r="CB93">
        <v>1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1</v>
      </c>
      <c r="CN93">
        <v>2</v>
      </c>
      <c r="CO93">
        <v>16</v>
      </c>
      <c r="CR93" s="8">
        <f>IFERROR(TTEST(BE93:BM93,BN93:BV93,2,2),IF(OR(COUNTIF(BN93:BV93,"&gt;0")&gt;6,COUNTIF(BE93:BM93,"&gt;0")&gt;6),0,9999))</f>
        <v>2.8918119813895608E-9</v>
      </c>
      <c r="CS93" s="8">
        <f>IF(CR93=9999,$DB$1,RANK(CR93,$CR$2:$CR$599,1))</f>
        <v>93</v>
      </c>
      <c r="CT93" s="8">
        <f>$DD$1*CS93/$DB$1</f>
        <v>1.5551839464882943E-3</v>
      </c>
      <c r="CU93" s="8">
        <f>IF(CR93&lt;CT93,CR93,"ns")</f>
        <v>2.8918119813895608E-9</v>
      </c>
      <c r="CV93" s="8">
        <f>LOG((IFERROR((SUM(BE93:BM93)/COUNTIF(BE93:BM93, "&gt;0"))+0.1,0.1))/(IFERROR((SUM(BN93:BV93)/COUNTIF(BN93:BV93, "&gt;0"))+0.1,0.1)),2)</f>
        <v>26.559155968096597</v>
      </c>
      <c r="CW93" s="9">
        <f>COUNTIF(BE93:BM93,"&gt;0")</f>
        <v>9</v>
      </c>
      <c r="CX93" s="10">
        <f>IF(AND(CU93&lt;0.01,CV93&gt;1, CW93&gt;8), 1, "ns")</f>
        <v>1</v>
      </c>
      <c r="CY93" s="10">
        <f>IF(AND(CV93&gt;1, CW93&gt;8), 1, "ns")</f>
        <v>1</v>
      </c>
    </row>
    <row r="94" spans="1:103">
      <c r="A94" t="s">
        <v>4512</v>
      </c>
      <c r="B94" t="s">
        <v>4512</v>
      </c>
      <c r="C94">
        <v>29</v>
      </c>
      <c r="D94">
        <v>29</v>
      </c>
      <c r="E94">
        <v>29</v>
      </c>
      <c r="G94" t="s">
        <v>4513</v>
      </c>
      <c r="H94" t="s">
        <v>4514</v>
      </c>
      <c r="I94">
        <v>1</v>
      </c>
      <c r="J94">
        <v>29</v>
      </c>
      <c r="K94">
        <v>29</v>
      </c>
      <c r="L94">
        <v>29</v>
      </c>
      <c r="M94">
        <v>5</v>
      </c>
      <c r="N94">
        <v>6</v>
      </c>
      <c r="O94">
        <v>4</v>
      </c>
      <c r="P94">
        <v>2</v>
      </c>
      <c r="Q94">
        <v>3</v>
      </c>
      <c r="R94">
        <v>2</v>
      </c>
      <c r="S94">
        <v>7</v>
      </c>
      <c r="T94">
        <v>6</v>
      </c>
      <c r="U94">
        <v>2</v>
      </c>
      <c r="V94">
        <v>26</v>
      </c>
      <c r="W94">
        <v>29</v>
      </c>
      <c r="X94">
        <v>27</v>
      </c>
      <c r="Y94">
        <v>13</v>
      </c>
      <c r="Z94">
        <v>12</v>
      </c>
      <c r="AA94">
        <v>15</v>
      </c>
      <c r="AB94">
        <v>19</v>
      </c>
      <c r="AC94">
        <v>18</v>
      </c>
      <c r="AD94">
        <v>20</v>
      </c>
      <c r="AE94">
        <v>12.3</v>
      </c>
      <c r="AF94">
        <v>12.3</v>
      </c>
      <c r="AG94">
        <v>12.3</v>
      </c>
      <c r="AH94">
        <v>391.94</v>
      </c>
      <c r="AI94">
        <v>3371</v>
      </c>
      <c r="AJ94">
        <v>0</v>
      </c>
      <c r="AK94">
        <v>323.31</v>
      </c>
      <c r="AL94">
        <v>856730000</v>
      </c>
      <c r="AM94">
        <v>1138800</v>
      </c>
      <c r="AN94">
        <v>1627200</v>
      </c>
      <c r="AO94">
        <v>1016500</v>
      </c>
      <c r="AP94">
        <v>970430</v>
      </c>
      <c r="AQ94">
        <v>1340500</v>
      </c>
      <c r="AR94">
        <v>911990</v>
      </c>
      <c r="AS94">
        <v>11469000</v>
      </c>
      <c r="AT94">
        <v>13366000</v>
      </c>
      <c r="AU94">
        <v>8515100</v>
      </c>
      <c r="AV94">
        <v>168520000</v>
      </c>
      <c r="AW94">
        <v>208390000</v>
      </c>
      <c r="AX94">
        <v>164860000</v>
      </c>
      <c r="AY94">
        <v>42255000</v>
      </c>
      <c r="AZ94">
        <v>40949000</v>
      </c>
      <c r="BA94">
        <v>47059000</v>
      </c>
      <c r="BB94">
        <v>52337000</v>
      </c>
      <c r="BC94">
        <v>40837000</v>
      </c>
      <c r="BD94">
        <v>51169000</v>
      </c>
      <c r="BE94">
        <v>28779000</v>
      </c>
      <c r="BF94">
        <v>27836000</v>
      </c>
      <c r="BG94">
        <v>26893000</v>
      </c>
      <c r="BH94">
        <v>16821000</v>
      </c>
      <c r="BI94">
        <v>15425000</v>
      </c>
      <c r="BJ94">
        <v>13851000</v>
      </c>
      <c r="BK94">
        <v>22281000</v>
      </c>
      <c r="BL94">
        <v>21969000</v>
      </c>
      <c r="BM94">
        <v>21594000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871410</v>
      </c>
      <c r="BU94">
        <v>1011300</v>
      </c>
      <c r="BV94">
        <v>931470</v>
      </c>
      <c r="BW94">
        <v>20</v>
      </c>
      <c r="BX94">
        <v>24</v>
      </c>
      <c r="BY94">
        <v>19</v>
      </c>
      <c r="BZ94">
        <v>9</v>
      </c>
      <c r="CA94">
        <v>7</v>
      </c>
      <c r="CB94">
        <v>10</v>
      </c>
      <c r="CC94">
        <v>8</v>
      </c>
      <c r="CD94">
        <v>9</v>
      </c>
      <c r="CE94">
        <v>9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2</v>
      </c>
      <c r="CN94">
        <v>0</v>
      </c>
      <c r="CO94">
        <v>117</v>
      </c>
      <c r="CR94" s="8">
        <f>IFERROR(TTEST(BE94:BM94,BN94:BV94,2,2),IF(OR(COUNTIF(BN94:BV94,"&gt;0")&gt;6,COUNTIF(BE94:BM94,"&gt;0")&gt;6),0,9999))</f>
        <v>3.0333028531205264E-9</v>
      </c>
      <c r="CS94" s="8">
        <f>IF(CR94=9999,$DB$1,RANK(CR94,$CR$2:$CR$599,1))</f>
        <v>94</v>
      </c>
      <c r="CT94" s="8">
        <f>$DD$1*CS94/$DB$1</f>
        <v>1.5719063545150502E-3</v>
      </c>
      <c r="CU94" s="8">
        <f>IF(CR94&lt;CT94,CR94,"ns")</f>
        <v>3.0333028531205264E-9</v>
      </c>
      <c r="CV94" s="8">
        <f>LOG((IFERROR((SUM(BE94:BM94)/COUNTIF(BE94:BM94, "&gt;0"))+0.1,0.1))/(IFERROR((SUM(BN94:BV94)/COUNTIF(BN94:BV94, "&gt;0"))+0.1,0.1)),2)</f>
        <v>4.5329711362195306</v>
      </c>
      <c r="CW94" s="9">
        <f>COUNTIF(BE94:BM94,"&gt;0")</f>
        <v>9</v>
      </c>
      <c r="CX94" s="10">
        <f>IF(AND(CU94&lt;0.01,CV94&gt;1, CW94&gt;8), 1, "ns")</f>
        <v>1</v>
      </c>
      <c r="CY94" s="10">
        <f>IF(AND(CV94&gt;1, CW94&gt;8), 1, "ns")</f>
        <v>1</v>
      </c>
    </row>
    <row r="95" spans="1:103">
      <c r="A95" t="s">
        <v>1213</v>
      </c>
      <c r="B95" t="s">
        <v>1213</v>
      </c>
      <c r="C95">
        <v>8</v>
      </c>
      <c r="D95">
        <v>8</v>
      </c>
      <c r="E95">
        <v>8</v>
      </c>
      <c r="G95" t="s">
        <v>1214</v>
      </c>
      <c r="H95" t="s">
        <v>1215</v>
      </c>
      <c r="I95">
        <v>1</v>
      </c>
      <c r="J95">
        <v>8</v>
      </c>
      <c r="K95">
        <v>8</v>
      </c>
      <c r="L95">
        <v>8</v>
      </c>
      <c r="M95">
        <v>0</v>
      </c>
      <c r="N95">
        <v>0</v>
      </c>
      <c r="O95">
        <v>2</v>
      </c>
      <c r="P95">
        <v>2</v>
      </c>
      <c r="Q95">
        <v>1</v>
      </c>
      <c r="R95">
        <v>2</v>
      </c>
      <c r="S95">
        <v>3</v>
      </c>
      <c r="T95">
        <v>3</v>
      </c>
      <c r="U95">
        <v>3</v>
      </c>
      <c r="V95">
        <v>8</v>
      </c>
      <c r="W95">
        <v>8</v>
      </c>
      <c r="X95">
        <v>8</v>
      </c>
      <c r="Y95">
        <v>3</v>
      </c>
      <c r="Z95">
        <v>3</v>
      </c>
      <c r="AA95">
        <v>2</v>
      </c>
      <c r="AB95">
        <v>5</v>
      </c>
      <c r="AC95">
        <v>6</v>
      </c>
      <c r="AD95">
        <v>3</v>
      </c>
      <c r="AE95">
        <v>3.8</v>
      </c>
      <c r="AF95">
        <v>3.8</v>
      </c>
      <c r="AG95">
        <v>3.8</v>
      </c>
      <c r="AH95">
        <v>315.62</v>
      </c>
      <c r="AI95">
        <v>2719</v>
      </c>
      <c r="AJ95">
        <v>0</v>
      </c>
      <c r="AK95">
        <v>50.469000000000001</v>
      </c>
      <c r="AL95">
        <v>83828000</v>
      </c>
      <c r="AM95">
        <v>0</v>
      </c>
      <c r="AN95">
        <v>0</v>
      </c>
      <c r="AO95">
        <v>355190</v>
      </c>
      <c r="AP95">
        <v>382390</v>
      </c>
      <c r="AQ95">
        <v>196390</v>
      </c>
      <c r="AR95">
        <v>361860</v>
      </c>
      <c r="AS95">
        <v>3957400</v>
      </c>
      <c r="AT95">
        <v>5211700</v>
      </c>
      <c r="AU95">
        <v>5246800</v>
      </c>
      <c r="AV95">
        <v>13851000</v>
      </c>
      <c r="AW95">
        <v>14841000</v>
      </c>
      <c r="AX95">
        <v>17619000</v>
      </c>
      <c r="AY95">
        <v>3991800</v>
      </c>
      <c r="AZ95">
        <v>4768600</v>
      </c>
      <c r="BA95">
        <v>3490400</v>
      </c>
      <c r="BB95">
        <v>3370100</v>
      </c>
      <c r="BC95">
        <v>3771300</v>
      </c>
      <c r="BD95">
        <v>2411900</v>
      </c>
      <c r="BE95">
        <v>2521100</v>
      </c>
      <c r="BF95">
        <v>2633100</v>
      </c>
      <c r="BG95">
        <v>2597300</v>
      </c>
      <c r="BH95">
        <v>4450800</v>
      </c>
      <c r="BI95">
        <v>5168000</v>
      </c>
      <c r="BJ95">
        <v>4509100</v>
      </c>
      <c r="BK95">
        <v>3624300</v>
      </c>
      <c r="BL95">
        <v>3657400</v>
      </c>
      <c r="BM95">
        <v>3820700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6</v>
      </c>
      <c r="BX95">
        <v>5</v>
      </c>
      <c r="BY95">
        <v>4</v>
      </c>
      <c r="BZ95">
        <v>0</v>
      </c>
      <c r="CA95">
        <v>1</v>
      </c>
      <c r="CB95">
        <v>1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2</v>
      </c>
      <c r="CM95">
        <v>0</v>
      </c>
      <c r="CN95">
        <v>0</v>
      </c>
      <c r="CO95">
        <v>19</v>
      </c>
      <c r="CR95" s="8">
        <f>IFERROR(TTEST(BE95:BM95,BN95:BV95,2,2),IF(OR(COUNTIF(BN95:BV95,"&gt;0")&gt;6,COUNTIF(BE95:BM95,"&gt;0")&gt;6),0,9999))</f>
        <v>3.167930987952902E-9</v>
      </c>
      <c r="CS95" s="8">
        <f>IF(CR95=9999,$DB$1,RANK(CR95,$CR$2:$CR$599,1))</f>
        <v>95</v>
      </c>
      <c r="CT95" s="8">
        <f>$DD$1*CS95/$DB$1</f>
        <v>1.5886287625418061E-3</v>
      </c>
      <c r="CU95" s="8">
        <f>IF(CR95&lt;CT95,CR95,"ns")</f>
        <v>3.167930987952902E-9</v>
      </c>
      <c r="CV95" s="8">
        <f>LOG((IFERROR((SUM(BE95:BM95)/COUNTIF(BE95:BM95, "&gt;0"))+0.1,0.1))/(IFERROR((SUM(BN95:BV95)/COUNTIF(BN95:BV95, "&gt;0"))+0.1,0.1)),2)</f>
        <v>25.127169933829322</v>
      </c>
      <c r="CW95" s="9">
        <f>COUNTIF(BE95:BM95,"&gt;0")</f>
        <v>9</v>
      </c>
      <c r="CX95" s="10">
        <f>IF(AND(CU95&lt;0.01,CV95&gt;1, CW95&gt;8), 1, "ns")</f>
        <v>1</v>
      </c>
      <c r="CY95" s="10">
        <f>IF(AND(CV95&gt;1, CW95&gt;8), 1, "ns")</f>
        <v>1</v>
      </c>
    </row>
    <row r="96" spans="1:103">
      <c r="A96" t="s">
        <v>827</v>
      </c>
      <c r="B96" t="s">
        <v>827</v>
      </c>
      <c r="C96">
        <v>14</v>
      </c>
      <c r="D96">
        <v>14</v>
      </c>
      <c r="E96">
        <v>14</v>
      </c>
      <c r="G96" t="s">
        <v>828</v>
      </c>
      <c r="H96" t="s">
        <v>829</v>
      </c>
      <c r="I96">
        <v>1</v>
      </c>
      <c r="J96">
        <v>14</v>
      </c>
      <c r="K96">
        <v>14</v>
      </c>
      <c r="L96">
        <v>14</v>
      </c>
      <c r="M96">
        <v>7</v>
      </c>
      <c r="N96">
        <v>8</v>
      </c>
      <c r="O96">
        <v>7</v>
      </c>
      <c r="P96">
        <v>6</v>
      </c>
      <c r="Q96">
        <v>7</v>
      </c>
      <c r="R96">
        <v>6</v>
      </c>
      <c r="S96">
        <v>12</v>
      </c>
      <c r="T96">
        <v>12</v>
      </c>
      <c r="U96">
        <v>11</v>
      </c>
      <c r="V96">
        <v>13</v>
      </c>
      <c r="W96">
        <v>14</v>
      </c>
      <c r="X96">
        <v>14</v>
      </c>
      <c r="Y96">
        <v>10</v>
      </c>
      <c r="Z96">
        <v>10</v>
      </c>
      <c r="AA96">
        <v>11</v>
      </c>
      <c r="AB96">
        <v>10</v>
      </c>
      <c r="AC96">
        <v>9</v>
      </c>
      <c r="AD96">
        <v>11</v>
      </c>
      <c r="AE96">
        <v>54.6</v>
      </c>
      <c r="AF96">
        <v>54.6</v>
      </c>
      <c r="AG96">
        <v>54.6</v>
      </c>
      <c r="AH96">
        <v>30.192</v>
      </c>
      <c r="AI96">
        <v>262</v>
      </c>
      <c r="AJ96">
        <v>0</v>
      </c>
      <c r="AK96">
        <v>242.23</v>
      </c>
      <c r="AL96">
        <v>1098900000</v>
      </c>
      <c r="AM96">
        <v>5563900</v>
      </c>
      <c r="AN96">
        <v>9184700</v>
      </c>
      <c r="AO96">
        <v>7700800</v>
      </c>
      <c r="AP96">
        <v>3417200</v>
      </c>
      <c r="AQ96">
        <v>3342500</v>
      </c>
      <c r="AR96">
        <v>3790900</v>
      </c>
      <c r="AS96">
        <v>64978000</v>
      </c>
      <c r="AT96">
        <v>69837000</v>
      </c>
      <c r="AU96">
        <v>72822000</v>
      </c>
      <c r="AV96">
        <v>182280000</v>
      </c>
      <c r="AW96">
        <v>187530000</v>
      </c>
      <c r="AX96">
        <v>209600000</v>
      </c>
      <c r="AY96">
        <v>42635000</v>
      </c>
      <c r="AZ96">
        <v>46285000</v>
      </c>
      <c r="BA96">
        <v>54585000</v>
      </c>
      <c r="BB96">
        <v>41726000</v>
      </c>
      <c r="BC96">
        <v>44092000</v>
      </c>
      <c r="BD96">
        <v>49529000</v>
      </c>
      <c r="BE96">
        <v>45153000</v>
      </c>
      <c r="BF96">
        <v>41588000</v>
      </c>
      <c r="BG96">
        <v>42067000</v>
      </c>
      <c r="BH96">
        <v>25243000</v>
      </c>
      <c r="BI96">
        <v>24440000</v>
      </c>
      <c r="BJ96">
        <v>22736000</v>
      </c>
      <c r="BK96">
        <v>34795000</v>
      </c>
      <c r="BL96">
        <v>36383000</v>
      </c>
      <c r="BM96">
        <v>38659000</v>
      </c>
      <c r="BN96">
        <v>1865800</v>
      </c>
      <c r="BO96">
        <v>2249600</v>
      </c>
      <c r="BP96">
        <v>2249400</v>
      </c>
      <c r="BQ96">
        <v>1907800</v>
      </c>
      <c r="BR96">
        <v>1566700</v>
      </c>
      <c r="BS96">
        <v>1898200</v>
      </c>
      <c r="BT96">
        <v>3950600</v>
      </c>
      <c r="BU96">
        <v>3590500</v>
      </c>
      <c r="BV96">
        <v>3078100</v>
      </c>
      <c r="BW96">
        <v>15</v>
      </c>
      <c r="BX96">
        <v>12</v>
      </c>
      <c r="BY96">
        <v>11</v>
      </c>
      <c r="BZ96">
        <v>8</v>
      </c>
      <c r="CA96">
        <v>7</v>
      </c>
      <c r="CB96">
        <v>6</v>
      </c>
      <c r="CC96">
        <v>5</v>
      </c>
      <c r="CD96">
        <v>4</v>
      </c>
      <c r="CE96">
        <v>7</v>
      </c>
      <c r="CF96">
        <v>2</v>
      </c>
      <c r="CG96">
        <v>2</v>
      </c>
      <c r="CH96">
        <v>1</v>
      </c>
      <c r="CI96">
        <v>0</v>
      </c>
      <c r="CJ96">
        <v>0</v>
      </c>
      <c r="CK96">
        <v>0</v>
      </c>
      <c r="CL96">
        <v>9</v>
      </c>
      <c r="CM96">
        <v>9</v>
      </c>
      <c r="CN96">
        <v>7</v>
      </c>
      <c r="CO96">
        <v>105</v>
      </c>
      <c r="CR96" s="8">
        <f>IFERROR(TTEST(BE96:BM96,BN96:BV96,2,2),IF(OR(COUNTIF(BN96:BV96,"&gt;0")&gt;6,COUNTIF(BE96:BM96,"&gt;0")&gt;6),0,9999))</f>
        <v>4.4641269878181378E-9</v>
      </c>
      <c r="CS96" s="8">
        <f>IF(CR96=9999,$DB$1,RANK(CR96,$CR$2:$CR$599,1))</f>
        <v>96</v>
      </c>
      <c r="CT96" s="8">
        <f>$DD$1*CS96/$DB$1</f>
        <v>1.6053511705685617E-3</v>
      </c>
      <c r="CU96" s="8">
        <f>IF(CR96&lt;CT96,CR96,"ns")</f>
        <v>4.4641269878181378E-9</v>
      </c>
      <c r="CV96" s="8">
        <f>LOG((IFERROR((SUM(BE96:BM96)/COUNTIF(BE96:BM96, "&gt;0"))+0.1,0.1))/(IFERROR((SUM(BN96:BV96)/COUNTIF(BN96:BV96, "&gt;0"))+0.1,0.1)),2)</f>
        <v>3.798432227448691</v>
      </c>
      <c r="CW96" s="9">
        <f>COUNTIF(BE96:BM96,"&gt;0")</f>
        <v>9</v>
      </c>
      <c r="CX96" s="10">
        <f>IF(AND(CU96&lt;0.01,CV96&gt;1, CW96&gt;8), 1, "ns")</f>
        <v>1</v>
      </c>
      <c r="CY96" s="10">
        <f>IF(AND(CV96&gt;1, CW96&gt;8), 1, "ns")</f>
        <v>1</v>
      </c>
    </row>
    <row r="97" spans="1:103">
      <c r="A97" t="s">
        <v>201</v>
      </c>
      <c r="B97" t="s">
        <v>201</v>
      </c>
      <c r="C97" t="s">
        <v>202</v>
      </c>
      <c r="D97" t="s">
        <v>202</v>
      </c>
      <c r="E97" t="s">
        <v>202</v>
      </c>
      <c r="F97" t="s">
        <v>203</v>
      </c>
      <c r="G97" t="s">
        <v>204</v>
      </c>
      <c r="H97" t="s">
        <v>205</v>
      </c>
      <c r="I97">
        <v>2</v>
      </c>
      <c r="J97">
        <v>12</v>
      </c>
      <c r="K97">
        <v>12</v>
      </c>
      <c r="L97">
        <v>12</v>
      </c>
      <c r="M97">
        <v>10</v>
      </c>
      <c r="N97">
        <v>10</v>
      </c>
      <c r="O97">
        <v>10</v>
      </c>
      <c r="P97">
        <v>10</v>
      </c>
      <c r="Q97">
        <v>10</v>
      </c>
      <c r="R97">
        <v>9</v>
      </c>
      <c r="S97">
        <v>10</v>
      </c>
      <c r="T97">
        <v>10</v>
      </c>
      <c r="U97">
        <v>11</v>
      </c>
      <c r="V97">
        <v>11</v>
      </c>
      <c r="W97">
        <v>11</v>
      </c>
      <c r="X97">
        <v>12</v>
      </c>
      <c r="Y97">
        <v>11</v>
      </c>
      <c r="Z97">
        <v>11</v>
      </c>
      <c r="AA97">
        <v>11</v>
      </c>
      <c r="AB97">
        <v>11</v>
      </c>
      <c r="AC97">
        <v>10</v>
      </c>
      <c r="AD97">
        <v>11</v>
      </c>
      <c r="AE97">
        <v>32.6</v>
      </c>
      <c r="AF97">
        <v>32.6</v>
      </c>
      <c r="AG97">
        <v>32.6</v>
      </c>
      <c r="AH97">
        <v>49.75</v>
      </c>
      <c r="AI97">
        <v>445</v>
      </c>
      <c r="AJ97">
        <v>0</v>
      </c>
      <c r="AK97">
        <v>274.85000000000002</v>
      </c>
      <c r="AL97">
        <v>969190000</v>
      </c>
      <c r="AM97">
        <v>16149000</v>
      </c>
      <c r="AN97">
        <v>18393000</v>
      </c>
      <c r="AO97">
        <v>11303000</v>
      </c>
      <c r="AP97">
        <v>10413000</v>
      </c>
      <c r="AQ97">
        <v>11293000</v>
      </c>
      <c r="AR97">
        <v>9856500</v>
      </c>
      <c r="AS97">
        <v>41487000</v>
      </c>
      <c r="AT97">
        <v>48165000</v>
      </c>
      <c r="AU97">
        <v>60952000</v>
      </c>
      <c r="AV97">
        <v>149290000</v>
      </c>
      <c r="AW97">
        <v>149630000</v>
      </c>
      <c r="AX97">
        <v>171130000</v>
      </c>
      <c r="AY97">
        <v>35978000</v>
      </c>
      <c r="AZ97">
        <v>42084000</v>
      </c>
      <c r="BA97">
        <v>46172000</v>
      </c>
      <c r="BB97">
        <v>49060000</v>
      </c>
      <c r="BC97">
        <v>49016000</v>
      </c>
      <c r="BD97">
        <v>48820000</v>
      </c>
      <c r="BE97">
        <v>52063000</v>
      </c>
      <c r="BF97">
        <v>43611000</v>
      </c>
      <c r="BG97">
        <v>42762000</v>
      </c>
      <c r="BH97">
        <v>30518000</v>
      </c>
      <c r="BI97">
        <v>32020000</v>
      </c>
      <c r="BJ97">
        <v>29756000</v>
      </c>
      <c r="BK97">
        <v>53366000</v>
      </c>
      <c r="BL97">
        <v>55349000</v>
      </c>
      <c r="BM97">
        <v>44985000</v>
      </c>
      <c r="BN97">
        <v>4906000</v>
      </c>
      <c r="BO97">
        <v>5508600</v>
      </c>
      <c r="BP97">
        <v>3888600</v>
      </c>
      <c r="BQ97">
        <v>5038400</v>
      </c>
      <c r="BR97">
        <v>5028200</v>
      </c>
      <c r="BS97">
        <v>4921000</v>
      </c>
      <c r="BT97">
        <v>5906300</v>
      </c>
      <c r="BU97">
        <v>5421900</v>
      </c>
      <c r="BV97">
        <v>4156100</v>
      </c>
      <c r="BW97">
        <v>7</v>
      </c>
      <c r="BX97">
        <v>7</v>
      </c>
      <c r="BY97">
        <v>9</v>
      </c>
      <c r="BZ97">
        <v>5</v>
      </c>
      <c r="CA97">
        <v>5</v>
      </c>
      <c r="CB97">
        <v>5</v>
      </c>
      <c r="CC97">
        <v>4</v>
      </c>
      <c r="CD97">
        <v>2</v>
      </c>
      <c r="CE97">
        <v>5</v>
      </c>
      <c r="CF97">
        <v>3</v>
      </c>
      <c r="CG97">
        <v>1</v>
      </c>
      <c r="CH97">
        <v>1</v>
      </c>
      <c r="CI97">
        <v>1</v>
      </c>
      <c r="CJ97">
        <v>1</v>
      </c>
      <c r="CK97">
        <v>1</v>
      </c>
      <c r="CL97">
        <v>3</v>
      </c>
      <c r="CM97">
        <v>3</v>
      </c>
      <c r="CN97">
        <v>4</v>
      </c>
      <c r="CO97">
        <v>67</v>
      </c>
      <c r="CR97" s="8">
        <f>IFERROR(TTEST(BE97:BM97,BN97:BV97,2,2),IF(OR(COUNTIF(BN97:BV97,"&gt;0")&gt;6,COUNTIF(BE97:BM97,"&gt;0")&gt;6),0,9999))</f>
        <v>4.7868471620852835E-9</v>
      </c>
      <c r="CS97" s="8">
        <f>IF(CR97=9999,$DB$1,RANK(CR97,$CR$2:$CR$599,1))</f>
        <v>97</v>
      </c>
      <c r="CT97" s="8">
        <f>$DD$1*CS97/$DB$1</f>
        <v>1.6220735785953176E-3</v>
      </c>
      <c r="CU97" s="8">
        <f>IF(CR97&lt;CT97,CR97,"ns")</f>
        <v>4.7868471620852835E-9</v>
      </c>
      <c r="CV97" s="8">
        <f>LOG((IFERROR((SUM(BE97:BM97)/COUNTIF(BE97:BM97, "&gt;0"))+0.1,0.1))/(IFERROR((SUM(BN97:BV97)/COUNTIF(BN97:BV97, "&gt;0"))+0.1,0.1)),2)</f>
        <v>3.1019523399426636</v>
      </c>
      <c r="CW97" s="9">
        <f>COUNTIF(BE97:BM97,"&gt;0")</f>
        <v>9</v>
      </c>
      <c r="CX97" s="10">
        <f>IF(AND(CU97&lt;0.01,CV97&gt;1, CW97&gt;8), 1, "ns")</f>
        <v>1</v>
      </c>
      <c r="CY97" s="10">
        <f>IF(AND(CV97&gt;1, CW97&gt;8), 1, "ns")</f>
        <v>1</v>
      </c>
    </row>
    <row r="98" spans="1:103">
      <c r="A98" t="s">
        <v>306</v>
      </c>
      <c r="B98" t="s">
        <v>306</v>
      </c>
      <c r="C98" t="s">
        <v>307</v>
      </c>
      <c r="D98" t="s">
        <v>307</v>
      </c>
      <c r="E98" t="s">
        <v>307</v>
      </c>
      <c r="F98" t="s">
        <v>308</v>
      </c>
      <c r="G98" t="s">
        <v>309</v>
      </c>
      <c r="H98" t="s">
        <v>310</v>
      </c>
      <c r="I98">
        <v>2</v>
      </c>
      <c r="J98">
        <v>14</v>
      </c>
      <c r="K98">
        <v>14</v>
      </c>
      <c r="L98">
        <v>14</v>
      </c>
      <c r="M98">
        <v>6</v>
      </c>
      <c r="N98">
        <v>6</v>
      </c>
      <c r="O98">
        <v>7</v>
      </c>
      <c r="P98">
        <v>3</v>
      </c>
      <c r="Q98">
        <v>5</v>
      </c>
      <c r="R98">
        <v>7</v>
      </c>
      <c r="S98">
        <v>10</v>
      </c>
      <c r="T98">
        <v>11</v>
      </c>
      <c r="U98">
        <v>11</v>
      </c>
      <c r="V98">
        <v>13</v>
      </c>
      <c r="W98">
        <v>12</v>
      </c>
      <c r="X98">
        <v>14</v>
      </c>
      <c r="Y98">
        <v>10</v>
      </c>
      <c r="Z98">
        <v>8</v>
      </c>
      <c r="AA98">
        <v>12</v>
      </c>
      <c r="AB98">
        <v>11</v>
      </c>
      <c r="AC98">
        <v>11</v>
      </c>
      <c r="AD98">
        <v>10</v>
      </c>
      <c r="AE98">
        <v>35</v>
      </c>
      <c r="AF98">
        <v>35</v>
      </c>
      <c r="AG98">
        <v>35</v>
      </c>
      <c r="AH98">
        <v>48.677</v>
      </c>
      <c r="AI98">
        <v>446</v>
      </c>
      <c r="AJ98">
        <v>0</v>
      </c>
      <c r="AK98">
        <v>242.59</v>
      </c>
      <c r="AL98">
        <v>1368200000</v>
      </c>
      <c r="AM98">
        <v>8107700</v>
      </c>
      <c r="AN98">
        <v>10020000</v>
      </c>
      <c r="AO98">
        <v>11003000</v>
      </c>
      <c r="AP98">
        <v>4253400</v>
      </c>
      <c r="AQ98">
        <v>6194100</v>
      </c>
      <c r="AR98">
        <v>7043300</v>
      </c>
      <c r="AS98">
        <v>90445000</v>
      </c>
      <c r="AT98">
        <v>102290000</v>
      </c>
      <c r="AU98">
        <v>111060000</v>
      </c>
      <c r="AV98">
        <v>216510000</v>
      </c>
      <c r="AW98">
        <v>201810000</v>
      </c>
      <c r="AX98">
        <v>286450000</v>
      </c>
      <c r="AY98">
        <v>34897000</v>
      </c>
      <c r="AZ98">
        <v>42578000</v>
      </c>
      <c r="BA98">
        <v>66105000</v>
      </c>
      <c r="BB98">
        <v>58955000</v>
      </c>
      <c r="BC98">
        <v>53832000</v>
      </c>
      <c r="BD98">
        <v>56616000</v>
      </c>
      <c r="BE98">
        <v>62481000</v>
      </c>
      <c r="BF98">
        <v>66689000</v>
      </c>
      <c r="BG98">
        <v>71371000</v>
      </c>
      <c r="BH98">
        <v>36393000</v>
      </c>
      <c r="BI98">
        <v>41218000</v>
      </c>
      <c r="BJ98">
        <v>38045000</v>
      </c>
      <c r="BK98">
        <v>54497000</v>
      </c>
      <c r="BL98">
        <v>50960000</v>
      </c>
      <c r="BM98">
        <v>58674000</v>
      </c>
      <c r="BN98">
        <v>3431800</v>
      </c>
      <c r="BO98">
        <v>2521800</v>
      </c>
      <c r="BP98">
        <v>3419700</v>
      </c>
      <c r="BQ98">
        <v>3851400</v>
      </c>
      <c r="BR98">
        <v>3905600</v>
      </c>
      <c r="BS98">
        <v>2190500</v>
      </c>
      <c r="BT98">
        <v>5201200</v>
      </c>
      <c r="BU98">
        <v>9524900</v>
      </c>
      <c r="BV98">
        <v>7982300</v>
      </c>
      <c r="BW98">
        <v>11</v>
      </c>
      <c r="BX98">
        <v>8</v>
      </c>
      <c r="BY98">
        <v>9</v>
      </c>
      <c r="BZ98">
        <v>3</v>
      </c>
      <c r="CA98">
        <v>2</v>
      </c>
      <c r="CB98">
        <v>3</v>
      </c>
      <c r="CC98">
        <v>3</v>
      </c>
      <c r="CD98">
        <v>2</v>
      </c>
      <c r="CE98">
        <v>3</v>
      </c>
      <c r="CF98">
        <v>0</v>
      </c>
      <c r="CG98">
        <v>0</v>
      </c>
      <c r="CH98">
        <v>1</v>
      </c>
      <c r="CI98">
        <v>0</v>
      </c>
      <c r="CJ98">
        <v>0</v>
      </c>
      <c r="CK98">
        <v>0</v>
      </c>
      <c r="CL98">
        <v>5</v>
      </c>
      <c r="CM98">
        <v>4</v>
      </c>
      <c r="CN98">
        <v>5</v>
      </c>
      <c r="CO98">
        <v>59</v>
      </c>
      <c r="CR98" s="8">
        <f>IFERROR(TTEST(BE98:BM98,BN98:BV98,2,2),IF(OR(COUNTIF(BN98:BV98,"&gt;0")&gt;6,COUNTIF(BE98:BM98,"&gt;0")&gt;6),0,9999))</f>
        <v>4.9697293233442451E-9</v>
      </c>
      <c r="CS98" s="8">
        <f>IF(CR98=9999,$DB$1,RANK(CR98,$CR$2:$CR$599,1))</f>
        <v>98</v>
      </c>
      <c r="CT98" s="8">
        <f>$DD$1*CS98/$DB$1</f>
        <v>1.6387959866220735E-3</v>
      </c>
      <c r="CU98" s="8">
        <f>IF(CR98&lt;CT98,CR98,"ns")</f>
        <v>4.9697293233442451E-9</v>
      </c>
      <c r="CV98" s="8">
        <f>LOG((IFERROR((SUM(BE98:BM98)/COUNTIF(BE98:BM98, "&gt;0"))+0.1,0.1))/(IFERROR((SUM(BN98:BV98)/COUNTIF(BN98:BV98, "&gt;0"))+0.1,0.1)),2)</f>
        <v>3.5145559815288729</v>
      </c>
      <c r="CW98" s="9">
        <f>COUNTIF(BE98:BM98,"&gt;0")</f>
        <v>9</v>
      </c>
      <c r="CX98" s="10">
        <f>IF(AND(CU98&lt;0.01,CV98&gt;1, CW98&gt;8), 1, "ns")</f>
        <v>1</v>
      </c>
      <c r="CY98" s="10">
        <f>IF(AND(CV98&gt;1, CW98&gt;8), 1, "ns")</f>
        <v>1</v>
      </c>
    </row>
    <row r="99" spans="1:103">
      <c r="A99" t="s">
        <v>595</v>
      </c>
      <c r="B99" t="s">
        <v>595</v>
      </c>
      <c r="C99">
        <v>5</v>
      </c>
      <c r="D99">
        <v>5</v>
      </c>
      <c r="E99">
        <v>5</v>
      </c>
      <c r="H99" t="s">
        <v>596</v>
      </c>
      <c r="I99">
        <v>1</v>
      </c>
      <c r="J99">
        <v>5</v>
      </c>
      <c r="K99">
        <v>5</v>
      </c>
      <c r="L99">
        <v>5</v>
      </c>
      <c r="M99">
        <v>2</v>
      </c>
      <c r="N99">
        <v>1</v>
      </c>
      <c r="O99">
        <v>2</v>
      </c>
      <c r="P99">
        <v>1</v>
      </c>
      <c r="Q99">
        <v>0</v>
      </c>
      <c r="R99">
        <v>1</v>
      </c>
      <c r="S99">
        <v>5</v>
      </c>
      <c r="T99">
        <v>5</v>
      </c>
      <c r="U99">
        <v>4</v>
      </c>
      <c r="V99">
        <v>5</v>
      </c>
      <c r="W99">
        <v>5</v>
      </c>
      <c r="X99">
        <v>5</v>
      </c>
      <c r="Y99">
        <v>5</v>
      </c>
      <c r="Z99">
        <v>5</v>
      </c>
      <c r="AA99">
        <v>5</v>
      </c>
      <c r="AB99">
        <v>5</v>
      </c>
      <c r="AC99">
        <v>5</v>
      </c>
      <c r="AD99">
        <v>5</v>
      </c>
      <c r="AE99">
        <v>6.9</v>
      </c>
      <c r="AF99">
        <v>6.9</v>
      </c>
      <c r="AG99">
        <v>6.9</v>
      </c>
      <c r="AH99">
        <v>114.58</v>
      </c>
      <c r="AI99">
        <v>982</v>
      </c>
      <c r="AJ99">
        <v>0</v>
      </c>
      <c r="AK99">
        <v>40.271000000000001</v>
      </c>
      <c r="AL99">
        <v>107630000</v>
      </c>
      <c r="AM99">
        <v>1609500</v>
      </c>
      <c r="AN99">
        <v>1173700</v>
      </c>
      <c r="AO99">
        <v>1483800</v>
      </c>
      <c r="AP99">
        <v>365860</v>
      </c>
      <c r="AQ99">
        <v>0</v>
      </c>
      <c r="AR99">
        <v>423890</v>
      </c>
      <c r="AS99">
        <v>9440600</v>
      </c>
      <c r="AT99">
        <v>11831000</v>
      </c>
      <c r="AU99">
        <v>9886400</v>
      </c>
      <c r="AV99">
        <v>10123000</v>
      </c>
      <c r="AW99">
        <v>10980000</v>
      </c>
      <c r="AX99">
        <v>12068000</v>
      </c>
      <c r="AY99">
        <v>7504500</v>
      </c>
      <c r="AZ99">
        <v>7937900</v>
      </c>
      <c r="BA99">
        <v>9058800</v>
      </c>
      <c r="BB99">
        <v>4306400</v>
      </c>
      <c r="BC99">
        <v>4575000</v>
      </c>
      <c r="BD99">
        <v>4861200</v>
      </c>
      <c r="BE99">
        <v>3774400</v>
      </c>
      <c r="BF99">
        <v>4383300</v>
      </c>
      <c r="BG99">
        <v>4137500</v>
      </c>
      <c r="BH99">
        <v>7123400</v>
      </c>
      <c r="BI99">
        <v>7842900</v>
      </c>
      <c r="BJ99">
        <v>6282700</v>
      </c>
      <c r="BK99">
        <v>5799300</v>
      </c>
      <c r="BL99">
        <v>6073200</v>
      </c>
      <c r="BM99">
        <v>6298200</v>
      </c>
      <c r="BN99">
        <v>786380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677200</v>
      </c>
      <c r="BU99">
        <v>767910</v>
      </c>
      <c r="BV99">
        <v>800640</v>
      </c>
      <c r="BW99">
        <v>3</v>
      </c>
      <c r="BX99">
        <v>4</v>
      </c>
      <c r="BY99">
        <v>3</v>
      </c>
      <c r="BZ99">
        <v>3</v>
      </c>
      <c r="CA99">
        <v>3</v>
      </c>
      <c r="CB99">
        <v>3</v>
      </c>
      <c r="CC99">
        <v>1</v>
      </c>
      <c r="CD99">
        <v>1</v>
      </c>
      <c r="CE99">
        <v>3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2</v>
      </c>
      <c r="CM99">
        <v>3</v>
      </c>
      <c r="CN99">
        <v>2</v>
      </c>
      <c r="CO99">
        <v>31</v>
      </c>
      <c r="CR99" s="8">
        <f>IFERROR(TTEST(BE99:BM99,BN99:BV99,2,2),IF(OR(COUNTIF(BN99:BV99,"&gt;0")&gt;6,COUNTIF(BE99:BM99,"&gt;0")&gt;6),0,9999))</f>
        <v>5.1420356070221319E-9</v>
      </c>
      <c r="CS99" s="8">
        <f>IF(CR99=9999,$DB$1,RANK(CR99,$CR$2:$CR$599,1))</f>
        <v>99</v>
      </c>
      <c r="CT99" s="8">
        <f>$DD$1*CS99/$DB$1</f>
        <v>1.6555183946488294E-3</v>
      </c>
      <c r="CU99" s="8">
        <f>IF(CR99&lt;CT99,CR99,"ns")</f>
        <v>5.1420356070221319E-9</v>
      </c>
      <c r="CV99" s="8">
        <f>LOG((IFERROR((SUM(BE99:BM99)/COUNTIF(BE99:BM99, "&gt;0"))+0.1,0.1))/(IFERROR((SUM(BN99:BV99)/COUNTIF(BN99:BV99, "&gt;0"))+0.1,0.1)),2)</f>
        <v>2.9222513260928911</v>
      </c>
      <c r="CW99" s="9">
        <f>COUNTIF(BE99:BM99,"&gt;0")</f>
        <v>9</v>
      </c>
      <c r="CX99" s="10">
        <f>IF(AND(CU99&lt;0.01,CV99&gt;1, CW99&gt;8), 1, "ns")</f>
        <v>1</v>
      </c>
      <c r="CY99" s="10">
        <f>IF(AND(CV99&gt;1, CW99&gt;8), 1, "ns")</f>
        <v>1</v>
      </c>
    </row>
    <row r="100" spans="1:103">
      <c r="A100" t="s">
        <v>434</v>
      </c>
      <c r="B100" t="s">
        <v>434</v>
      </c>
      <c r="C100" t="s">
        <v>307</v>
      </c>
      <c r="D100" t="s">
        <v>307</v>
      </c>
      <c r="E100" t="s">
        <v>307</v>
      </c>
      <c r="F100" t="s">
        <v>435</v>
      </c>
      <c r="G100" t="s">
        <v>436</v>
      </c>
      <c r="H100" t="s">
        <v>437</v>
      </c>
      <c r="I100">
        <v>2</v>
      </c>
      <c r="J100">
        <v>14</v>
      </c>
      <c r="K100">
        <v>14</v>
      </c>
      <c r="L100">
        <v>14</v>
      </c>
      <c r="M100">
        <v>5</v>
      </c>
      <c r="N100">
        <v>8</v>
      </c>
      <c r="O100">
        <v>7</v>
      </c>
      <c r="P100">
        <v>5</v>
      </c>
      <c r="Q100">
        <v>7</v>
      </c>
      <c r="R100">
        <v>5</v>
      </c>
      <c r="S100">
        <v>12</v>
      </c>
      <c r="T100">
        <v>12</v>
      </c>
      <c r="U100">
        <v>13</v>
      </c>
      <c r="V100">
        <v>12</v>
      </c>
      <c r="W100">
        <v>13</v>
      </c>
      <c r="X100">
        <v>11</v>
      </c>
      <c r="Y100">
        <v>11</v>
      </c>
      <c r="Z100">
        <v>11</v>
      </c>
      <c r="AA100">
        <v>13</v>
      </c>
      <c r="AB100">
        <v>10</v>
      </c>
      <c r="AC100">
        <v>11</v>
      </c>
      <c r="AD100">
        <v>10</v>
      </c>
      <c r="AE100">
        <v>43.1</v>
      </c>
      <c r="AF100">
        <v>43.1</v>
      </c>
      <c r="AG100">
        <v>43.1</v>
      </c>
      <c r="AH100">
        <v>40.104999999999997</v>
      </c>
      <c r="AI100">
        <v>369</v>
      </c>
      <c r="AJ100">
        <v>0</v>
      </c>
      <c r="AK100">
        <v>323.31</v>
      </c>
      <c r="AL100">
        <v>1355200000</v>
      </c>
      <c r="AM100">
        <v>3207200</v>
      </c>
      <c r="AN100">
        <v>10193000</v>
      </c>
      <c r="AO100">
        <v>7456200</v>
      </c>
      <c r="AP100">
        <v>3820200</v>
      </c>
      <c r="AQ100">
        <v>6555200</v>
      </c>
      <c r="AR100">
        <v>3740000</v>
      </c>
      <c r="AS100">
        <v>183530000</v>
      </c>
      <c r="AT100">
        <v>192010000</v>
      </c>
      <c r="AU100">
        <v>205300000</v>
      </c>
      <c r="AV100">
        <v>149120000</v>
      </c>
      <c r="AW100">
        <v>166150000</v>
      </c>
      <c r="AX100">
        <v>156780000</v>
      </c>
      <c r="AY100">
        <v>49639000</v>
      </c>
      <c r="AZ100">
        <v>58873000</v>
      </c>
      <c r="BA100">
        <v>80155000</v>
      </c>
      <c r="BB100">
        <v>23486000</v>
      </c>
      <c r="BC100">
        <v>31228000</v>
      </c>
      <c r="BD100">
        <v>23930000</v>
      </c>
      <c r="BE100">
        <v>32017000</v>
      </c>
      <c r="BF100">
        <v>31356000</v>
      </c>
      <c r="BG100">
        <v>29646000</v>
      </c>
      <c r="BH100">
        <v>23623000</v>
      </c>
      <c r="BI100">
        <v>29484000</v>
      </c>
      <c r="BJ100">
        <v>29554000</v>
      </c>
      <c r="BK100">
        <v>18658000</v>
      </c>
      <c r="BL100">
        <v>20945000</v>
      </c>
      <c r="BM100">
        <v>21441000</v>
      </c>
      <c r="BN100">
        <v>833090</v>
      </c>
      <c r="BO100">
        <v>2417500</v>
      </c>
      <c r="BP100">
        <v>2526700</v>
      </c>
      <c r="BQ100">
        <v>2029400</v>
      </c>
      <c r="BR100">
        <v>2479500</v>
      </c>
      <c r="BS100">
        <v>2175600</v>
      </c>
      <c r="BT100">
        <v>7285400</v>
      </c>
      <c r="BU100">
        <v>7517800</v>
      </c>
      <c r="BV100">
        <v>9186200</v>
      </c>
      <c r="BW100">
        <v>8</v>
      </c>
      <c r="BX100">
        <v>8</v>
      </c>
      <c r="BY100">
        <v>7</v>
      </c>
      <c r="BZ100">
        <v>6</v>
      </c>
      <c r="CA100">
        <v>5</v>
      </c>
      <c r="CB100">
        <v>8</v>
      </c>
      <c r="CC100">
        <v>2</v>
      </c>
      <c r="CD100">
        <v>5</v>
      </c>
      <c r="CE100">
        <v>3</v>
      </c>
      <c r="CF100">
        <v>1</v>
      </c>
      <c r="CG100">
        <v>3</v>
      </c>
      <c r="CH100">
        <v>2</v>
      </c>
      <c r="CI100">
        <v>1</v>
      </c>
      <c r="CJ100">
        <v>0</v>
      </c>
      <c r="CK100">
        <v>1</v>
      </c>
      <c r="CL100">
        <v>11</v>
      </c>
      <c r="CM100">
        <v>9</v>
      </c>
      <c r="CN100">
        <v>12</v>
      </c>
      <c r="CO100">
        <v>92</v>
      </c>
      <c r="CR100" s="8">
        <f>IFERROR(TTEST(BE100:BM100,BN100:BV100,2,2),IF(OR(COUNTIF(BN100:BV100,"&gt;0")&gt;6,COUNTIF(BE100:BM100,"&gt;0")&gt;6),0,9999))</f>
        <v>5.2891754819541218E-9</v>
      </c>
      <c r="CS100" s="8">
        <f>IF(CR100=9999,$DB$1,RANK(CR100,$CR$2:$CR$599,1))</f>
        <v>100</v>
      </c>
      <c r="CT100" s="8">
        <f>$DD$1*CS100/$DB$1</f>
        <v>1.6722408026755853E-3</v>
      </c>
      <c r="CU100" s="8">
        <f>IF(CR100&lt;CT100,CR100,"ns")</f>
        <v>5.2891754819541218E-9</v>
      </c>
      <c r="CV100" s="8">
        <f>LOG((IFERROR((SUM(BE100:BM100)/COUNTIF(BE100:BM100, "&gt;0"))+0.1,0.1))/(IFERROR((SUM(BN100:BV100)/COUNTIF(BN100:BV100, "&gt;0"))+0.1,0.1)),2)</f>
        <v>2.6991681301591135</v>
      </c>
      <c r="CW100" s="9">
        <f>COUNTIF(BE100:BM100,"&gt;0")</f>
        <v>9</v>
      </c>
      <c r="CX100" s="10">
        <f>IF(AND(CU100&lt;0.01,CV100&gt;1, CW100&gt;8), 1, "ns")</f>
        <v>1</v>
      </c>
      <c r="CY100" s="10">
        <f>IF(AND(CV100&gt;1, CW100&gt;8), 1, "ns")</f>
        <v>1</v>
      </c>
    </row>
    <row r="101" spans="1:103">
      <c r="A101" t="s">
        <v>4768</v>
      </c>
      <c r="B101" t="s">
        <v>4768</v>
      </c>
      <c r="C101">
        <v>18</v>
      </c>
      <c r="D101">
        <v>18</v>
      </c>
      <c r="E101">
        <v>18</v>
      </c>
      <c r="G101" t="s">
        <v>4769</v>
      </c>
      <c r="H101" t="s">
        <v>4770</v>
      </c>
      <c r="I101">
        <v>1</v>
      </c>
      <c r="J101">
        <v>18</v>
      </c>
      <c r="K101">
        <v>18</v>
      </c>
      <c r="L101">
        <v>18</v>
      </c>
      <c r="M101">
        <v>10</v>
      </c>
      <c r="N101">
        <v>12</v>
      </c>
      <c r="O101">
        <v>10</v>
      </c>
      <c r="P101">
        <v>9</v>
      </c>
      <c r="Q101">
        <v>8</v>
      </c>
      <c r="R101">
        <v>8</v>
      </c>
      <c r="S101">
        <v>16</v>
      </c>
      <c r="T101">
        <v>17</v>
      </c>
      <c r="U101">
        <v>15</v>
      </c>
      <c r="V101">
        <v>17</v>
      </c>
      <c r="W101">
        <v>15</v>
      </c>
      <c r="X101">
        <v>16</v>
      </c>
      <c r="Y101">
        <v>17</v>
      </c>
      <c r="Z101">
        <v>13</v>
      </c>
      <c r="AA101">
        <v>16</v>
      </c>
      <c r="AB101">
        <v>15</v>
      </c>
      <c r="AC101">
        <v>13</v>
      </c>
      <c r="AD101">
        <v>14</v>
      </c>
      <c r="AE101">
        <v>63.1</v>
      </c>
      <c r="AF101">
        <v>63.1</v>
      </c>
      <c r="AG101">
        <v>63.1</v>
      </c>
      <c r="AH101">
        <v>38.569000000000003</v>
      </c>
      <c r="AI101">
        <v>328</v>
      </c>
      <c r="AJ101">
        <v>0</v>
      </c>
      <c r="AK101">
        <v>323.31</v>
      </c>
      <c r="AL101">
        <v>2575600000</v>
      </c>
      <c r="AM101">
        <v>14237000</v>
      </c>
      <c r="AN101">
        <v>19430000</v>
      </c>
      <c r="AO101">
        <v>14912000</v>
      </c>
      <c r="AP101">
        <v>12423000</v>
      </c>
      <c r="AQ101">
        <v>12595000</v>
      </c>
      <c r="AR101">
        <v>8041200</v>
      </c>
      <c r="AS101">
        <v>102270000</v>
      </c>
      <c r="AT101">
        <v>133260000</v>
      </c>
      <c r="AU101">
        <v>143130000</v>
      </c>
      <c r="AV101">
        <v>331920000</v>
      </c>
      <c r="AW101">
        <v>346030000</v>
      </c>
      <c r="AX101">
        <v>335870000</v>
      </c>
      <c r="AY101">
        <v>186570000</v>
      </c>
      <c r="AZ101">
        <v>194380000</v>
      </c>
      <c r="BA101">
        <v>235000000</v>
      </c>
      <c r="BB101">
        <v>164020000</v>
      </c>
      <c r="BC101">
        <v>157300000</v>
      </c>
      <c r="BD101">
        <v>164200000</v>
      </c>
      <c r="BE101">
        <v>54246000</v>
      </c>
      <c r="BF101">
        <v>54105000</v>
      </c>
      <c r="BG101">
        <v>55220000</v>
      </c>
      <c r="BH101">
        <v>80372000</v>
      </c>
      <c r="BI101">
        <v>79010000</v>
      </c>
      <c r="BJ101">
        <v>79769000</v>
      </c>
      <c r="BK101">
        <v>98400000</v>
      </c>
      <c r="BL101">
        <v>100900000</v>
      </c>
      <c r="BM101">
        <v>98708000</v>
      </c>
      <c r="BN101">
        <v>3718800</v>
      </c>
      <c r="BO101">
        <v>4318900</v>
      </c>
      <c r="BP101">
        <v>4262900</v>
      </c>
      <c r="BQ101">
        <v>4869800</v>
      </c>
      <c r="BR101">
        <v>5150600</v>
      </c>
      <c r="BS101">
        <v>3845600</v>
      </c>
      <c r="BT101">
        <v>6908700</v>
      </c>
      <c r="BU101">
        <v>7175000</v>
      </c>
      <c r="BV101">
        <v>6519900</v>
      </c>
      <c r="BW101">
        <v>13</v>
      </c>
      <c r="BX101">
        <v>15</v>
      </c>
      <c r="BY101">
        <v>13</v>
      </c>
      <c r="BZ101">
        <v>10</v>
      </c>
      <c r="CA101">
        <v>11</v>
      </c>
      <c r="CB101">
        <v>10</v>
      </c>
      <c r="CC101">
        <v>8</v>
      </c>
      <c r="CD101">
        <v>7</v>
      </c>
      <c r="CE101">
        <v>10</v>
      </c>
      <c r="CF101">
        <v>2</v>
      </c>
      <c r="CG101">
        <v>1</v>
      </c>
      <c r="CH101">
        <v>1</v>
      </c>
      <c r="CI101">
        <v>1</v>
      </c>
      <c r="CJ101">
        <v>2</v>
      </c>
      <c r="CK101">
        <v>1</v>
      </c>
      <c r="CL101">
        <v>13</v>
      </c>
      <c r="CM101">
        <v>13</v>
      </c>
      <c r="CN101">
        <v>11</v>
      </c>
      <c r="CO101">
        <v>142</v>
      </c>
      <c r="CR101" s="8">
        <f>IFERROR(TTEST(BE101:BM101,BN101:BV101,2,2),IF(OR(COUNTIF(BN101:BV101,"&gt;0")&gt;6,COUNTIF(BE101:BM101,"&gt;0")&gt;6),0,9999))</f>
        <v>5.7792562865800408E-9</v>
      </c>
      <c r="CS101" s="8">
        <f>IF(CR101=9999,$DB$1,RANK(CR101,$CR$2:$CR$599,1))</f>
        <v>101</v>
      </c>
      <c r="CT101" s="8">
        <f>$DD$1*CS101/$DB$1</f>
        <v>1.6889632107023411E-3</v>
      </c>
      <c r="CU101" s="8">
        <f>IF(CR101&lt;CT101,CR101,"ns")</f>
        <v>5.7792562865800408E-9</v>
      </c>
      <c r="CV101" s="8">
        <f>LOG((IFERROR((SUM(BE101:BM101)/COUNTIF(BE101:BM101, "&gt;0"))+0.1,0.1))/(IFERROR((SUM(BN101:BV101)/COUNTIF(BN101:BV101, "&gt;0"))+0.1,0.1)),2)</f>
        <v>3.9051971338454523</v>
      </c>
      <c r="CW101" s="9">
        <f>COUNTIF(BE101:BM101,"&gt;0")</f>
        <v>9</v>
      </c>
      <c r="CX101" s="10">
        <f>IF(AND(CU101&lt;0.01,CV101&gt;1, CW101&gt;8), 1, "ns")</f>
        <v>1</v>
      </c>
      <c r="CY101" s="10">
        <f>IF(AND(CV101&gt;1, CW101&gt;8), 1, "ns")</f>
        <v>1</v>
      </c>
    </row>
    <row r="102" spans="1:103">
      <c r="A102" t="s">
        <v>4428</v>
      </c>
      <c r="B102" t="s">
        <v>4428</v>
      </c>
      <c r="C102">
        <v>6</v>
      </c>
      <c r="D102">
        <v>6</v>
      </c>
      <c r="E102">
        <v>6</v>
      </c>
      <c r="G102" t="s">
        <v>4429</v>
      </c>
      <c r="H102" t="s">
        <v>4430</v>
      </c>
      <c r="I102">
        <v>1</v>
      </c>
      <c r="J102">
        <v>6</v>
      </c>
      <c r="K102">
        <v>6</v>
      </c>
      <c r="L102">
        <v>6</v>
      </c>
      <c r="M102">
        <v>1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1</v>
      </c>
      <c r="T102">
        <v>1</v>
      </c>
      <c r="U102">
        <v>1</v>
      </c>
      <c r="V102">
        <v>5</v>
      </c>
      <c r="W102">
        <v>5</v>
      </c>
      <c r="X102">
        <v>6</v>
      </c>
      <c r="Y102">
        <v>3</v>
      </c>
      <c r="Z102">
        <v>2</v>
      </c>
      <c r="AA102">
        <v>2</v>
      </c>
      <c r="AB102">
        <v>3</v>
      </c>
      <c r="AC102">
        <v>2</v>
      </c>
      <c r="AD102">
        <v>3</v>
      </c>
      <c r="AE102">
        <v>4.9000000000000004</v>
      </c>
      <c r="AF102">
        <v>4.9000000000000004</v>
      </c>
      <c r="AG102">
        <v>4.9000000000000004</v>
      </c>
      <c r="AH102">
        <v>162.41</v>
      </c>
      <c r="AI102">
        <v>1368</v>
      </c>
      <c r="AJ102">
        <v>0</v>
      </c>
      <c r="AK102">
        <v>64.293000000000006</v>
      </c>
      <c r="AL102">
        <v>66306000</v>
      </c>
      <c r="AM102">
        <v>162160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403490</v>
      </c>
      <c r="AT102">
        <v>475700</v>
      </c>
      <c r="AU102">
        <v>468190</v>
      </c>
      <c r="AV102">
        <v>14054000</v>
      </c>
      <c r="AW102">
        <v>16179000</v>
      </c>
      <c r="AX102">
        <v>16605000</v>
      </c>
      <c r="AY102">
        <v>3523300</v>
      </c>
      <c r="AZ102">
        <v>3805200</v>
      </c>
      <c r="BA102">
        <v>3441300</v>
      </c>
      <c r="BB102">
        <v>2753000</v>
      </c>
      <c r="BC102">
        <v>2106800</v>
      </c>
      <c r="BD102">
        <v>2329000</v>
      </c>
      <c r="BE102">
        <v>6897700</v>
      </c>
      <c r="BF102">
        <v>7646900</v>
      </c>
      <c r="BG102">
        <v>6870800</v>
      </c>
      <c r="BH102">
        <v>4646700</v>
      </c>
      <c r="BI102">
        <v>6331300</v>
      </c>
      <c r="BJ102">
        <v>4331500</v>
      </c>
      <c r="BK102">
        <v>4304100</v>
      </c>
      <c r="BL102">
        <v>4131000</v>
      </c>
      <c r="BM102">
        <v>3791900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5</v>
      </c>
      <c r="BX102">
        <v>4</v>
      </c>
      <c r="BY102">
        <v>6</v>
      </c>
      <c r="BZ102">
        <v>0</v>
      </c>
      <c r="CA102">
        <v>2</v>
      </c>
      <c r="CB102">
        <v>0</v>
      </c>
      <c r="CC102">
        <v>0</v>
      </c>
      <c r="CD102">
        <v>1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18</v>
      </c>
      <c r="CR102" s="8">
        <f>IFERROR(TTEST(BE102:BM102,BN102:BV102,2,2),IF(OR(COUNTIF(BN102:BV102,"&gt;0")&gt;6,COUNTIF(BE102:BM102,"&gt;0")&gt;6),0,9999))</f>
        <v>6.6497577112873895E-9</v>
      </c>
      <c r="CS102" s="8">
        <f>IF(CR102=9999,$DB$1,RANK(CR102,$CR$2:$CR$599,1))</f>
        <v>102</v>
      </c>
      <c r="CT102" s="8">
        <f>$DD$1*CS102/$DB$1</f>
        <v>1.705685618729097E-3</v>
      </c>
      <c r="CU102" s="8">
        <f>IF(CR102&lt;CT102,CR102,"ns")</f>
        <v>6.6497577112873895E-9</v>
      </c>
      <c r="CV102" s="8">
        <f>LOG((IFERROR((SUM(BE102:BM102)/COUNTIF(BE102:BM102, "&gt;0"))+0.1,0.1))/(IFERROR((SUM(BN102:BV102)/COUNTIF(BN102:BV102, "&gt;0"))+0.1,0.1)),2)</f>
        <v>25.696864641300792</v>
      </c>
      <c r="CW102" s="9">
        <f>COUNTIF(BE102:BM102,"&gt;0")</f>
        <v>9</v>
      </c>
      <c r="CX102" s="10">
        <f>IF(AND(CU102&lt;0.01,CV102&gt;1, CW102&gt;8), 1, "ns")</f>
        <v>1</v>
      </c>
      <c r="CY102" s="10">
        <f>IF(AND(CV102&gt;1, CW102&gt;8), 1, "ns")</f>
        <v>1</v>
      </c>
    </row>
    <row r="103" spans="1:103">
      <c r="A103" t="s">
        <v>4259</v>
      </c>
      <c r="B103" t="s">
        <v>4259</v>
      </c>
      <c r="C103">
        <v>5</v>
      </c>
      <c r="D103">
        <v>5</v>
      </c>
      <c r="E103">
        <v>5</v>
      </c>
      <c r="G103" t="s">
        <v>4260</v>
      </c>
      <c r="H103" t="s">
        <v>4261</v>
      </c>
      <c r="I103">
        <v>1</v>
      </c>
      <c r="J103">
        <v>5</v>
      </c>
      <c r="K103">
        <v>5</v>
      </c>
      <c r="L103">
        <v>5</v>
      </c>
      <c r="M103">
        <v>2</v>
      </c>
      <c r="N103">
        <v>2</v>
      </c>
      <c r="O103">
        <v>3</v>
      </c>
      <c r="P103">
        <v>2</v>
      </c>
      <c r="Q103">
        <v>2</v>
      </c>
      <c r="R103">
        <v>1</v>
      </c>
      <c r="S103">
        <v>4</v>
      </c>
      <c r="T103">
        <v>4</v>
      </c>
      <c r="U103">
        <v>5</v>
      </c>
      <c r="V103">
        <v>3</v>
      </c>
      <c r="W103">
        <v>4</v>
      </c>
      <c r="X103">
        <v>3</v>
      </c>
      <c r="Y103">
        <v>4</v>
      </c>
      <c r="Z103">
        <v>3</v>
      </c>
      <c r="AA103">
        <v>2</v>
      </c>
      <c r="AB103">
        <v>4</v>
      </c>
      <c r="AC103">
        <v>3</v>
      </c>
      <c r="AD103">
        <v>4</v>
      </c>
      <c r="AE103">
        <v>10.4</v>
      </c>
      <c r="AF103">
        <v>10.4</v>
      </c>
      <c r="AG103">
        <v>10.4</v>
      </c>
      <c r="AH103">
        <v>51.951000000000001</v>
      </c>
      <c r="AI103">
        <v>452</v>
      </c>
      <c r="AJ103">
        <v>0</v>
      </c>
      <c r="AK103">
        <v>32.436999999999998</v>
      </c>
      <c r="AL103">
        <v>90868000</v>
      </c>
      <c r="AM103">
        <v>596210</v>
      </c>
      <c r="AN103">
        <v>1013900</v>
      </c>
      <c r="AO103">
        <v>1413700</v>
      </c>
      <c r="AP103">
        <v>617470</v>
      </c>
      <c r="AQ103">
        <v>843130</v>
      </c>
      <c r="AR103">
        <v>253200</v>
      </c>
      <c r="AS103">
        <v>14997000</v>
      </c>
      <c r="AT103">
        <v>14021000</v>
      </c>
      <c r="AU103">
        <v>22763000</v>
      </c>
      <c r="AV103">
        <v>5846500</v>
      </c>
      <c r="AW103">
        <v>7953200</v>
      </c>
      <c r="AX103">
        <v>5986000</v>
      </c>
      <c r="AY103">
        <v>4323500</v>
      </c>
      <c r="AZ103">
        <v>2400400</v>
      </c>
      <c r="BA103">
        <v>3345200</v>
      </c>
      <c r="BB103">
        <v>1570300</v>
      </c>
      <c r="BC103">
        <v>1141000</v>
      </c>
      <c r="BD103">
        <v>1783000</v>
      </c>
      <c r="BE103">
        <v>2554800</v>
      </c>
      <c r="BF103">
        <v>2611700</v>
      </c>
      <c r="BG103">
        <v>2971700</v>
      </c>
      <c r="BH103">
        <v>2997500</v>
      </c>
      <c r="BI103">
        <v>3039200</v>
      </c>
      <c r="BJ103">
        <v>3389400</v>
      </c>
      <c r="BK103">
        <v>2121300</v>
      </c>
      <c r="BL103">
        <v>2198400</v>
      </c>
      <c r="BM103">
        <v>2405800</v>
      </c>
      <c r="BN103">
        <v>449560</v>
      </c>
      <c r="BO103">
        <v>542900</v>
      </c>
      <c r="BP103">
        <v>527670</v>
      </c>
      <c r="BQ103">
        <v>568910</v>
      </c>
      <c r="BR103">
        <v>617660</v>
      </c>
      <c r="BS103">
        <v>0</v>
      </c>
      <c r="BT103">
        <v>889200</v>
      </c>
      <c r="BU103">
        <v>1113800</v>
      </c>
      <c r="BV103">
        <v>1202700</v>
      </c>
      <c r="BW103">
        <v>1</v>
      </c>
      <c r="BX103">
        <v>1</v>
      </c>
      <c r="BY103">
        <v>2</v>
      </c>
      <c r="BZ103">
        <v>0</v>
      </c>
      <c r="CA103">
        <v>1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3</v>
      </c>
      <c r="CM103">
        <v>3</v>
      </c>
      <c r="CN103">
        <v>4</v>
      </c>
      <c r="CO103">
        <v>15</v>
      </c>
      <c r="CR103" s="8">
        <f>IFERROR(TTEST(BE103:BM103,BN103:BV103,2,2),IF(OR(COUNTIF(BN103:BV103,"&gt;0")&gt;6,COUNTIF(BE103:BM103,"&gt;0")&gt;6),0,9999))</f>
        <v>8.2199685526258163E-9</v>
      </c>
      <c r="CS103" s="8">
        <f>IF(CR103=9999,$DB$1,RANK(CR103,$CR$2:$CR$599,1))</f>
        <v>103</v>
      </c>
      <c r="CT103" s="8">
        <f>$DD$1*CS103/$DB$1</f>
        <v>1.7224080267558529E-3</v>
      </c>
      <c r="CU103" s="8">
        <f>IF(CR103&lt;CT103,CR103,"ns")</f>
        <v>8.2199685526258163E-9</v>
      </c>
      <c r="CV103" s="8">
        <f>LOG((IFERROR((SUM(BE103:BM103)/COUNTIF(BE103:BM103, "&gt;0"))+0.1,0.1))/(IFERROR((SUM(BN103:BV103)/COUNTIF(BN103:BV103, "&gt;0"))+0.1,0.1)),2)</f>
        <v>1.8686096852105332</v>
      </c>
      <c r="CW103" s="9">
        <f>COUNTIF(BE103:BM103,"&gt;0")</f>
        <v>9</v>
      </c>
      <c r="CX103" s="10">
        <f>IF(AND(CU103&lt;0.01,CV103&gt;1, CW103&gt;8), 1, "ns")</f>
        <v>1</v>
      </c>
      <c r="CY103" s="10">
        <f>IF(AND(CV103&gt;1, CW103&gt;8), 1, "ns")</f>
        <v>1</v>
      </c>
    </row>
    <row r="104" spans="1:103">
      <c r="A104" t="s">
        <v>1896</v>
      </c>
      <c r="B104" t="s">
        <v>1896</v>
      </c>
      <c r="C104">
        <v>8</v>
      </c>
      <c r="D104">
        <v>8</v>
      </c>
      <c r="E104">
        <v>8</v>
      </c>
      <c r="G104" t="s">
        <v>1897</v>
      </c>
      <c r="H104" t="s">
        <v>1898</v>
      </c>
      <c r="I104">
        <v>1</v>
      </c>
      <c r="J104">
        <v>8</v>
      </c>
      <c r="K104">
        <v>8</v>
      </c>
      <c r="L104">
        <v>8</v>
      </c>
      <c r="M104">
        <v>0</v>
      </c>
      <c r="N104">
        <v>0</v>
      </c>
      <c r="O104">
        <v>1</v>
      </c>
      <c r="P104">
        <v>1</v>
      </c>
      <c r="Q104">
        <v>0</v>
      </c>
      <c r="R104">
        <v>0</v>
      </c>
      <c r="S104">
        <v>3</v>
      </c>
      <c r="T104">
        <v>4</v>
      </c>
      <c r="U104">
        <v>5</v>
      </c>
      <c r="V104">
        <v>8</v>
      </c>
      <c r="W104">
        <v>8</v>
      </c>
      <c r="X104">
        <v>8</v>
      </c>
      <c r="Y104">
        <v>7</v>
      </c>
      <c r="Z104">
        <v>6</v>
      </c>
      <c r="AA104">
        <v>7</v>
      </c>
      <c r="AB104">
        <v>7</v>
      </c>
      <c r="AC104">
        <v>6</v>
      </c>
      <c r="AD104">
        <v>7</v>
      </c>
      <c r="AE104">
        <v>8.8000000000000007</v>
      </c>
      <c r="AF104">
        <v>8.8000000000000007</v>
      </c>
      <c r="AG104">
        <v>8.8000000000000007</v>
      </c>
      <c r="AH104">
        <v>166.71</v>
      </c>
      <c r="AI104">
        <v>1471</v>
      </c>
      <c r="AJ104">
        <v>0</v>
      </c>
      <c r="AK104">
        <v>81.664000000000001</v>
      </c>
      <c r="AL104">
        <v>170240000</v>
      </c>
      <c r="AM104">
        <v>0</v>
      </c>
      <c r="AN104">
        <v>0</v>
      </c>
      <c r="AO104">
        <v>262480</v>
      </c>
      <c r="AP104">
        <v>246950</v>
      </c>
      <c r="AQ104">
        <v>0</v>
      </c>
      <c r="AR104">
        <v>0</v>
      </c>
      <c r="AS104">
        <v>8570700</v>
      </c>
      <c r="AT104">
        <v>10151000</v>
      </c>
      <c r="AU104">
        <v>12882000</v>
      </c>
      <c r="AV104">
        <v>25602000</v>
      </c>
      <c r="AW104">
        <v>26787000</v>
      </c>
      <c r="AX104">
        <v>29825000</v>
      </c>
      <c r="AY104">
        <v>11254000</v>
      </c>
      <c r="AZ104">
        <v>12075000</v>
      </c>
      <c r="BA104">
        <v>14044000</v>
      </c>
      <c r="BB104">
        <v>6056200</v>
      </c>
      <c r="BC104">
        <v>6048500</v>
      </c>
      <c r="BD104">
        <v>6433200</v>
      </c>
      <c r="BE104">
        <v>7980900</v>
      </c>
      <c r="BF104">
        <v>8012100</v>
      </c>
      <c r="BG104">
        <v>6533300</v>
      </c>
      <c r="BH104">
        <v>8196500</v>
      </c>
      <c r="BI104">
        <v>8636400</v>
      </c>
      <c r="BJ104">
        <v>7844800</v>
      </c>
      <c r="BK104">
        <v>4169300</v>
      </c>
      <c r="BL104">
        <v>4943700</v>
      </c>
      <c r="BM104">
        <v>4471000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720540</v>
      </c>
      <c r="BU104">
        <v>745500</v>
      </c>
      <c r="BV104">
        <v>579740</v>
      </c>
      <c r="BW104">
        <v>6</v>
      </c>
      <c r="BX104">
        <v>4</v>
      </c>
      <c r="BY104">
        <v>6</v>
      </c>
      <c r="BZ104">
        <v>4</v>
      </c>
      <c r="CA104">
        <v>2</v>
      </c>
      <c r="CB104">
        <v>2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1</v>
      </c>
      <c r="CM104">
        <v>1</v>
      </c>
      <c r="CN104">
        <v>3</v>
      </c>
      <c r="CO104">
        <v>29</v>
      </c>
      <c r="CR104" s="8">
        <f>IFERROR(TTEST(BE104:BM104,BN104:BV104,2,2),IF(OR(COUNTIF(BN104:BV104,"&gt;0")&gt;6,COUNTIF(BE104:BM104,"&gt;0")&gt;6),0,9999))</f>
        <v>8.7556382161669651E-9</v>
      </c>
      <c r="CS104" s="8">
        <f>IF(CR104=9999,$DB$1,RANK(CR104,$CR$2:$CR$599,1))</f>
        <v>104</v>
      </c>
      <c r="CT104" s="8">
        <f>$DD$1*CS104/$DB$1</f>
        <v>1.7391304347826088E-3</v>
      </c>
      <c r="CU104" s="8">
        <f>IF(CR104&lt;CT104,CR104,"ns")</f>
        <v>8.7556382161669651E-9</v>
      </c>
      <c r="CV104" s="8">
        <f>LOG((IFERROR((SUM(BE104:BM104)/COUNTIF(BE104:BM104, "&gt;0"))+0.1,0.1))/(IFERROR((SUM(BN104:BV104)/COUNTIF(BN104:BV104, "&gt;0"))+0.1,0.1)),2)</f>
        <v>3.3081009488444275</v>
      </c>
      <c r="CW104" s="9">
        <f>COUNTIF(BE104:BM104,"&gt;0")</f>
        <v>9</v>
      </c>
      <c r="CX104" s="10">
        <f>IF(AND(CU104&lt;0.01,CV104&gt;1, CW104&gt;8), 1, "ns")</f>
        <v>1</v>
      </c>
      <c r="CY104" s="10">
        <f>IF(AND(CV104&gt;1, CW104&gt;8), 1, "ns")</f>
        <v>1</v>
      </c>
    </row>
    <row r="105" spans="1:103">
      <c r="A105" t="s">
        <v>4896</v>
      </c>
      <c r="B105" t="s">
        <v>4896</v>
      </c>
      <c r="C105">
        <v>11</v>
      </c>
      <c r="D105">
        <v>11</v>
      </c>
      <c r="E105">
        <v>11</v>
      </c>
      <c r="G105" t="s">
        <v>4897</v>
      </c>
      <c r="H105" t="s">
        <v>4898</v>
      </c>
      <c r="I105">
        <v>1</v>
      </c>
      <c r="J105">
        <v>11</v>
      </c>
      <c r="K105">
        <v>11</v>
      </c>
      <c r="L105">
        <v>11</v>
      </c>
      <c r="M105">
        <v>5</v>
      </c>
      <c r="N105">
        <v>7</v>
      </c>
      <c r="O105">
        <v>6</v>
      </c>
      <c r="P105">
        <v>4</v>
      </c>
      <c r="Q105">
        <v>5</v>
      </c>
      <c r="R105">
        <v>5</v>
      </c>
      <c r="S105">
        <v>9</v>
      </c>
      <c r="T105">
        <v>8</v>
      </c>
      <c r="U105">
        <v>6</v>
      </c>
      <c r="V105">
        <v>8</v>
      </c>
      <c r="W105">
        <v>8</v>
      </c>
      <c r="X105">
        <v>11</v>
      </c>
      <c r="Y105">
        <v>9</v>
      </c>
      <c r="Z105">
        <v>9</v>
      </c>
      <c r="AA105">
        <v>10</v>
      </c>
      <c r="AB105">
        <v>7</v>
      </c>
      <c r="AC105">
        <v>7</v>
      </c>
      <c r="AD105">
        <v>8</v>
      </c>
      <c r="AE105">
        <v>42.5</v>
      </c>
      <c r="AF105">
        <v>42.5</v>
      </c>
      <c r="AG105">
        <v>42.5</v>
      </c>
      <c r="AH105">
        <v>24.667999999999999</v>
      </c>
      <c r="AI105">
        <v>221</v>
      </c>
      <c r="AJ105">
        <v>0</v>
      </c>
      <c r="AK105">
        <v>323.31</v>
      </c>
      <c r="AL105">
        <v>870300000</v>
      </c>
      <c r="AM105">
        <v>4315300</v>
      </c>
      <c r="AN105">
        <v>10584000</v>
      </c>
      <c r="AO105">
        <v>6541400</v>
      </c>
      <c r="AP105">
        <v>2304700</v>
      </c>
      <c r="AQ105">
        <v>3691800</v>
      </c>
      <c r="AR105">
        <v>5394100</v>
      </c>
      <c r="AS105">
        <v>27998000</v>
      </c>
      <c r="AT105">
        <v>30338000</v>
      </c>
      <c r="AU105">
        <v>31075000</v>
      </c>
      <c r="AV105">
        <v>122290000</v>
      </c>
      <c r="AW105">
        <v>110500000</v>
      </c>
      <c r="AX105">
        <v>147690000</v>
      </c>
      <c r="AY105">
        <v>68376000</v>
      </c>
      <c r="AZ105">
        <v>70628000</v>
      </c>
      <c r="BA105">
        <v>102480000</v>
      </c>
      <c r="BB105">
        <v>41123000</v>
      </c>
      <c r="BC105">
        <v>41951000</v>
      </c>
      <c r="BD105">
        <v>43013000</v>
      </c>
      <c r="BE105">
        <v>25880000</v>
      </c>
      <c r="BF105">
        <v>24961000</v>
      </c>
      <c r="BG105">
        <v>27481000</v>
      </c>
      <c r="BH105">
        <v>38551000</v>
      </c>
      <c r="BI105">
        <v>38998000</v>
      </c>
      <c r="BJ105">
        <v>38947000</v>
      </c>
      <c r="BK105">
        <v>46366000</v>
      </c>
      <c r="BL105">
        <v>51031000</v>
      </c>
      <c r="BM105">
        <v>49512000</v>
      </c>
      <c r="BN105">
        <v>1716800</v>
      </c>
      <c r="BO105">
        <v>1990300</v>
      </c>
      <c r="BP105">
        <v>1948300</v>
      </c>
      <c r="BQ105">
        <v>1680700</v>
      </c>
      <c r="BR105">
        <v>1869200</v>
      </c>
      <c r="BS105">
        <v>2587600</v>
      </c>
      <c r="BT105">
        <v>1751400</v>
      </c>
      <c r="BU105">
        <v>1671100</v>
      </c>
      <c r="BV105">
        <v>1694500</v>
      </c>
      <c r="BW105">
        <v>4</v>
      </c>
      <c r="BX105">
        <v>4</v>
      </c>
      <c r="BY105">
        <v>6</v>
      </c>
      <c r="BZ105">
        <v>5</v>
      </c>
      <c r="CA105">
        <v>8</v>
      </c>
      <c r="CB105">
        <v>6</v>
      </c>
      <c r="CC105">
        <v>4</v>
      </c>
      <c r="CD105">
        <v>3</v>
      </c>
      <c r="CE105">
        <v>4</v>
      </c>
      <c r="CF105">
        <v>0</v>
      </c>
      <c r="CG105">
        <v>2</v>
      </c>
      <c r="CH105">
        <v>1</v>
      </c>
      <c r="CI105">
        <v>1</v>
      </c>
      <c r="CJ105">
        <v>1</v>
      </c>
      <c r="CK105">
        <v>1</v>
      </c>
      <c r="CL105">
        <v>6</v>
      </c>
      <c r="CM105">
        <v>4</v>
      </c>
      <c r="CN105">
        <v>3</v>
      </c>
      <c r="CO105">
        <v>63</v>
      </c>
      <c r="CR105" s="8">
        <f>IFERROR(TTEST(BE105:BM105,BN105:BV105,2,2),IF(OR(COUNTIF(BN105:BV105,"&gt;0")&gt;6,COUNTIF(BE105:BM105,"&gt;0")&gt;6),0,9999))</f>
        <v>9.2123989831758526E-9</v>
      </c>
      <c r="CS105" s="8">
        <f>IF(CR105=9999,$DB$1,RANK(CR105,$CR$2:$CR$599,1))</f>
        <v>105</v>
      </c>
      <c r="CT105" s="8">
        <f>$DD$1*CS105/$DB$1</f>
        <v>1.7558528428093646E-3</v>
      </c>
      <c r="CU105" s="8">
        <f>IF(CR105&lt;CT105,CR105,"ns")</f>
        <v>9.2123989831758526E-9</v>
      </c>
      <c r="CV105" s="8">
        <f>LOG((IFERROR((SUM(BE105:BM105)/COUNTIF(BE105:BM105, "&gt;0"))+0.1,0.1))/(IFERROR((SUM(BN105:BV105)/COUNTIF(BN105:BV105, "&gt;0"))+0.1,0.1)),2)</f>
        <v>4.3369041340259633</v>
      </c>
      <c r="CW105" s="9">
        <f>COUNTIF(BE105:BM105,"&gt;0")</f>
        <v>9</v>
      </c>
      <c r="CX105" s="10">
        <f>IF(AND(CU105&lt;0.01,CV105&gt;1, CW105&gt;8), 1, "ns")</f>
        <v>1</v>
      </c>
      <c r="CY105" s="10">
        <f>IF(AND(CV105&gt;1, CW105&gt;8), 1, "ns")</f>
        <v>1</v>
      </c>
    </row>
    <row r="106" spans="1:103">
      <c r="A106" t="s">
        <v>4752</v>
      </c>
      <c r="B106" t="s">
        <v>4752</v>
      </c>
      <c r="C106">
        <v>4</v>
      </c>
      <c r="D106">
        <v>4</v>
      </c>
      <c r="E106">
        <v>4</v>
      </c>
      <c r="G106" t="s">
        <v>4753</v>
      </c>
      <c r="H106" t="s">
        <v>4754</v>
      </c>
      <c r="I106">
        <v>1</v>
      </c>
      <c r="J106">
        <v>4</v>
      </c>
      <c r="K106">
        <v>4</v>
      </c>
      <c r="L106">
        <v>4</v>
      </c>
      <c r="M106">
        <v>1</v>
      </c>
      <c r="N106">
        <v>2</v>
      </c>
      <c r="O106">
        <v>1</v>
      </c>
      <c r="P106">
        <v>2</v>
      </c>
      <c r="Q106">
        <v>1</v>
      </c>
      <c r="R106">
        <v>1</v>
      </c>
      <c r="S106">
        <v>4</v>
      </c>
      <c r="T106">
        <v>4</v>
      </c>
      <c r="U106">
        <v>3</v>
      </c>
      <c r="V106">
        <v>4</v>
      </c>
      <c r="W106">
        <v>4</v>
      </c>
      <c r="X106">
        <v>4</v>
      </c>
      <c r="Y106">
        <v>4</v>
      </c>
      <c r="Z106">
        <v>4</v>
      </c>
      <c r="AA106">
        <v>3</v>
      </c>
      <c r="AB106">
        <v>4</v>
      </c>
      <c r="AC106">
        <v>4</v>
      </c>
      <c r="AD106">
        <v>4</v>
      </c>
      <c r="AE106">
        <v>22.9</v>
      </c>
      <c r="AF106">
        <v>22.9</v>
      </c>
      <c r="AG106">
        <v>22.9</v>
      </c>
      <c r="AH106">
        <v>13.513</v>
      </c>
      <c r="AI106">
        <v>118</v>
      </c>
      <c r="AJ106">
        <v>0</v>
      </c>
      <c r="AK106">
        <v>44.921999999999997</v>
      </c>
      <c r="AL106">
        <v>175220000</v>
      </c>
      <c r="AM106">
        <v>1350600</v>
      </c>
      <c r="AN106">
        <v>2123200</v>
      </c>
      <c r="AO106">
        <v>1869300</v>
      </c>
      <c r="AP106">
        <v>655230</v>
      </c>
      <c r="AQ106">
        <v>718100</v>
      </c>
      <c r="AR106">
        <v>848450</v>
      </c>
      <c r="AS106">
        <v>18410000</v>
      </c>
      <c r="AT106">
        <v>22222000</v>
      </c>
      <c r="AU106">
        <v>18462000</v>
      </c>
      <c r="AV106">
        <v>18209000</v>
      </c>
      <c r="AW106">
        <v>17578000</v>
      </c>
      <c r="AX106">
        <v>19998000</v>
      </c>
      <c r="AY106">
        <v>13033000</v>
      </c>
      <c r="AZ106">
        <v>12193000</v>
      </c>
      <c r="BA106">
        <v>7514900</v>
      </c>
      <c r="BB106">
        <v>6713300</v>
      </c>
      <c r="BC106">
        <v>6168900</v>
      </c>
      <c r="BD106">
        <v>7147700</v>
      </c>
      <c r="BE106">
        <v>8583400</v>
      </c>
      <c r="BF106">
        <v>7737700</v>
      </c>
      <c r="BG106">
        <v>6921900</v>
      </c>
      <c r="BH106">
        <v>13834000</v>
      </c>
      <c r="BI106">
        <v>13948000</v>
      </c>
      <c r="BJ106">
        <v>11592000</v>
      </c>
      <c r="BK106">
        <v>9126900</v>
      </c>
      <c r="BL106">
        <v>11105000</v>
      </c>
      <c r="BM106">
        <v>8792000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1575900</v>
      </c>
      <c r="BU106">
        <v>1806600</v>
      </c>
      <c r="BV106">
        <v>1383000</v>
      </c>
      <c r="BW106">
        <v>4</v>
      </c>
      <c r="BX106">
        <v>4</v>
      </c>
      <c r="BY106">
        <v>4</v>
      </c>
      <c r="BZ106">
        <v>4</v>
      </c>
      <c r="CA106">
        <v>2</v>
      </c>
      <c r="CB106">
        <v>1</v>
      </c>
      <c r="CC106">
        <v>0</v>
      </c>
      <c r="CD106">
        <v>0</v>
      </c>
      <c r="CE106">
        <v>1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4</v>
      </c>
      <c r="CM106">
        <v>2</v>
      </c>
      <c r="CN106">
        <v>4</v>
      </c>
      <c r="CO106">
        <v>30</v>
      </c>
      <c r="CR106" s="8">
        <f>IFERROR(TTEST(BE106:BM106,BN106:BV106,2,2),IF(OR(COUNTIF(BN106:BV106,"&gt;0")&gt;6,COUNTIF(BE106:BM106,"&gt;0")&gt;6),0,9999))</f>
        <v>9.5307516472659651E-9</v>
      </c>
      <c r="CS106" s="8">
        <f>IF(CR106=9999,$DB$1,RANK(CR106,$CR$2:$CR$599,1))</f>
        <v>106</v>
      </c>
      <c r="CT106" s="8">
        <f>$DD$1*CS106/$DB$1</f>
        <v>1.7725752508361205E-3</v>
      </c>
      <c r="CU106" s="8">
        <f>IF(CR106&lt;CT106,CR106,"ns")</f>
        <v>9.5307516472659651E-9</v>
      </c>
      <c r="CV106" s="8">
        <f>LOG((IFERROR((SUM(BE106:BM106)/COUNTIF(BE106:BM106, "&gt;0"))+0.1,0.1))/(IFERROR((SUM(BN106:BV106)/COUNTIF(BN106:BV106, "&gt;0"))+0.1,0.1)),2)</f>
        <v>2.6803295540781087</v>
      </c>
      <c r="CW106" s="9">
        <f>COUNTIF(BE106:BM106,"&gt;0")</f>
        <v>9</v>
      </c>
      <c r="CX106" s="10">
        <f>IF(AND(CU106&lt;0.01,CV106&gt;1, CW106&gt;8), 1, "ns")</f>
        <v>1</v>
      </c>
      <c r="CY106" s="10">
        <f>IF(AND(CV106&gt;1, CW106&gt;8), 1, "ns")</f>
        <v>1</v>
      </c>
    </row>
    <row r="107" spans="1:103">
      <c r="A107" t="s">
        <v>282</v>
      </c>
      <c r="B107" t="s">
        <v>282</v>
      </c>
      <c r="C107" t="s">
        <v>283</v>
      </c>
      <c r="D107" t="s">
        <v>283</v>
      </c>
      <c r="E107" t="s">
        <v>283</v>
      </c>
      <c r="F107" t="s">
        <v>284</v>
      </c>
      <c r="G107" t="s">
        <v>285</v>
      </c>
      <c r="H107" t="s">
        <v>286</v>
      </c>
      <c r="I107">
        <v>2</v>
      </c>
      <c r="J107">
        <v>5</v>
      </c>
      <c r="K107">
        <v>5</v>
      </c>
      <c r="L107">
        <v>5</v>
      </c>
      <c r="M107">
        <v>0</v>
      </c>
      <c r="N107">
        <v>2</v>
      </c>
      <c r="O107">
        <v>0</v>
      </c>
      <c r="P107">
        <v>0</v>
      </c>
      <c r="Q107">
        <v>0</v>
      </c>
      <c r="R107">
        <v>0</v>
      </c>
      <c r="S107">
        <v>3</v>
      </c>
      <c r="T107">
        <v>2</v>
      </c>
      <c r="U107">
        <v>5</v>
      </c>
      <c r="V107">
        <v>5</v>
      </c>
      <c r="W107">
        <v>5</v>
      </c>
      <c r="X107">
        <v>5</v>
      </c>
      <c r="Y107">
        <v>4</v>
      </c>
      <c r="Z107">
        <v>3</v>
      </c>
      <c r="AA107">
        <v>3</v>
      </c>
      <c r="AB107">
        <v>5</v>
      </c>
      <c r="AC107">
        <v>4</v>
      </c>
      <c r="AD107">
        <v>4</v>
      </c>
      <c r="AE107">
        <v>14.4</v>
      </c>
      <c r="AF107">
        <v>14.4</v>
      </c>
      <c r="AG107">
        <v>14.4</v>
      </c>
      <c r="AH107">
        <v>128.94999999999999</v>
      </c>
      <c r="AI107">
        <v>1070</v>
      </c>
      <c r="AJ107">
        <v>0</v>
      </c>
      <c r="AK107">
        <v>42.158000000000001</v>
      </c>
      <c r="AL107">
        <v>80194000</v>
      </c>
      <c r="AM107">
        <v>0</v>
      </c>
      <c r="AN107">
        <v>480180</v>
      </c>
      <c r="AO107">
        <v>0</v>
      </c>
      <c r="AP107">
        <v>0</v>
      </c>
      <c r="AQ107">
        <v>0</v>
      </c>
      <c r="AR107">
        <v>0</v>
      </c>
      <c r="AS107">
        <v>3585500</v>
      </c>
      <c r="AT107">
        <v>5819100</v>
      </c>
      <c r="AU107">
        <v>15366000</v>
      </c>
      <c r="AV107">
        <v>9458500</v>
      </c>
      <c r="AW107">
        <v>10229000</v>
      </c>
      <c r="AX107">
        <v>12176000</v>
      </c>
      <c r="AY107">
        <v>4967000</v>
      </c>
      <c r="AZ107">
        <v>3743800</v>
      </c>
      <c r="BA107">
        <v>5392600</v>
      </c>
      <c r="BB107">
        <v>2869300</v>
      </c>
      <c r="BC107">
        <v>2948300</v>
      </c>
      <c r="BD107">
        <v>3158800</v>
      </c>
      <c r="BE107">
        <v>3020900</v>
      </c>
      <c r="BF107">
        <v>2968400</v>
      </c>
      <c r="BG107">
        <v>3166100</v>
      </c>
      <c r="BH107">
        <v>4265000</v>
      </c>
      <c r="BI107">
        <v>5006300</v>
      </c>
      <c r="BJ107">
        <v>5611900</v>
      </c>
      <c r="BK107">
        <v>3110100</v>
      </c>
      <c r="BL107">
        <v>3253800</v>
      </c>
      <c r="BM107">
        <v>4297200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748030</v>
      </c>
      <c r="BU107">
        <v>0</v>
      </c>
      <c r="BV107">
        <v>794670</v>
      </c>
      <c r="BW107">
        <v>4</v>
      </c>
      <c r="BX107">
        <v>3</v>
      </c>
      <c r="BY107">
        <v>4</v>
      </c>
      <c r="BZ107">
        <v>2</v>
      </c>
      <c r="CA107">
        <v>1</v>
      </c>
      <c r="CB107">
        <v>1</v>
      </c>
      <c r="CC107">
        <v>0</v>
      </c>
      <c r="CD107">
        <v>0</v>
      </c>
      <c r="CE107">
        <v>2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3</v>
      </c>
      <c r="CM107">
        <v>1</v>
      </c>
      <c r="CN107">
        <v>4</v>
      </c>
      <c r="CO107">
        <v>25</v>
      </c>
      <c r="CR107" s="8">
        <f>IFERROR(TTEST(BE107:BM107,BN107:BV107,2,2),IF(OR(COUNTIF(BN107:BV107,"&gt;0")&gt;6,COUNTIF(BE107:BM107,"&gt;0")&gt;6),0,9999))</f>
        <v>1.0983543378222197E-8</v>
      </c>
      <c r="CS107" s="8">
        <f>IF(CR107=9999,$DB$1,RANK(CR107,$CR$2:$CR$599,1))</f>
        <v>107</v>
      </c>
      <c r="CT107" s="8">
        <f>$DD$1*CS107/$DB$1</f>
        <v>1.7892976588628764E-3</v>
      </c>
      <c r="CU107" s="8">
        <f>IF(CR107&lt;CT107,CR107,"ns")</f>
        <v>1.0983543378222197E-8</v>
      </c>
      <c r="CV107" s="8">
        <f>LOG((IFERROR((SUM(BE107:BM107)/COUNTIF(BE107:BM107, "&gt;0"))+0.1,0.1))/(IFERROR((SUM(BN107:BV107)/COUNTIF(BN107:BV107, "&gt;0"))+0.1,0.1)),2)</f>
        <v>2.3214685971374376</v>
      </c>
      <c r="CW107" s="9">
        <f>COUNTIF(BE107:BM107,"&gt;0")</f>
        <v>9</v>
      </c>
      <c r="CX107" s="10">
        <f>IF(AND(CU107&lt;0.01,CV107&gt;1, CW107&gt;8), 1, "ns")</f>
        <v>1</v>
      </c>
      <c r="CY107" s="10">
        <f>IF(AND(CV107&gt;1, CW107&gt;8), 1, "ns")</f>
        <v>1</v>
      </c>
    </row>
    <row r="108" spans="1:103">
      <c r="A108" t="s">
        <v>1173</v>
      </c>
      <c r="B108" t="s">
        <v>1173</v>
      </c>
      <c r="C108">
        <v>6</v>
      </c>
      <c r="D108">
        <v>6</v>
      </c>
      <c r="E108">
        <v>6</v>
      </c>
      <c r="F108" t="s">
        <v>1174</v>
      </c>
      <c r="G108" t="s">
        <v>1175</v>
      </c>
      <c r="H108" t="s">
        <v>1176</v>
      </c>
      <c r="I108">
        <v>1</v>
      </c>
      <c r="J108">
        <v>6</v>
      </c>
      <c r="K108">
        <v>6</v>
      </c>
      <c r="L108">
        <v>6</v>
      </c>
      <c r="M108">
        <v>0</v>
      </c>
      <c r="N108">
        <v>1</v>
      </c>
      <c r="O108">
        <v>0</v>
      </c>
      <c r="P108">
        <v>2</v>
      </c>
      <c r="Q108">
        <v>2</v>
      </c>
      <c r="R108">
        <v>2</v>
      </c>
      <c r="S108">
        <v>4</v>
      </c>
      <c r="T108">
        <v>3</v>
      </c>
      <c r="U108">
        <v>4</v>
      </c>
      <c r="V108">
        <v>5</v>
      </c>
      <c r="W108">
        <v>4</v>
      </c>
      <c r="X108">
        <v>4</v>
      </c>
      <c r="Y108">
        <v>4</v>
      </c>
      <c r="Z108">
        <v>4</v>
      </c>
      <c r="AA108">
        <v>6</v>
      </c>
      <c r="AB108">
        <v>5</v>
      </c>
      <c r="AC108">
        <v>4</v>
      </c>
      <c r="AD108">
        <v>3</v>
      </c>
      <c r="AE108">
        <v>21.3</v>
      </c>
      <c r="AF108">
        <v>21.3</v>
      </c>
      <c r="AG108">
        <v>21.3</v>
      </c>
      <c r="AH108">
        <v>33.012999999999998</v>
      </c>
      <c r="AI108">
        <v>301</v>
      </c>
      <c r="AJ108">
        <v>0</v>
      </c>
      <c r="AK108">
        <v>80.38</v>
      </c>
      <c r="AL108">
        <v>197560000</v>
      </c>
      <c r="AM108">
        <v>0</v>
      </c>
      <c r="AN108">
        <v>740940</v>
      </c>
      <c r="AO108">
        <v>0</v>
      </c>
      <c r="AP108">
        <v>1492400</v>
      </c>
      <c r="AQ108">
        <v>1781300</v>
      </c>
      <c r="AR108">
        <v>2253400</v>
      </c>
      <c r="AS108">
        <v>12065000</v>
      </c>
      <c r="AT108">
        <v>10456000</v>
      </c>
      <c r="AU108">
        <v>15694000</v>
      </c>
      <c r="AV108">
        <v>30691000</v>
      </c>
      <c r="AW108">
        <v>28771000</v>
      </c>
      <c r="AX108">
        <v>32589000</v>
      </c>
      <c r="AY108">
        <v>8095400</v>
      </c>
      <c r="AZ108">
        <v>7453800</v>
      </c>
      <c r="BA108">
        <v>15803000</v>
      </c>
      <c r="BB108">
        <v>10439000</v>
      </c>
      <c r="BC108">
        <v>10081000</v>
      </c>
      <c r="BD108">
        <v>9156300</v>
      </c>
      <c r="BE108">
        <v>12989000</v>
      </c>
      <c r="BF108">
        <v>11858000</v>
      </c>
      <c r="BG108">
        <v>13248000</v>
      </c>
      <c r="BH108">
        <v>10601000</v>
      </c>
      <c r="BI108">
        <v>6692700</v>
      </c>
      <c r="BJ108">
        <v>7664500</v>
      </c>
      <c r="BK108">
        <v>12588000</v>
      </c>
      <c r="BL108">
        <v>12958000</v>
      </c>
      <c r="BM108">
        <v>15847000</v>
      </c>
      <c r="BN108">
        <v>0</v>
      </c>
      <c r="BO108">
        <v>0</v>
      </c>
      <c r="BP108">
        <v>0</v>
      </c>
      <c r="BQ108">
        <v>1591800</v>
      </c>
      <c r="BR108">
        <v>1460200</v>
      </c>
      <c r="BS108">
        <v>1909900</v>
      </c>
      <c r="BT108">
        <v>1490800</v>
      </c>
      <c r="BU108">
        <v>1393400</v>
      </c>
      <c r="BV108">
        <v>1245600</v>
      </c>
      <c r="BW108">
        <v>3</v>
      </c>
      <c r="BX108">
        <v>3</v>
      </c>
      <c r="BY108">
        <v>2</v>
      </c>
      <c r="BZ108">
        <v>1</v>
      </c>
      <c r="CA108">
        <v>2</v>
      </c>
      <c r="CB108">
        <v>2</v>
      </c>
      <c r="CC108">
        <v>1</v>
      </c>
      <c r="CD108">
        <v>1</v>
      </c>
      <c r="CE108">
        <v>1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1</v>
      </c>
      <c r="CM108">
        <v>2</v>
      </c>
      <c r="CN108">
        <v>3</v>
      </c>
      <c r="CO108">
        <v>22</v>
      </c>
      <c r="CR108" s="8">
        <f>IFERROR(TTEST(BE108:BM108,BN108:BV108,2,2),IF(OR(COUNTIF(BN108:BV108,"&gt;0")&gt;6,COUNTIF(BE108:BM108,"&gt;0")&gt;6),0,9999))</f>
        <v>1.1050492664475337E-8</v>
      </c>
      <c r="CS108" s="8">
        <f>IF(CR108=9999,$DB$1,RANK(CR108,$CR$2:$CR$599,1))</f>
        <v>108</v>
      </c>
      <c r="CT108" s="8">
        <f>$DD$1*CS108/$DB$1</f>
        <v>1.8060200668896323E-3</v>
      </c>
      <c r="CU108" s="8">
        <f>IF(CR108&lt;CT108,CR108,"ns")</f>
        <v>1.1050492664475337E-8</v>
      </c>
      <c r="CV108" s="8">
        <f>LOG((IFERROR((SUM(BE108:BM108)/COUNTIF(BE108:BM108, "&gt;0"))+0.1,0.1))/(IFERROR((SUM(BN108:BV108)/COUNTIF(BN108:BV108, "&gt;0"))+0.1,0.1)),2)</f>
        <v>2.9371035308281934</v>
      </c>
      <c r="CW108" s="9">
        <f>COUNTIF(BE108:BM108,"&gt;0")</f>
        <v>9</v>
      </c>
      <c r="CX108" s="10">
        <f>IF(AND(CU108&lt;0.01,CV108&gt;1, CW108&gt;8), 1, "ns")</f>
        <v>1</v>
      </c>
      <c r="CY108" s="10">
        <f>IF(AND(CV108&gt;1, CW108&gt;8), 1, "ns")</f>
        <v>1</v>
      </c>
    </row>
    <row r="109" spans="1:103">
      <c r="A109" t="s">
        <v>3937</v>
      </c>
      <c r="B109" t="s">
        <v>3937</v>
      </c>
      <c r="C109">
        <v>6</v>
      </c>
      <c r="D109">
        <v>6</v>
      </c>
      <c r="E109">
        <v>6</v>
      </c>
      <c r="G109" t="s">
        <v>3938</v>
      </c>
      <c r="H109" t="s">
        <v>3939</v>
      </c>
      <c r="I109">
        <v>1</v>
      </c>
      <c r="J109">
        <v>6</v>
      </c>
      <c r="K109">
        <v>6</v>
      </c>
      <c r="L109">
        <v>6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2</v>
      </c>
      <c r="T109">
        <v>2</v>
      </c>
      <c r="U109">
        <v>0</v>
      </c>
      <c r="V109">
        <v>6</v>
      </c>
      <c r="W109">
        <v>6</v>
      </c>
      <c r="X109">
        <v>6</v>
      </c>
      <c r="Y109">
        <v>5</v>
      </c>
      <c r="Z109">
        <v>4</v>
      </c>
      <c r="AA109">
        <v>5</v>
      </c>
      <c r="AB109">
        <v>6</v>
      </c>
      <c r="AC109">
        <v>5</v>
      </c>
      <c r="AD109">
        <v>5</v>
      </c>
      <c r="AE109">
        <v>8.1</v>
      </c>
      <c r="AF109">
        <v>8.1</v>
      </c>
      <c r="AG109">
        <v>8.1</v>
      </c>
      <c r="AH109">
        <v>113.38</v>
      </c>
      <c r="AI109">
        <v>960</v>
      </c>
      <c r="AJ109">
        <v>0</v>
      </c>
      <c r="AK109">
        <v>83.620999999999995</v>
      </c>
      <c r="AL109">
        <v>175180000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1852800</v>
      </c>
      <c r="AT109">
        <v>1372800</v>
      </c>
      <c r="AU109">
        <v>0</v>
      </c>
      <c r="AV109">
        <v>41110000</v>
      </c>
      <c r="AW109">
        <v>37459000</v>
      </c>
      <c r="AX109">
        <v>48806000</v>
      </c>
      <c r="AY109">
        <v>5908000</v>
      </c>
      <c r="AZ109">
        <v>8139700</v>
      </c>
      <c r="BA109">
        <v>7290300</v>
      </c>
      <c r="BB109">
        <v>7711300</v>
      </c>
      <c r="BC109">
        <v>7523300</v>
      </c>
      <c r="BD109">
        <v>8008500</v>
      </c>
      <c r="BE109">
        <v>10727000</v>
      </c>
      <c r="BF109">
        <v>10462000</v>
      </c>
      <c r="BG109">
        <v>12380000</v>
      </c>
      <c r="BH109">
        <v>5744600</v>
      </c>
      <c r="BI109">
        <v>7275600</v>
      </c>
      <c r="BJ109">
        <v>5146200</v>
      </c>
      <c r="BK109">
        <v>8632900</v>
      </c>
      <c r="BL109">
        <v>7665800</v>
      </c>
      <c r="BM109">
        <v>7997500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5</v>
      </c>
      <c r="BX109">
        <v>5</v>
      </c>
      <c r="BY109">
        <v>7</v>
      </c>
      <c r="BZ109">
        <v>1</v>
      </c>
      <c r="CA109">
        <v>1</v>
      </c>
      <c r="CB109">
        <v>2</v>
      </c>
      <c r="CC109">
        <v>2</v>
      </c>
      <c r="CD109">
        <v>2</v>
      </c>
      <c r="CE109">
        <v>2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27</v>
      </c>
      <c r="CR109" s="8">
        <f>IFERROR(TTEST(BE109:BM109,BN109:BV109,2,2),IF(OR(COUNTIF(BN109:BV109,"&gt;0")&gt;6,COUNTIF(BE109:BM109,"&gt;0")&gt;6),0,9999))</f>
        <v>1.1077942162446233E-8</v>
      </c>
      <c r="CS109" s="8">
        <f>IF(CR109=9999,$DB$1,RANK(CR109,$CR$2:$CR$599,1))</f>
        <v>109</v>
      </c>
      <c r="CT109" s="8">
        <f>$DD$1*CS109/$DB$1</f>
        <v>1.8227424749163881E-3</v>
      </c>
      <c r="CU109" s="8">
        <f>IF(CR109&lt;CT109,CR109,"ns")</f>
        <v>1.1077942162446233E-8</v>
      </c>
      <c r="CV109" s="8">
        <f>LOG((IFERROR((SUM(BE109:BM109)/COUNTIF(BE109:BM109, "&gt;0"))+0.1,0.1))/(IFERROR((SUM(BN109:BV109)/COUNTIF(BN109:BV109, "&gt;0"))+0.1,0.1)),2)</f>
        <v>26.332098926029353</v>
      </c>
      <c r="CW109" s="9">
        <f>COUNTIF(BE109:BM109,"&gt;0")</f>
        <v>9</v>
      </c>
      <c r="CX109" s="10">
        <f>IF(AND(CU109&lt;0.01,CV109&gt;1, CW109&gt;8), 1, "ns")</f>
        <v>1</v>
      </c>
      <c r="CY109" s="10">
        <f>IF(AND(CV109&gt;1, CW109&gt;8), 1, "ns")</f>
        <v>1</v>
      </c>
    </row>
    <row r="110" spans="1:103">
      <c r="A110" t="s">
        <v>4065</v>
      </c>
      <c r="B110" t="s">
        <v>4065</v>
      </c>
      <c r="C110">
        <v>8</v>
      </c>
      <c r="D110">
        <v>8</v>
      </c>
      <c r="E110">
        <v>8</v>
      </c>
      <c r="G110" t="s">
        <v>4066</v>
      </c>
      <c r="H110" t="s">
        <v>4067</v>
      </c>
      <c r="I110">
        <v>1</v>
      </c>
      <c r="J110">
        <v>8</v>
      </c>
      <c r="K110">
        <v>8</v>
      </c>
      <c r="L110">
        <v>8</v>
      </c>
      <c r="M110">
        <v>5</v>
      </c>
      <c r="N110">
        <v>7</v>
      </c>
      <c r="O110">
        <v>2</v>
      </c>
      <c r="P110">
        <v>4</v>
      </c>
      <c r="Q110">
        <v>5</v>
      </c>
      <c r="R110">
        <v>3</v>
      </c>
      <c r="S110">
        <v>8</v>
      </c>
      <c r="T110">
        <v>6</v>
      </c>
      <c r="U110">
        <v>6</v>
      </c>
      <c r="V110">
        <v>8</v>
      </c>
      <c r="W110">
        <v>8</v>
      </c>
      <c r="X110">
        <v>8</v>
      </c>
      <c r="Y110">
        <v>8</v>
      </c>
      <c r="Z110">
        <v>6</v>
      </c>
      <c r="AA110">
        <v>5</v>
      </c>
      <c r="AB110">
        <v>8</v>
      </c>
      <c r="AC110">
        <v>7</v>
      </c>
      <c r="AD110">
        <v>8</v>
      </c>
      <c r="AE110">
        <v>49.4</v>
      </c>
      <c r="AF110">
        <v>49.4</v>
      </c>
      <c r="AG110">
        <v>49.4</v>
      </c>
      <c r="AH110">
        <v>19.722000000000001</v>
      </c>
      <c r="AI110">
        <v>170</v>
      </c>
      <c r="AJ110">
        <v>0</v>
      </c>
      <c r="AK110">
        <v>302.89</v>
      </c>
      <c r="AL110">
        <v>951340000</v>
      </c>
      <c r="AM110">
        <v>7446300</v>
      </c>
      <c r="AN110">
        <v>8711000</v>
      </c>
      <c r="AO110">
        <v>8571200</v>
      </c>
      <c r="AP110">
        <v>5652000</v>
      </c>
      <c r="AQ110">
        <v>6726000</v>
      </c>
      <c r="AR110">
        <v>6790200</v>
      </c>
      <c r="AS110">
        <v>78867000</v>
      </c>
      <c r="AT110">
        <v>75331000</v>
      </c>
      <c r="AU110">
        <v>78898000</v>
      </c>
      <c r="AV110">
        <v>99648000</v>
      </c>
      <c r="AW110">
        <v>98546000</v>
      </c>
      <c r="AX110">
        <v>129200000</v>
      </c>
      <c r="AY110">
        <v>63816000</v>
      </c>
      <c r="AZ110">
        <v>71544000</v>
      </c>
      <c r="BA110">
        <v>86144000</v>
      </c>
      <c r="BB110">
        <v>41274000</v>
      </c>
      <c r="BC110">
        <v>40136000</v>
      </c>
      <c r="BD110">
        <v>44037000</v>
      </c>
      <c r="BE110">
        <v>44994000</v>
      </c>
      <c r="BF110">
        <v>40971000</v>
      </c>
      <c r="BG110">
        <v>48985000</v>
      </c>
      <c r="BH110">
        <v>69912000</v>
      </c>
      <c r="BI110">
        <v>84452000</v>
      </c>
      <c r="BJ110">
        <v>85545000</v>
      </c>
      <c r="BK110">
        <v>58734000</v>
      </c>
      <c r="BL110">
        <v>64365000</v>
      </c>
      <c r="BM110">
        <v>65775000</v>
      </c>
      <c r="BN110">
        <v>3478100</v>
      </c>
      <c r="BO110">
        <v>2955200</v>
      </c>
      <c r="BP110">
        <v>4446700</v>
      </c>
      <c r="BQ110">
        <v>4396700</v>
      </c>
      <c r="BR110">
        <v>4834200</v>
      </c>
      <c r="BS110">
        <v>5522600</v>
      </c>
      <c r="BT110">
        <v>8489800</v>
      </c>
      <c r="BU110">
        <v>6900100</v>
      </c>
      <c r="BV110">
        <v>7680800</v>
      </c>
      <c r="BW110">
        <v>7</v>
      </c>
      <c r="BX110">
        <v>5</v>
      </c>
      <c r="BY110">
        <v>5</v>
      </c>
      <c r="BZ110">
        <v>2</v>
      </c>
      <c r="CA110">
        <v>1</v>
      </c>
      <c r="CB110">
        <v>3</v>
      </c>
      <c r="CC110">
        <v>2</v>
      </c>
      <c r="CD110">
        <v>1</v>
      </c>
      <c r="CE110">
        <v>2</v>
      </c>
      <c r="CF110">
        <v>1</v>
      </c>
      <c r="CG110">
        <v>0</v>
      </c>
      <c r="CH110">
        <v>2</v>
      </c>
      <c r="CI110">
        <v>0</v>
      </c>
      <c r="CJ110">
        <v>0</v>
      </c>
      <c r="CK110">
        <v>1</v>
      </c>
      <c r="CL110">
        <v>7</v>
      </c>
      <c r="CM110">
        <v>3</v>
      </c>
      <c r="CN110">
        <v>3</v>
      </c>
      <c r="CO110">
        <v>45</v>
      </c>
      <c r="CR110" s="8">
        <f>IFERROR(TTEST(BE110:BM110,BN110:BV110,2,2),IF(OR(COUNTIF(BN110:BV110,"&gt;0")&gt;6,COUNTIF(BE110:BM110,"&gt;0")&gt;6),0,9999))</f>
        <v>1.1313608609183613E-8</v>
      </c>
      <c r="CS110" s="8">
        <f>IF(CR110=9999,$DB$1,RANK(CR110,$CR$2:$CR$599,1))</f>
        <v>110</v>
      </c>
      <c r="CT110" s="8">
        <f>$DD$1*CS110/$DB$1</f>
        <v>1.839464882943144E-3</v>
      </c>
      <c r="CU110" s="8">
        <f>IF(CR110&lt;CT110,CR110,"ns")</f>
        <v>1.1313608609183613E-8</v>
      </c>
      <c r="CV110" s="8">
        <f>LOG((IFERROR((SUM(BE110:BM110)/COUNTIF(BE110:BM110, "&gt;0"))+0.1,0.1))/(IFERROR((SUM(BN110:BV110)/COUNTIF(BN110:BV110, "&gt;0"))+0.1,0.1)),2)</f>
        <v>3.5328939051894523</v>
      </c>
      <c r="CW110" s="9">
        <f>COUNTIF(BE110:BM110,"&gt;0")</f>
        <v>9</v>
      </c>
      <c r="CX110" s="10">
        <f>IF(AND(CU110&lt;0.01,CV110&gt;1, CW110&gt;8), 1, "ns")</f>
        <v>1</v>
      </c>
      <c r="CY110" s="10">
        <f>IF(AND(CV110&gt;1, CW110&gt;8), 1, "ns")</f>
        <v>1</v>
      </c>
    </row>
    <row r="111" spans="1:103">
      <c r="A111" t="s">
        <v>5072</v>
      </c>
      <c r="B111" t="s">
        <v>5072</v>
      </c>
      <c r="C111">
        <v>8</v>
      </c>
      <c r="D111">
        <v>8</v>
      </c>
      <c r="E111">
        <v>8</v>
      </c>
      <c r="G111" t="s">
        <v>5073</v>
      </c>
      <c r="H111" t="s">
        <v>5074</v>
      </c>
      <c r="I111">
        <v>1</v>
      </c>
      <c r="J111">
        <v>8</v>
      </c>
      <c r="K111">
        <v>8</v>
      </c>
      <c r="L111">
        <v>8</v>
      </c>
      <c r="M111">
        <v>0</v>
      </c>
      <c r="N111">
        <v>0</v>
      </c>
      <c r="O111">
        <v>0</v>
      </c>
      <c r="P111">
        <v>1</v>
      </c>
      <c r="Q111">
        <v>1</v>
      </c>
      <c r="R111">
        <v>1</v>
      </c>
      <c r="S111">
        <v>7</v>
      </c>
      <c r="T111">
        <v>8</v>
      </c>
      <c r="U111">
        <v>8</v>
      </c>
      <c r="V111">
        <v>7</v>
      </c>
      <c r="W111">
        <v>6</v>
      </c>
      <c r="X111">
        <v>5</v>
      </c>
      <c r="Y111">
        <v>6</v>
      </c>
      <c r="Z111">
        <v>6</v>
      </c>
      <c r="AA111">
        <v>6</v>
      </c>
      <c r="AB111">
        <v>3</v>
      </c>
      <c r="AC111">
        <v>3</v>
      </c>
      <c r="AD111">
        <v>2</v>
      </c>
      <c r="AE111">
        <v>39.5</v>
      </c>
      <c r="AF111">
        <v>39.5</v>
      </c>
      <c r="AG111">
        <v>39.5</v>
      </c>
      <c r="AH111">
        <v>21.806999999999999</v>
      </c>
      <c r="AI111">
        <v>195</v>
      </c>
      <c r="AJ111">
        <v>0</v>
      </c>
      <c r="AK111">
        <v>101.11</v>
      </c>
      <c r="AL111">
        <v>665920000</v>
      </c>
      <c r="AM111">
        <v>0</v>
      </c>
      <c r="AN111">
        <v>0</v>
      </c>
      <c r="AO111">
        <v>0</v>
      </c>
      <c r="AP111">
        <v>905960</v>
      </c>
      <c r="AQ111">
        <v>1087300</v>
      </c>
      <c r="AR111">
        <v>1350200</v>
      </c>
      <c r="AS111">
        <v>132200000</v>
      </c>
      <c r="AT111">
        <v>122720000</v>
      </c>
      <c r="AU111">
        <v>141980000</v>
      </c>
      <c r="AV111">
        <v>44617000</v>
      </c>
      <c r="AW111">
        <v>46447000</v>
      </c>
      <c r="AX111">
        <v>48770000</v>
      </c>
      <c r="AY111">
        <v>33363000</v>
      </c>
      <c r="AZ111">
        <v>32121000</v>
      </c>
      <c r="BA111">
        <v>35925000</v>
      </c>
      <c r="BB111">
        <v>11644000</v>
      </c>
      <c r="BC111">
        <v>6023500</v>
      </c>
      <c r="BD111">
        <v>6773300</v>
      </c>
      <c r="BE111">
        <v>18641000</v>
      </c>
      <c r="BF111">
        <v>19025000</v>
      </c>
      <c r="BG111">
        <v>19326000</v>
      </c>
      <c r="BH111">
        <v>33627000</v>
      </c>
      <c r="BI111">
        <v>27963000</v>
      </c>
      <c r="BJ111">
        <v>26465000</v>
      </c>
      <c r="BK111">
        <v>19422000</v>
      </c>
      <c r="BL111">
        <v>24442000</v>
      </c>
      <c r="BM111">
        <v>24391000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7710300</v>
      </c>
      <c r="BU111">
        <v>6306400</v>
      </c>
      <c r="BV111">
        <v>6030100</v>
      </c>
      <c r="BW111">
        <v>3</v>
      </c>
      <c r="BX111">
        <v>3</v>
      </c>
      <c r="BY111">
        <v>4</v>
      </c>
      <c r="BZ111">
        <v>4</v>
      </c>
      <c r="CA111">
        <v>2</v>
      </c>
      <c r="CB111">
        <v>3</v>
      </c>
      <c r="CC111">
        <v>2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11</v>
      </c>
      <c r="CM111">
        <v>9</v>
      </c>
      <c r="CN111">
        <v>11</v>
      </c>
      <c r="CO111">
        <v>52</v>
      </c>
      <c r="CR111" s="8">
        <f>IFERROR(TTEST(BE111:BM111,BN111:BV111,2,2),IF(OR(COUNTIF(BN111:BV111,"&gt;0")&gt;6,COUNTIF(BE111:BM111,"&gt;0")&gt;6),0,9999))</f>
        <v>1.3902491759175218E-8</v>
      </c>
      <c r="CS111" s="8">
        <f>IF(CR111=9999,$DB$1,RANK(CR111,$CR$2:$CR$599,1))</f>
        <v>111</v>
      </c>
      <c r="CT111" s="8">
        <f>$DD$1*CS111/$DB$1</f>
        <v>1.8561872909698999E-3</v>
      </c>
      <c r="CU111" s="8">
        <f>IF(CR111&lt;CT111,CR111,"ns")</f>
        <v>1.3902491759175218E-8</v>
      </c>
      <c r="CV111" s="8">
        <f>LOG((IFERROR((SUM(BE111:BM111)/COUNTIF(BE111:BM111, "&gt;0"))+0.1,0.1))/(IFERROR((SUM(BN111:BV111)/COUNTIF(BN111:BV111, "&gt;0"))+0.1,0.1)),2)</f>
        <v>1.8264911089221838</v>
      </c>
      <c r="CW111" s="9">
        <f>COUNTIF(BE111:BM111,"&gt;0")</f>
        <v>9</v>
      </c>
      <c r="CX111" s="10">
        <f>IF(AND(CU111&lt;0.01,CV111&gt;1, CW111&gt;8), 1, "ns")</f>
        <v>1</v>
      </c>
      <c r="CY111" s="10">
        <f>IF(AND(CV111&gt;1, CW111&gt;8), 1, "ns")</f>
        <v>1</v>
      </c>
    </row>
    <row r="112" spans="1:103">
      <c r="A112" t="s">
        <v>3865</v>
      </c>
      <c r="B112" t="s">
        <v>3865</v>
      </c>
      <c r="C112">
        <v>5</v>
      </c>
      <c r="D112">
        <v>5</v>
      </c>
      <c r="E112">
        <v>5</v>
      </c>
      <c r="G112" t="s">
        <v>3866</v>
      </c>
      <c r="H112" t="s">
        <v>3867</v>
      </c>
      <c r="I112">
        <v>1</v>
      </c>
      <c r="J112">
        <v>5</v>
      </c>
      <c r="K112">
        <v>5</v>
      </c>
      <c r="L112">
        <v>5</v>
      </c>
      <c r="M112">
        <v>2</v>
      </c>
      <c r="N112">
        <v>3</v>
      </c>
      <c r="O112">
        <v>1</v>
      </c>
      <c r="P112">
        <v>3</v>
      </c>
      <c r="Q112">
        <v>2</v>
      </c>
      <c r="R112">
        <v>2</v>
      </c>
      <c r="S112">
        <v>3</v>
      </c>
      <c r="T112">
        <v>3</v>
      </c>
      <c r="U112">
        <v>3</v>
      </c>
      <c r="V112">
        <v>4</v>
      </c>
      <c r="W112">
        <v>3</v>
      </c>
      <c r="X112">
        <v>3</v>
      </c>
      <c r="Y112">
        <v>4</v>
      </c>
      <c r="Z112">
        <v>4</v>
      </c>
      <c r="AA112">
        <v>4</v>
      </c>
      <c r="AB112">
        <v>3</v>
      </c>
      <c r="AC112">
        <v>2</v>
      </c>
      <c r="AD112">
        <v>3</v>
      </c>
      <c r="AE112">
        <v>36</v>
      </c>
      <c r="AF112">
        <v>36</v>
      </c>
      <c r="AG112">
        <v>36</v>
      </c>
      <c r="AH112">
        <v>14.993</v>
      </c>
      <c r="AI112">
        <v>139</v>
      </c>
      <c r="AJ112">
        <v>0</v>
      </c>
      <c r="AK112">
        <v>58.545999999999999</v>
      </c>
      <c r="AL112">
        <v>427710000</v>
      </c>
      <c r="AM112">
        <v>2731800</v>
      </c>
      <c r="AN112">
        <v>3183100</v>
      </c>
      <c r="AO112">
        <v>2133300</v>
      </c>
      <c r="AP112">
        <v>2704400</v>
      </c>
      <c r="AQ112">
        <v>2356400</v>
      </c>
      <c r="AR112">
        <v>2308300</v>
      </c>
      <c r="AS112">
        <v>19609000</v>
      </c>
      <c r="AT112">
        <v>12517000</v>
      </c>
      <c r="AU112">
        <v>18480000</v>
      </c>
      <c r="AV112">
        <v>48303000</v>
      </c>
      <c r="AW112">
        <v>39808000</v>
      </c>
      <c r="AX112">
        <v>44047000</v>
      </c>
      <c r="AY112">
        <v>48497000</v>
      </c>
      <c r="AZ112">
        <v>53764000</v>
      </c>
      <c r="BA112">
        <v>58550000</v>
      </c>
      <c r="BB112">
        <v>25527000</v>
      </c>
      <c r="BC112">
        <v>16638000</v>
      </c>
      <c r="BD112">
        <v>26551000</v>
      </c>
      <c r="BE112">
        <v>24825000</v>
      </c>
      <c r="BF112">
        <v>28673000</v>
      </c>
      <c r="BG112">
        <v>30385000</v>
      </c>
      <c r="BH112">
        <v>53956000</v>
      </c>
      <c r="BI112">
        <v>58915000</v>
      </c>
      <c r="BJ112">
        <v>51588000</v>
      </c>
      <c r="BK112">
        <v>42669000</v>
      </c>
      <c r="BL112">
        <v>46510000</v>
      </c>
      <c r="BM112">
        <v>45648000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1999200</v>
      </c>
      <c r="BU112">
        <v>0</v>
      </c>
      <c r="BV112">
        <v>1839400</v>
      </c>
      <c r="BW112">
        <v>2</v>
      </c>
      <c r="BX112">
        <v>2</v>
      </c>
      <c r="BY112">
        <v>2</v>
      </c>
      <c r="BZ112">
        <v>2</v>
      </c>
      <c r="CA112">
        <v>2</v>
      </c>
      <c r="CB112">
        <v>2</v>
      </c>
      <c r="CC112">
        <v>2</v>
      </c>
      <c r="CD112">
        <v>2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2</v>
      </c>
      <c r="CM112">
        <v>1</v>
      </c>
      <c r="CN112">
        <v>1</v>
      </c>
      <c r="CO112">
        <v>20</v>
      </c>
      <c r="CR112" s="8">
        <f>IFERROR(TTEST(BE112:BM112,BN112:BV112,2,2),IF(OR(COUNTIF(BN112:BV112,"&gt;0")&gt;6,COUNTIF(BE112:BM112,"&gt;0")&gt;6),0,9999))</f>
        <v>1.4320666683753998E-8</v>
      </c>
      <c r="CS112" s="8">
        <f>IF(CR112=9999,$DB$1,RANK(CR112,$CR$2:$CR$599,1))</f>
        <v>112</v>
      </c>
      <c r="CT112" s="8">
        <f>$DD$1*CS112/$DB$1</f>
        <v>1.8729096989966558E-3</v>
      </c>
      <c r="CU112" s="8">
        <f>IF(CR112&lt;CT112,CR112,"ns")</f>
        <v>1.4320666683753998E-8</v>
      </c>
      <c r="CV112" s="8">
        <f>LOG((IFERROR((SUM(BE112:BM112)/COUNTIF(BE112:BM112, "&gt;0"))+0.1,0.1))/(IFERROR((SUM(BN112:BV112)/COUNTIF(BN112:BV112, "&gt;0"))+0.1,0.1)),2)</f>
        <v>4.471331729716697</v>
      </c>
      <c r="CW112" s="9">
        <f>COUNTIF(BE112:BM112,"&gt;0")</f>
        <v>9</v>
      </c>
      <c r="CX112" s="10">
        <f>IF(AND(CU112&lt;0.01,CV112&gt;1, CW112&gt;8), 1, "ns")</f>
        <v>1</v>
      </c>
      <c r="CY112" s="10">
        <f>IF(AND(CV112&gt;1, CW112&gt;8), 1, "ns")</f>
        <v>1</v>
      </c>
    </row>
    <row r="113" spans="1:103">
      <c r="A113" t="s">
        <v>4236</v>
      </c>
      <c r="B113" t="s">
        <v>4236</v>
      </c>
      <c r="C113">
        <v>8</v>
      </c>
      <c r="D113">
        <v>8</v>
      </c>
      <c r="E113">
        <v>8</v>
      </c>
      <c r="G113" t="s">
        <v>4237</v>
      </c>
      <c r="H113" t="s">
        <v>4238</v>
      </c>
      <c r="I113">
        <v>1</v>
      </c>
      <c r="J113">
        <v>8</v>
      </c>
      <c r="K113">
        <v>8</v>
      </c>
      <c r="L113">
        <v>8</v>
      </c>
      <c r="M113">
        <v>0</v>
      </c>
      <c r="N113">
        <v>0</v>
      </c>
      <c r="O113">
        <v>0</v>
      </c>
      <c r="P113">
        <v>1</v>
      </c>
      <c r="Q113">
        <v>1</v>
      </c>
      <c r="R113">
        <v>2</v>
      </c>
      <c r="S113">
        <v>4</v>
      </c>
      <c r="T113">
        <v>3</v>
      </c>
      <c r="U113">
        <v>4</v>
      </c>
      <c r="V113">
        <v>6</v>
      </c>
      <c r="W113">
        <v>7</v>
      </c>
      <c r="X113">
        <v>5</v>
      </c>
      <c r="Y113">
        <v>3</v>
      </c>
      <c r="Z113">
        <v>5</v>
      </c>
      <c r="AA113">
        <v>3</v>
      </c>
      <c r="AB113">
        <v>3</v>
      </c>
      <c r="AC113">
        <v>2</v>
      </c>
      <c r="AD113">
        <v>3</v>
      </c>
      <c r="AE113">
        <v>32.6</v>
      </c>
      <c r="AF113">
        <v>32.6</v>
      </c>
      <c r="AG113">
        <v>32.6</v>
      </c>
      <c r="AH113">
        <v>34.966999999999999</v>
      </c>
      <c r="AI113">
        <v>316</v>
      </c>
      <c r="AJ113">
        <v>0</v>
      </c>
      <c r="AK113">
        <v>67.465999999999994</v>
      </c>
      <c r="AL113">
        <v>160030000</v>
      </c>
      <c r="AM113">
        <v>0</v>
      </c>
      <c r="AN113">
        <v>0</v>
      </c>
      <c r="AO113">
        <v>0</v>
      </c>
      <c r="AP113">
        <v>414050</v>
      </c>
      <c r="AQ113">
        <v>424950</v>
      </c>
      <c r="AR113">
        <v>800080</v>
      </c>
      <c r="AS113">
        <v>13808000</v>
      </c>
      <c r="AT113">
        <v>13976000</v>
      </c>
      <c r="AU113">
        <v>20547000</v>
      </c>
      <c r="AV113">
        <v>17627000</v>
      </c>
      <c r="AW113">
        <v>20312000</v>
      </c>
      <c r="AX113">
        <v>22291000</v>
      </c>
      <c r="AY113">
        <v>8221700</v>
      </c>
      <c r="AZ113">
        <v>13259000</v>
      </c>
      <c r="BA113">
        <v>14993000</v>
      </c>
      <c r="BB113">
        <v>5688100</v>
      </c>
      <c r="BC113">
        <v>3269300</v>
      </c>
      <c r="BD113">
        <v>4394900</v>
      </c>
      <c r="BE113">
        <v>5562200</v>
      </c>
      <c r="BF113">
        <v>6644400</v>
      </c>
      <c r="BG113">
        <v>7298300</v>
      </c>
      <c r="BH113">
        <v>11581000</v>
      </c>
      <c r="BI113">
        <v>9092400</v>
      </c>
      <c r="BJ113">
        <v>12919000</v>
      </c>
      <c r="BK113">
        <v>11144000</v>
      </c>
      <c r="BL113">
        <v>9715900</v>
      </c>
      <c r="BM113">
        <v>9360600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1414000</v>
      </c>
      <c r="BU113">
        <v>1408100</v>
      </c>
      <c r="BV113">
        <v>1372000</v>
      </c>
      <c r="BW113">
        <v>3</v>
      </c>
      <c r="BX113">
        <v>6</v>
      </c>
      <c r="BY113">
        <v>5</v>
      </c>
      <c r="BZ113">
        <v>1</v>
      </c>
      <c r="CA113">
        <v>1</v>
      </c>
      <c r="CB113">
        <v>2</v>
      </c>
      <c r="CC113">
        <v>1</v>
      </c>
      <c r="CD113">
        <v>0</v>
      </c>
      <c r="CE113">
        <v>1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2</v>
      </c>
      <c r="CM113">
        <v>2</v>
      </c>
      <c r="CN113">
        <v>2</v>
      </c>
      <c r="CO113">
        <v>26</v>
      </c>
      <c r="CR113" s="8">
        <f>IFERROR(TTEST(BE113:BM113,BN113:BV113,2,2),IF(OR(COUNTIF(BN113:BV113,"&gt;0")&gt;6,COUNTIF(BE113:BM113,"&gt;0")&gt;6),0,9999))</f>
        <v>1.4602522754949436E-8</v>
      </c>
      <c r="CS113" s="8">
        <f>IF(CR113=9999,$DB$1,RANK(CR113,$CR$2:$CR$599,1))</f>
        <v>113</v>
      </c>
      <c r="CT113" s="8">
        <f>$DD$1*CS113/$DB$1</f>
        <v>1.8896321070234116E-3</v>
      </c>
      <c r="CU113" s="8">
        <f>IF(CR113&lt;CT113,CR113,"ns")</f>
        <v>1.4602522754949436E-8</v>
      </c>
      <c r="CV113" s="8">
        <f>LOG((IFERROR((SUM(BE113:BM113)/COUNTIF(BE113:BM113, "&gt;0"))+0.1,0.1))/(IFERROR((SUM(BN113:BV113)/COUNTIF(BN113:BV113, "&gt;0"))+0.1,0.1)),2)</f>
        <v>2.7272289921394508</v>
      </c>
      <c r="CW113" s="9">
        <f>COUNTIF(BE113:BM113,"&gt;0")</f>
        <v>9</v>
      </c>
      <c r="CX113" s="10">
        <f>IF(AND(CU113&lt;0.01,CV113&gt;1, CW113&gt;8), 1, "ns")</f>
        <v>1</v>
      </c>
      <c r="CY113" s="10">
        <f>IF(AND(CV113&gt;1, CW113&gt;8), 1, "ns")</f>
        <v>1</v>
      </c>
    </row>
    <row r="114" spans="1:103">
      <c r="A114" t="s">
        <v>989</v>
      </c>
      <c r="B114" t="s">
        <v>989</v>
      </c>
      <c r="C114">
        <v>38</v>
      </c>
      <c r="D114">
        <v>38</v>
      </c>
      <c r="E114">
        <v>38</v>
      </c>
      <c r="G114" t="s">
        <v>990</v>
      </c>
      <c r="H114" t="s">
        <v>991</v>
      </c>
      <c r="I114">
        <v>1</v>
      </c>
      <c r="J114">
        <v>38</v>
      </c>
      <c r="K114">
        <v>38</v>
      </c>
      <c r="L114">
        <v>38</v>
      </c>
      <c r="M114">
        <v>3</v>
      </c>
      <c r="N114">
        <v>1</v>
      </c>
      <c r="O114">
        <v>4</v>
      </c>
      <c r="P114">
        <v>3</v>
      </c>
      <c r="Q114">
        <v>1</v>
      </c>
      <c r="R114">
        <v>1</v>
      </c>
      <c r="S114">
        <v>13</v>
      </c>
      <c r="T114">
        <v>12</v>
      </c>
      <c r="U114">
        <v>12</v>
      </c>
      <c r="V114">
        <v>37</v>
      </c>
      <c r="W114">
        <v>36</v>
      </c>
      <c r="X114">
        <v>35</v>
      </c>
      <c r="Y114">
        <v>23</v>
      </c>
      <c r="Z114">
        <v>23</v>
      </c>
      <c r="AA114">
        <v>25</v>
      </c>
      <c r="AB114">
        <v>21</v>
      </c>
      <c r="AC114">
        <v>22</v>
      </c>
      <c r="AD114">
        <v>23</v>
      </c>
      <c r="AE114">
        <v>38</v>
      </c>
      <c r="AF114">
        <v>38</v>
      </c>
      <c r="AG114">
        <v>38</v>
      </c>
      <c r="AH114">
        <v>165.4</v>
      </c>
      <c r="AI114">
        <v>1437</v>
      </c>
      <c r="AJ114">
        <v>0</v>
      </c>
      <c r="AK114">
        <v>323.31</v>
      </c>
      <c r="AL114">
        <v>1649900000</v>
      </c>
      <c r="AM114">
        <v>527970</v>
      </c>
      <c r="AN114">
        <v>623070</v>
      </c>
      <c r="AO114">
        <v>1097100</v>
      </c>
      <c r="AP114">
        <v>733100</v>
      </c>
      <c r="AQ114">
        <v>172780</v>
      </c>
      <c r="AR114">
        <v>625110</v>
      </c>
      <c r="AS114">
        <v>45792000</v>
      </c>
      <c r="AT114">
        <v>40211000</v>
      </c>
      <c r="AU114">
        <v>61808000</v>
      </c>
      <c r="AV114">
        <v>352530000</v>
      </c>
      <c r="AW114">
        <v>349000000</v>
      </c>
      <c r="AX114">
        <v>357630000</v>
      </c>
      <c r="AY114">
        <v>83292000</v>
      </c>
      <c r="AZ114">
        <v>75572000</v>
      </c>
      <c r="BA114">
        <v>90551000</v>
      </c>
      <c r="BB114">
        <v>63780000</v>
      </c>
      <c r="BC114">
        <v>56852000</v>
      </c>
      <c r="BD114">
        <v>69081000</v>
      </c>
      <c r="BE114">
        <v>40775000</v>
      </c>
      <c r="BF114">
        <v>42589000</v>
      </c>
      <c r="BG114">
        <v>37183000</v>
      </c>
      <c r="BH114">
        <v>23384000</v>
      </c>
      <c r="BI114">
        <v>22951000</v>
      </c>
      <c r="BJ114">
        <v>20238000</v>
      </c>
      <c r="BK114">
        <v>27620000</v>
      </c>
      <c r="BL114">
        <v>26655000</v>
      </c>
      <c r="BM114">
        <v>26590000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4096700</v>
      </c>
      <c r="BU114">
        <v>2979100</v>
      </c>
      <c r="BV114">
        <v>3167700</v>
      </c>
      <c r="BW114">
        <v>33</v>
      </c>
      <c r="BX114">
        <v>27</v>
      </c>
      <c r="BY114">
        <v>32</v>
      </c>
      <c r="BZ114">
        <v>14</v>
      </c>
      <c r="CA114">
        <v>9</v>
      </c>
      <c r="CB114">
        <v>14</v>
      </c>
      <c r="CC114">
        <v>8</v>
      </c>
      <c r="CD114">
        <v>8</v>
      </c>
      <c r="CE114">
        <v>8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2</v>
      </c>
      <c r="CM114">
        <v>3</v>
      </c>
      <c r="CN114">
        <v>4</v>
      </c>
      <c r="CO114">
        <v>162</v>
      </c>
      <c r="CR114" s="8">
        <f>IFERROR(TTEST(BE114:BM114,BN114:BV114,2,2),IF(OR(COUNTIF(BN114:BV114,"&gt;0")&gt;6,COUNTIF(BE114:BM114,"&gt;0")&gt;6),0,9999))</f>
        <v>2.069384123835686E-8</v>
      </c>
      <c r="CS114" s="8">
        <f>IF(CR114=9999,$DB$1,RANK(CR114,$CR$2:$CR$599,1))</f>
        <v>114</v>
      </c>
      <c r="CT114" s="8">
        <f>$DD$1*CS114/$DB$1</f>
        <v>1.9063545150501675E-3</v>
      </c>
      <c r="CU114" s="8">
        <f>IF(CR114&lt;CT114,CR114,"ns")</f>
        <v>2.069384123835686E-8</v>
      </c>
      <c r="CV114" s="8">
        <f>LOG((IFERROR((SUM(BE114:BM114)/COUNTIF(BE114:BM114, "&gt;0"))+0.1,0.1))/(IFERROR((SUM(BN114:BV114)/COUNTIF(BN114:BV114, "&gt;0"))+0.1,0.1)),2)</f>
        <v>3.124409067583632</v>
      </c>
      <c r="CW114" s="9">
        <f>COUNTIF(BE114:BM114,"&gt;0")</f>
        <v>9</v>
      </c>
      <c r="CX114" s="10">
        <f>IF(AND(CU114&lt;0.01,CV114&gt;1, CW114&gt;8), 1, "ns")</f>
        <v>1</v>
      </c>
      <c r="CY114" s="10">
        <f>IF(AND(CV114&gt;1, CW114&gt;8), 1, "ns")</f>
        <v>1</v>
      </c>
    </row>
    <row r="115" spans="1:103">
      <c r="A115" t="s">
        <v>1157</v>
      </c>
      <c r="B115" t="s">
        <v>1157</v>
      </c>
      <c r="C115">
        <v>9</v>
      </c>
      <c r="D115">
        <v>9</v>
      </c>
      <c r="E115">
        <v>9</v>
      </c>
      <c r="G115" t="s">
        <v>1158</v>
      </c>
      <c r="H115" t="s">
        <v>1159</v>
      </c>
      <c r="I115">
        <v>1</v>
      </c>
      <c r="J115">
        <v>9</v>
      </c>
      <c r="K115">
        <v>9</v>
      </c>
      <c r="L115">
        <v>9</v>
      </c>
      <c r="M115">
        <v>1</v>
      </c>
      <c r="N115">
        <v>2</v>
      </c>
      <c r="O115">
        <v>1</v>
      </c>
      <c r="P115">
        <v>1</v>
      </c>
      <c r="Q115">
        <v>2</v>
      </c>
      <c r="R115">
        <v>0</v>
      </c>
      <c r="S115">
        <v>5</v>
      </c>
      <c r="T115">
        <v>3</v>
      </c>
      <c r="U115">
        <v>2</v>
      </c>
      <c r="V115">
        <v>9</v>
      </c>
      <c r="W115">
        <v>9</v>
      </c>
      <c r="X115">
        <v>9</v>
      </c>
      <c r="Y115">
        <v>4</v>
      </c>
      <c r="Z115">
        <v>3</v>
      </c>
      <c r="AA115">
        <v>3</v>
      </c>
      <c r="AB115">
        <v>5</v>
      </c>
      <c r="AC115">
        <v>3</v>
      </c>
      <c r="AD115">
        <v>6</v>
      </c>
      <c r="AE115">
        <v>13.8</v>
      </c>
      <c r="AF115">
        <v>13.8</v>
      </c>
      <c r="AG115">
        <v>13.8</v>
      </c>
      <c r="AH115">
        <v>92.385999999999996</v>
      </c>
      <c r="AI115">
        <v>828</v>
      </c>
      <c r="AJ115">
        <v>0</v>
      </c>
      <c r="AK115">
        <v>67.135999999999996</v>
      </c>
      <c r="AL115">
        <v>110510000</v>
      </c>
      <c r="AM115">
        <v>538460</v>
      </c>
      <c r="AN115">
        <v>986390</v>
      </c>
      <c r="AO115">
        <v>344220</v>
      </c>
      <c r="AP115">
        <v>334270</v>
      </c>
      <c r="AQ115">
        <v>646660</v>
      </c>
      <c r="AR115">
        <v>0</v>
      </c>
      <c r="AS115">
        <v>11300000</v>
      </c>
      <c r="AT115">
        <v>8683100</v>
      </c>
      <c r="AU115">
        <v>7973500</v>
      </c>
      <c r="AV115">
        <v>17938000</v>
      </c>
      <c r="AW115">
        <v>18786000</v>
      </c>
      <c r="AX115">
        <v>21841000</v>
      </c>
      <c r="AY115">
        <v>3308500</v>
      </c>
      <c r="AZ115">
        <v>3237700</v>
      </c>
      <c r="BA115">
        <v>3991300</v>
      </c>
      <c r="BB115">
        <v>3352600</v>
      </c>
      <c r="BC115">
        <v>3119900</v>
      </c>
      <c r="BD115">
        <v>4125900</v>
      </c>
      <c r="BE115">
        <v>6513700</v>
      </c>
      <c r="BF115">
        <v>6741300</v>
      </c>
      <c r="BG115">
        <v>7743400</v>
      </c>
      <c r="BH115">
        <v>4185200</v>
      </c>
      <c r="BI115">
        <v>3559100</v>
      </c>
      <c r="BJ115">
        <v>4050900</v>
      </c>
      <c r="BK115">
        <v>4232600</v>
      </c>
      <c r="BL115">
        <v>4552800</v>
      </c>
      <c r="BM115">
        <v>3964300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2</v>
      </c>
      <c r="BX115">
        <v>9</v>
      </c>
      <c r="BY115">
        <v>6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17</v>
      </c>
      <c r="CR115" s="8">
        <f>IFERROR(TTEST(BE115:BM115,BN115:BV115,2,2),IF(OR(COUNTIF(BN115:BV115,"&gt;0")&gt;6,COUNTIF(BE115:BM115,"&gt;0")&gt;6),0,9999))</f>
        <v>2.6268552498522801E-8</v>
      </c>
      <c r="CS115" s="8">
        <f>IF(CR115=9999,$DB$1,RANK(CR115,$CR$2:$CR$599,1))</f>
        <v>115</v>
      </c>
      <c r="CT115" s="8">
        <f>$DD$1*CS115/$DB$1</f>
        <v>1.9230769230769234E-3</v>
      </c>
      <c r="CU115" s="8">
        <f>IF(CR115&lt;CT115,CR115,"ns")</f>
        <v>2.6268552498522801E-8</v>
      </c>
      <c r="CV115" s="8">
        <f>LOG((IFERROR((SUM(BE115:BM115)/COUNTIF(BE115:BM115, "&gt;0"))+0.1,0.1))/(IFERROR((SUM(BN115:BV115)/COUNTIF(BN115:BV115, "&gt;0"))+0.1,0.1)),2)</f>
        <v>25.59273861697211</v>
      </c>
      <c r="CW115" s="9">
        <f>COUNTIF(BE115:BM115,"&gt;0")</f>
        <v>9</v>
      </c>
      <c r="CX115" s="10">
        <f>IF(AND(CU115&lt;0.01,CV115&gt;1, CW115&gt;8), 1, "ns")</f>
        <v>1</v>
      </c>
      <c r="CY115" s="10">
        <f>IF(AND(CV115&gt;1, CW115&gt;8), 1, "ns")</f>
        <v>1</v>
      </c>
    </row>
    <row r="116" spans="1:103">
      <c r="A116" t="s">
        <v>2235</v>
      </c>
      <c r="B116" t="s">
        <v>2235</v>
      </c>
      <c r="C116">
        <v>23</v>
      </c>
      <c r="D116">
        <v>23</v>
      </c>
      <c r="E116">
        <v>23</v>
      </c>
      <c r="G116" t="s">
        <v>2236</v>
      </c>
      <c r="H116" t="s">
        <v>2237</v>
      </c>
      <c r="I116">
        <v>1</v>
      </c>
      <c r="J116">
        <v>23</v>
      </c>
      <c r="K116">
        <v>23</v>
      </c>
      <c r="L116">
        <v>23</v>
      </c>
      <c r="M116">
        <v>3</v>
      </c>
      <c r="N116">
        <v>1</v>
      </c>
      <c r="O116">
        <v>4</v>
      </c>
      <c r="P116">
        <v>5</v>
      </c>
      <c r="Q116">
        <v>3</v>
      </c>
      <c r="R116">
        <v>5</v>
      </c>
      <c r="S116">
        <v>15</v>
      </c>
      <c r="T116">
        <v>17</v>
      </c>
      <c r="U116">
        <v>15</v>
      </c>
      <c r="V116">
        <v>22</v>
      </c>
      <c r="W116">
        <v>22</v>
      </c>
      <c r="X116">
        <v>22</v>
      </c>
      <c r="Y116">
        <v>18</v>
      </c>
      <c r="Z116">
        <v>19</v>
      </c>
      <c r="AA116">
        <v>18</v>
      </c>
      <c r="AB116">
        <v>20</v>
      </c>
      <c r="AC116">
        <v>20</v>
      </c>
      <c r="AD116">
        <v>20</v>
      </c>
      <c r="AE116">
        <v>18.399999999999999</v>
      </c>
      <c r="AF116">
        <v>18.399999999999999</v>
      </c>
      <c r="AG116">
        <v>18.399999999999999</v>
      </c>
      <c r="AH116">
        <v>129.19999999999999</v>
      </c>
      <c r="AI116">
        <v>1113</v>
      </c>
      <c r="AJ116">
        <v>0</v>
      </c>
      <c r="AK116">
        <v>278.08999999999997</v>
      </c>
      <c r="AL116">
        <v>1441500000</v>
      </c>
      <c r="AM116">
        <v>995860</v>
      </c>
      <c r="AN116">
        <v>215000</v>
      </c>
      <c r="AO116">
        <v>1100300</v>
      </c>
      <c r="AP116">
        <v>2079500</v>
      </c>
      <c r="AQ116">
        <v>1377600</v>
      </c>
      <c r="AR116">
        <v>3419600</v>
      </c>
      <c r="AS116">
        <v>77258000</v>
      </c>
      <c r="AT116">
        <v>82242000</v>
      </c>
      <c r="AU116">
        <v>93179000</v>
      </c>
      <c r="AV116">
        <v>172450000</v>
      </c>
      <c r="AW116">
        <v>183880000</v>
      </c>
      <c r="AX116">
        <v>190730000</v>
      </c>
      <c r="AY116">
        <v>111890000</v>
      </c>
      <c r="AZ116">
        <v>108360000</v>
      </c>
      <c r="BA116">
        <v>130350000</v>
      </c>
      <c r="BB116">
        <v>107240000</v>
      </c>
      <c r="BC116">
        <v>89756000</v>
      </c>
      <c r="BD116">
        <v>84935000</v>
      </c>
      <c r="BE116">
        <v>20920000</v>
      </c>
      <c r="BF116">
        <v>20573000</v>
      </c>
      <c r="BG116">
        <v>21222000</v>
      </c>
      <c r="BH116">
        <v>36038000</v>
      </c>
      <c r="BI116">
        <v>30772000</v>
      </c>
      <c r="BJ116">
        <v>31376000</v>
      </c>
      <c r="BK116">
        <v>41468000</v>
      </c>
      <c r="BL116">
        <v>42014000</v>
      </c>
      <c r="BM116">
        <v>40543000</v>
      </c>
      <c r="BN116">
        <v>312160</v>
      </c>
      <c r="BO116">
        <v>0</v>
      </c>
      <c r="BP116">
        <v>152960</v>
      </c>
      <c r="BQ116">
        <v>692800</v>
      </c>
      <c r="BR116">
        <v>0</v>
      </c>
      <c r="BS116">
        <v>292450</v>
      </c>
      <c r="BT116">
        <v>2345500</v>
      </c>
      <c r="BU116">
        <v>5231300</v>
      </c>
      <c r="BV116">
        <v>4420600</v>
      </c>
      <c r="BW116">
        <v>15</v>
      </c>
      <c r="BX116">
        <v>21</v>
      </c>
      <c r="BY116">
        <v>18</v>
      </c>
      <c r="BZ116">
        <v>14</v>
      </c>
      <c r="CA116">
        <v>9</v>
      </c>
      <c r="CB116">
        <v>15</v>
      </c>
      <c r="CC116">
        <v>8</v>
      </c>
      <c r="CD116">
        <v>5</v>
      </c>
      <c r="CE116">
        <v>8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6</v>
      </c>
      <c r="CM116">
        <v>10</v>
      </c>
      <c r="CN116">
        <v>11</v>
      </c>
      <c r="CO116">
        <v>140</v>
      </c>
      <c r="CR116" s="8">
        <f>IFERROR(TTEST(BE116:BM116,BN116:BV116,2,2),IF(OR(COUNTIF(BN116:BV116,"&gt;0")&gt;6,COUNTIF(BE116:BM116,"&gt;0")&gt;6),0,9999))</f>
        <v>3.6520826741092966E-8</v>
      </c>
      <c r="CS116" s="8">
        <f>IF(CR116=9999,$DB$1,RANK(CR116,$CR$2:$CR$599,1))</f>
        <v>116</v>
      </c>
      <c r="CT116" s="8">
        <f>$DD$1*CS116/$DB$1</f>
        <v>1.9397993311036788E-3</v>
      </c>
      <c r="CU116" s="8">
        <f>IF(CR116&lt;CT116,CR116,"ns")</f>
        <v>3.6520826741092966E-8</v>
      </c>
      <c r="CV116" s="8">
        <f>LOG((IFERROR((SUM(BE116:BM116)/COUNTIF(BE116:BM116, "&gt;0"))+0.1,0.1))/(IFERROR((SUM(BN116:BV116)/COUNTIF(BN116:BV116, "&gt;0"))+0.1,0.1)),2)</f>
        <v>4.0425782659131571</v>
      </c>
      <c r="CW116" s="9">
        <f>COUNTIF(BE116:BM116,"&gt;0")</f>
        <v>9</v>
      </c>
      <c r="CX116" s="10">
        <f>IF(AND(CU116&lt;0.01,CV116&gt;1, CW116&gt;8), 1, "ns")</f>
        <v>1</v>
      </c>
      <c r="CY116" s="10">
        <f>IF(AND(CV116&gt;1, CW116&gt;8), 1, "ns")</f>
        <v>1</v>
      </c>
    </row>
    <row r="117" spans="1:103">
      <c r="A117" t="s">
        <v>4994</v>
      </c>
      <c r="B117" t="s">
        <v>4994</v>
      </c>
      <c r="C117">
        <v>8</v>
      </c>
      <c r="D117">
        <v>8</v>
      </c>
      <c r="E117">
        <v>8</v>
      </c>
      <c r="G117" t="s">
        <v>4995</v>
      </c>
      <c r="H117" t="s">
        <v>4996</v>
      </c>
      <c r="I117">
        <v>1</v>
      </c>
      <c r="J117">
        <v>8</v>
      </c>
      <c r="K117">
        <v>8</v>
      </c>
      <c r="L117">
        <v>8</v>
      </c>
      <c r="M117">
        <v>2</v>
      </c>
      <c r="N117">
        <v>3</v>
      </c>
      <c r="O117">
        <v>3</v>
      </c>
      <c r="P117">
        <v>4</v>
      </c>
      <c r="Q117">
        <v>6</v>
      </c>
      <c r="R117">
        <v>4</v>
      </c>
      <c r="S117">
        <v>6</v>
      </c>
      <c r="T117">
        <v>6</v>
      </c>
      <c r="U117">
        <v>6</v>
      </c>
      <c r="V117">
        <v>8</v>
      </c>
      <c r="W117">
        <v>7</v>
      </c>
      <c r="X117">
        <v>8</v>
      </c>
      <c r="Y117">
        <v>8</v>
      </c>
      <c r="Z117">
        <v>7</v>
      </c>
      <c r="AA117">
        <v>7</v>
      </c>
      <c r="AB117">
        <v>7</v>
      </c>
      <c r="AC117">
        <v>6</v>
      </c>
      <c r="AD117">
        <v>6</v>
      </c>
      <c r="AE117">
        <v>32</v>
      </c>
      <c r="AF117">
        <v>32</v>
      </c>
      <c r="AG117">
        <v>32</v>
      </c>
      <c r="AH117">
        <v>29.957000000000001</v>
      </c>
      <c r="AI117">
        <v>272</v>
      </c>
      <c r="AJ117">
        <v>0</v>
      </c>
      <c r="AK117">
        <v>68.03</v>
      </c>
      <c r="AL117">
        <v>906350000</v>
      </c>
      <c r="AM117">
        <v>649830</v>
      </c>
      <c r="AN117">
        <v>955410</v>
      </c>
      <c r="AO117">
        <v>1085000</v>
      </c>
      <c r="AP117">
        <v>2914900</v>
      </c>
      <c r="AQ117">
        <v>3286900</v>
      </c>
      <c r="AR117">
        <v>2987600</v>
      </c>
      <c r="AS117">
        <v>39645000</v>
      </c>
      <c r="AT117">
        <v>43530000</v>
      </c>
      <c r="AU117">
        <v>47342000</v>
      </c>
      <c r="AV117">
        <v>110150000</v>
      </c>
      <c r="AW117">
        <v>106010000</v>
      </c>
      <c r="AX117">
        <v>121410000</v>
      </c>
      <c r="AY117">
        <v>88431000</v>
      </c>
      <c r="AZ117">
        <v>87917000</v>
      </c>
      <c r="BA117">
        <v>99843000</v>
      </c>
      <c r="BB117">
        <v>55275000</v>
      </c>
      <c r="BC117">
        <v>38948000</v>
      </c>
      <c r="BD117">
        <v>55981000</v>
      </c>
      <c r="BE117">
        <v>27544000</v>
      </c>
      <c r="BF117">
        <v>24867000</v>
      </c>
      <c r="BG117">
        <v>25656000</v>
      </c>
      <c r="BH117">
        <v>52840000</v>
      </c>
      <c r="BI117">
        <v>52987000</v>
      </c>
      <c r="BJ117">
        <v>55087000</v>
      </c>
      <c r="BK117">
        <v>43378000</v>
      </c>
      <c r="BL117">
        <v>44452000</v>
      </c>
      <c r="BM117">
        <v>49697000</v>
      </c>
      <c r="BN117">
        <v>726120</v>
      </c>
      <c r="BO117">
        <v>727680</v>
      </c>
      <c r="BP117">
        <v>806060</v>
      </c>
      <c r="BQ117">
        <v>1571700</v>
      </c>
      <c r="BR117">
        <v>1497400</v>
      </c>
      <c r="BS117">
        <v>1538100</v>
      </c>
      <c r="BT117">
        <v>1810700</v>
      </c>
      <c r="BU117">
        <v>2975600</v>
      </c>
      <c r="BV117">
        <v>1468900</v>
      </c>
      <c r="BW117">
        <v>6</v>
      </c>
      <c r="BX117">
        <v>7</v>
      </c>
      <c r="BY117">
        <v>7</v>
      </c>
      <c r="BZ117">
        <v>3</v>
      </c>
      <c r="CA117">
        <v>6</v>
      </c>
      <c r="CB117">
        <v>4</v>
      </c>
      <c r="CC117">
        <v>1</v>
      </c>
      <c r="CD117">
        <v>3</v>
      </c>
      <c r="CE117">
        <v>2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2</v>
      </c>
      <c r="CM117">
        <v>5</v>
      </c>
      <c r="CN117">
        <v>2</v>
      </c>
      <c r="CO117">
        <v>48</v>
      </c>
      <c r="CR117" s="8">
        <f>IFERROR(TTEST(BE117:BM117,BN117:BV117,2,2),IF(OR(COUNTIF(BN117:BV117,"&gt;0")&gt;6,COUNTIF(BE117:BM117,"&gt;0")&gt;6),0,9999))</f>
        <v>4.2473438317195032E-8</v>
      </c>
      <c r="CS117" s="8">
        <f>IF(CR117=9999,$DB$1,RANK(CR117,$CR$2:$CR$599,1))</f>
        <v>117</v>
      </c>
      <c r="CT117" s="8">
        <f>$DD$1*CS117/$DB$1</f>
        <v>1.9565217391304345E-3</v>
      </c>
      <c r="CU117" s="8">
        <f>IF(CR117&lt;CT117,CR117,"ns")</f>
        <v>4.2473438317195032E-8</v>
      </c>
      <c r="CV117" s="8">
        <f>LOG((IFERROR((SUM(BE117:BM117)/COUNTIF(BE117:BM117, "&gt;0"))+0.1,0.1))/(IFERROR((SUM(BN117:BV117)/COUNTIF(BN117:BV117, "&gt;0"))+0.1,0.1)),2)</f>
        <v>4.842592307261655</v>
      </c>
      <c r="CW117" s="9">
        <f>COUNTIF(BE117:BM117,"&gt;0")</f>
        <v>9</v>
      </c>
      <c r="CX117" s="10">
        <f>IF(AND(CU117&lt;0.01,CV117&gt;1, CW117&gt;8), 1, "ns")</f>
        <v>1</v>
      </c>
      <c r="CY117" s="10">
        <f>IF(AND(CV117&gt;1, CW117&gt;8), 1, "ns")</f>
        <v>1</v>
      </c>
    </row>
    <row r="118" spans="1:103">
      <c r="A118" t="s">
        <v>2759</v>
      </c>
      <c r="B118" t="s">
        <v>2759</v>
      </c>
      <c r="C118">
        <v>6</v>
      </c>
      <c r="D118">
        <v>6</v>
      </c>
      <c r="E118">
        <v>6</v>
      </c>
      <c r="F118" t="s">
        <v>2760</v>
      </c>
      <c r="G118" t="s">
        <v>2761</v>
      </c>
      <c r="H118" t="s">
        <v>2762</v>
      </c>
      <c r="I118">
        <v>1</v>
      </c>
      <c r="J118">
        <v>6</v>
      </c>
      <c r="K118">
        <v>6</v>
      </c>
      <c r="L118">
        <v>6</v>
      </c>
      <c r="M118">
        <v>1</v>
      </c>
      <c r="N118">
        <v>1</v>
      </c>
      <c r="O118">
        <v>4</v>
      </c>
      <c r="P118">
        <v>3</v>
      </c>
      <c r="Q118">
        <v>1</v>
      </c>
      <c r="R118">
        <v>2</v>
      </c>
      <c r="S118">
        <v>6</v>
      </c>
      <c r="T118">
        <v>4</v>
      </c>
      <c r="U118">
        <v>6</v>
      </c>
      <c r="V118">
        <v>6</v>
      </c>
      <c r="W118">
        <v>6</v>
      </c>
      <c r="X118">
        <v>5</v>
      </c>
      <c r="Y118">
        <v>3</v>
      </c>
      <c r="Z118">
        <v>5</v>
      </c>
      <c r="AA118">
        <v>6</v>
      </c>
      <c r="AB118">
        <v>4</v>
      </c>
      <c r="AC118">
        <v>4</v>
      </c>
      <c r="AD118">
        <v>4</v>
      </c>
      <c r="AE118">
        <v>43.7</v>
      </c>
      <c r="AF118">
        <v>43.7</v>
      </c>
      <c r="AG118">
        <v>43.7</v>
      </c>
      <c r="AH118">
        <v>13.667</v>
      </c>
      <c r="AI118">
        <v>119</v>
      </c>
      <c r="AJ118">
        <v>0</v>
      </c>
      <c r="AK118">
        <v>166.45</v>
      </c>
      <c r="AL118">
        <v>375850000</v>
      </c>
      <c r="AM118">
        <v>186180</v>
      </c>
      <c r="AN118">
        <v>248300</v>
      </c>
      <c r="AO118">
        <v>1014900</v>
      </c>
      <c r="AP118">
        <v>1334600</v>
      </c>
      <c r="AQ118">
        <v>409870</v>
      </c>
      <c r="AR118">
        <v>627090</v>
      </c>
      <c r="AS118">
        <v>48053000</v>
      </c>
      <c r="AT118">
        <v>44762000</v>
      </c>
      <c r="AU118">
        <v>68324000</v>
      </c>
      <c r="AV118">
        <v>35101000</v>
      </c>
      <c r="AW118">
        <v>35158000</v>
      </c>
      <c r="AX118">
        <v>42557000</v>
      </c>
      <c r="AY118">
        <v>16083000</v>
      </c>
      <c r="AZ118">
        <v>20581000</v>
      </c>
      <c r="BA118">
        <v>34561000</v>
      </c>
      <c r="BB118">
        <v>9102500</v>
      </c>
      <c r="BC118">
        <v>8934700</v>
      </c>
      <c r="BD118">
        <v>8812300</v>
      </c>
      <c r="BE118">
        <v>11040000</v>
      </c>
      <c r="BF118">
        <v>10606000</v>
      </c>
      <c r="BG118">
        <v>11347000</v>
      </c>
      <c r="BH118">
        <v>16165000</v>
      </c>
      <c r="BI118">
        <v>16842000</v>
      </c>
      <c r="BJ118">
        <v>20163000</v>
      </c>
      <c r="BK118">
        <v>11699000</v>
      </c>
      <c r="BL118">
        <v>12373000</v>
      </c>
      <c r="BM118">
        <v>10671000</v>
      </c>
      <c r="BN118">
        <v>0</v>
      </c>
      <c r="BO118">
        <v>0</v>
      </c>
      <c r="BP118">
        <v>230820</v>
      </c>
      <c r="BQ118">
        <v>362460</v>
      </c>
      <c r="BR118">
        <v>0</v>
      </c>
      <c r="BS118">
        <v>426920</v>
      </c>
      <c r="BT118">
        <v>3813500</v>
      </c>
      <c r="BU118">
        <v>2811800</v>
      </c>
      <c r="BV118">
        <v>3740800</v>
      </c>
      <c r="BW118">
        <v>2</v>
      </c>
      <c r="BX118">
        <v>3</v>
      </c>
      <c r="BY118">
        <v>2</v>
      </c>
      <c r="BZ118">
        <v>2</v>
      </c>
      <c r="CA118">
        <v>4</v>
      </c>
      <c r="CB118">
        <v>6</v>
      </c>
      <c r="CC118">
        <v>2</v>
      </c>
      <c r="CD118">
        <v>2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5</v>
      </c>
      <c r="CM118">
        <v>4</v>
      </c>
      <c r="CN118">
        <v>5</v>
      </c>
      <c r="CO118">
        <v>37</v>
      </c>
      <c r="CR118" s="8">
        <f>IFERROR(TTEST(BE118:BM118,BN118:BV118,2,2),IF(OR(COUNTIF(BN118:BV118,"&gt;0")&gt;6,COUNTIF(BE118:BM118,"&gt;0")&gt;6),0,9999))</f>
        <v>5.1039963533418546E-8</v>
      </c>
      <c r="CS118" s="8">
        <f>IF(CR118=9999,$DB$1,RANK(CR118,$CR$2:$CR$599,1))</f>
        <v>118</v>
      </c>
      <c r="CT118" s="8">
        <f>$DD$1*CS118/$DB$1</f>
        <v>1.9732441471571904E-3</v>
      </c>
      <c r="CU118" s="8">
        <f>IF(CR118&lt;CT118,CR118,"ns")</f>
        <v>5.1039963533418546E-8</v>
      </c>
      <c r="CV118" s="8">
        <f>LOG((IFERROR((SUM(BE118:BM118)/COUNTIF(BE118:BM118, "&gt;0"))+0.1,0.1))/(IFERROR((SUM(BN118:BV118)/COUNTIF(BN118:BV118, "&gt;0"))+0.1,0.1)),2)</f>
        <v>2.8235523527801951</v>
      </c>
      <c r="CW118" s="9">
        <f>COUNTIF(BE118:BM118,"&gt;0")</f>
        <v>9</v>
      </c>
      <c r="CX118" s="10">
        <f>IF(AND(CU118&lt;0.01,CV118&gt;1, CW118&gt;8), 1, "ns")</f>
        <v>1</v>
      </c>
      <c r="CY118" s="10">
        <f>IF(AND(CV118&gt;1, CW118&gt;8), 1, "ns")</f>
        <v>1</v>
      </c>
    </row>
    <row r="119" spans="1:103">
      <c r="A119" t="s">
        <v>2465</v>
      </c>
      <c r="B119" t="s">
        <v>2465</v>
      </c>
      <c r="C119">
        <v>4</v>
      </c>
      <c r="D119">
        <v>4</v>
      </c>
      <c r="E119">
        <v>4</v>
      </c>
      <c r="G119" t="s">
        <v>2466</v>
      </c>
      <c r="H119" t="s">
        <v>2467</v>
      </c>
      <c r="I119">
        <v>1</v>
      </c>
      <c r="J119">
        <v>4</v>
      </c>
      <c r="K119">
        <v>4</v>
      </c>
      <c r="L119">
        <v>4</v>
      </c>
      <c r="M119">
        <v>3</v>
      </c>
      <c r="N119">
        <v>2</v>
      </c>
      <c r="O119">
        <v>2</v>
      </c>
      <c r="P119">
        <v>2</v>
      </c>
      <c r="Q119">
        <v>2</v>
      </c>
      <c r="R119">
        <v>2</v>
      </c>
      <c r="S119">
        <v>3</v>
      </c>
      <c r="T119">
        <v>3</v>
      </c>
      <c r="U119">
        <v>2</v>
      </c>
      <c r="V119">
        <v>4</v>
      </c>
      <c r="W119">
        <v>4</v>
      </c>
      <c r="X119">
        <v>4</v>
      </c>
      <c r="Y119">
        <v>3</v>
      </c>
      <c r="Z119">
        <v>3</v>
      </c>
      <c r="AA119">
        <v>4</v>
      </c>
      <c r="AB119">
        <v>4</v>
      </c>
      <c r="AC119">
        <v>4</v>
      </c>
      <c r="AD119">
        <v>4</v>
      </c>
      <c r="AE119">
        <v>19.3</v>
      </c>
      <c r="AF119">
        <v>19.3</v>
      </c>
      <c r="AG119">
        <v>19.3</v>
      </c>
      <c r="AH119">
        <v>22.978999999999999</v>
      </c>
      <c r="AI119">
        <v>202</v>
      </c>
      <c r="AJ119">
        <v>0</v>
      </c>
      <c r="AK119">
        <v>74.165999999999997</v>
      </c>
      <c r="AL119">
        <v>219370000</v>
      </c>
      <c r="AM119">
        <v>4835000</v>
      </c>
      <c r="AN119">
        <v>5214100</v>
      </c>
      <c r="AO119">
        <v>5077100</v>
      </c>
      <c r="AP119">
        <v>3515800</v>
      </c>
      <c r="AQ119">
        <v>3828600</v>
      </c>
      <c r="AR119">
        <v>4053000</v>
      </c>
      <c r="AS119">
        <v>20998000</v>
      </c>
      <c r="AT119">
        <v>26012000</v>
      </c>
      <c r="AU119">
        <v>17208000</v>
      </c>
      <c r="AV119">
        <v>17553000</v>
      </c>
      <c r="AW119">
        <v>20051000</v>
      </c>
      <c r="AX119">
        <v>22250000</v>
      </c>
      <c r="AY119">
        <v>12286000</v>
      </c>
      <c r="AZ119">
        <v>13665000</v>
      </c>
      <c r="BA119">
        <v>15879000</v>
      </c>
      <c r="BB119">
        <v>8762900</v>
      </c>
      <c r="BC119">
        <v>8727400</v>
      </c>
      <c r="BD119">
        <v>9452900</v>
      </c>
      <c r="BE119">
        <v>7080400</v>
      </c>
      <c r="BF119">
        <v>7902800</v>
      </c>
      <c r="BG119">
        <v>8330100</v>
      </c>
      <c r="BH119">
        <v>13556000</v>
      </c>
      <c r="BI119">
        <v>12893000</v>
      </c>
      <c r="BJ119">
        <v>12919000</v>
      </c>
      <c r="BK119">
        <v>11662000</v>
      </c>
      <c r="BL119">
        <v>12022000</v>
      </c>
      <c r="BM119">
        <v>12327000</v>
      </c>
      <c r="BN119">
        <v>2737000</v>
      </c>
      <c r="BO119">
        <v>3161600</v>
      </c>
      <c r="BP119">
        <v>3213800</v>
      </c>
      <c r="BQ119">
        <v>3187500</v>
      </c>
      <c r="BR119">
        <v>3272100</v>
      </c>
      <c r="BS119">
        <v>3555600</v>
      </c>
      <c r="BT119">
        <v>2341500</v>
      </c>
      <c r="BU119">
        <v>2920400</v>
      </c>
      <c r="BV119">
        <v>3034800</v>
      </c>
      <c r="BW119">
        <v>3</v>
      </c>
      <c r="BX119">
        <v>3</v>
      </c>
      <c r="BY119">
        <v>3</v>
      </c>
      <c r="BZ119">
        <v>2</v>
      </c>
      <c r="CA119">
        <v>2</v>
      </c>
      <c r="CB119">
        <v>2</v>
      </c>
      <c r="CC119">
        <v>2</v>
      </c>
      <c r="CD119">
        <v>3</v>
      </c>
      <c r="CE119">
        <v>2</v>
      </c>
      <c r="CF119">
        <v>0</v>
      </c>
      <c r="CG119">
        <v>1</v>
      </c>
      <c r="CH119">
        <v>0</v>
      </c>
      <c r="CI119">
        <v>0</v>
      </c>
      <c r="CJ119">
        <v>0</v>
      </c>
      <c r="CK119">
        <v>0</v>
      </c>
      <c r="CL119">
        <v>4</v>
      </c>
      <c r="CM119">
        <v>2</v>
      </c>
      <c r="CN119">
        <v>2</v>
      </c>
      <c r="CO119">
        <v>31</v>
      </c>
      <c r="CR119" s="8">
        <f>IFERROR(TTEST(BE119:BM119,BN119:BV119,2,2),IF(OR(COUNTIF(BN119:BV119,"&gt;0")&gt;6,COUNTIF(BE119:BM119,"&gt;0")&gt;6),0,9999))</f>
        <v>5.6354111714131276E-8</v>
      </c>
      <c r="CS119" s="8">
        <f>IF(CR119=9999,$DB$1,RANK(CR119,$CR$2:$CR$599,1))</f>
        <v>119</v>
      </c>
      <c r="CT119" s="8">
        <f>$DD$1*CS119/$DB$1</f>
        <v>1.9899665551839463E-3</v>
      </c>
      <c r="CU119" s="8">
        <f>IF(CR119&lt;CT119,CR119,"ns")</f>
        <v>5.6354111714131276E-8</v>
      </c>
      <c r="CV119" s="8">
        <f>LOG((IFERROR((SUM(BE119:BM119)/COUNTIF(BE119:BM119, "&gt;0"))+0.1,0.1))/(IFERROR((SUM(BN119:BV119)/COUNTIF(BN119:BV119, "&gt;0"))+0.1,0.1)),2)</f>
        <v>1.8474826988406288</v>
      </c>
      <c r="CW119" s="9">
        <f>COUNTIF(BE119:BM119,"&gt;0")</f>
        <v>9</v>
      </c>
      <c r="CX119" s="10">
        <f>IF(AND(CU119&lt;0.01,CV119&gt;1, CW119&gt;8), 1, "ns")</f>
        <v>1</v>
      </c>
      <c r="CY119" s="10">
        <f>IF(AND(CV119&gt;1, CW119&gt;8), 1, "ns")</f>
        <v>1</v>
      </c>
    </row>
    <row r="120" spans="1:103">
      <c r="A120" t="s">
        <v>957</v>
      </c>
      <c r="B120" t="s">
        <v>957</v>
      </c>
      <c r="C120">
        <v>2</v>
      </c>
      <c r="D120">
        <v>2</v>
      </c>
      <c r="E120">
        <v>2</v>
      </c>
      <c r="G120" t="s">
        <v>958</v>
      </c>
      <c r="H120" t="s">
        <v>959</v>
      </c>
      <c r="I120">
        <v>1</v>
      </c>
      <c r="J120">
        <v>2</v>
      </c>
      <c r="K120">
        <v>2</v>
      </c>
      <c r="L120">
        <v>2</v>
      </c>
      <c r="M120">
        <v>2</v>
      </c>
      <c r="N120">
        <v>2</v>
      </c>
      <c r="O120">
        <v>2</v>
      </c>
      <c r="P120">
        <v>1</v>
      </c>
      <c r="Q120">
        <v>1</v>
      </c>
      <c r="R120">
        <v>0</v>
      </c>
      <c r="S120">
        <v>1</v>
      </c>
      <c r="T120">
        <v>1</v>
      </c>
      <c r="U120">
        <v>1</v>
      </c>
      <c r="V120">
        <v>2</v>
      </c>
      <c r="W120">
        <v>2</v>
      </c>
      <c r="X120">
        <v>2</v>
      </c>
      <c r="Y120">
        <v>2</v>
      </c>
      <c r="Z120">
        <v>2</v>
      </c>
      <c r="AA120">
        <v>2</v>
      </c>
      <c r="AB120">
        <v>2</v>
      </c>
      <c r="AC120">
        <v>2</v>
      </c>
      <c r="AD120">
        <v>2</v>
      </c>
      <c r="AE120">
        <v>13</v>
      </c>
      <c r="AF120">
        <v>13</v>
      </c>
      <c r="AG120">
        <v>13</v>
      </c>
      <c r="AH120">
        <v>31.696999999999999</v>
      </c>
      <c r="AI120">
        <v>269</v>
      </c>
      <c r="AJ120">
        <v>0</v>
      </c>
      <c r="AK120">
        <v>14.67</v>
      </c>
      <c r="AL120">
        <v>40324000</v>
      </c>
      <c r="AM120">
        <v>1200700</v>
      </c>
      <c r="AN120">
        <v>1779600</v>
      </c>
      <c r="AO120">
        <v>1304000</v>
      </c>
      <c r="AP120">
        <v>374940</v>
      </c>
      <c r="AQ120">
        <v>211810</v>
      </c>
      <c r="AR120">
        <v>0</v>
      </c>
      <c r="AS120">
        <v>907210</v>
      </c>
      <c r="AT120">
        <v>1441600</v>
      </c>
      <c r="AU120">
        <v>1178700</v>
      </c>
      <c r="AV120">
        <v>4296900</v>
      </c>
      <c r="AW120">
        <v>3812300</v>
      </c>
      <c r="AX120">
        <v>4471900</v>
      </c>
      <c r="AY120">
        <v>4426500</v>
      </c>
      <c r="AZ120">
        <v>4494300</v>
      </c>
      <c r="BA120">
        <v>4845700</v>
      </c>
      <c r="BB120">
        <v>1818500</v>
      </c>
      <c r="BC120">
        <v>1981900</v>
      </c>
      <c r="BD120">
        <v>1777600</v>
      </c>
      <c r="BE120">
        <v>3316000</v>
      </c>
      <c r="BF120">
        <v>3040800</v>
      </c>
      <c r="BG120">
        <v>3079500</v>
      </c>
      <c r="BH120">
        <v>5080500</v>
      </c>
      <c r="BI120">
        <v>4995000</v>
      </c>
      <c r="BJ120">
        <v>7382200</v>
      </c>
      <c r="BK120">
        <v>3958500</v>
      </c>
      <c r="BL120">
        <v>4078400</v>
      </c>
      <c r="BM120">
        <v>3920900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1</v>
      </c>
      <c r="BX120">
        <v>1</v>
      </c>
      <c r="BY120">
        <v>1</v>
      </c>
      <c r="BZ120">
        <v>1</v>
      </c>
      <c r="CA120">
        <v>1</v>
      </c>
      <c r="CB120">
        <v>2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7</v>
      </c>
      <c r="CR120" s="8">
        <f>IFERROR(TTEST(BE120:BM120,BN120:BV120,2,2),IF(OR(COUNTIF(BN120:BV120,"&gt;0")&gt;6,COUNTIF(BE120:BM120,"&gt;0")&gt;6),0,9999))</f>
        <v>5.7779696590235475E-8</v>
      </c>
      <c r="CS120" s="8">
        <f>IF(CR120=9999,$DB$1,RANK(CR120,$CR$2:$CR$599,1))</f>
        <v>120</v>
      </c>
      <c r="CT120" s="8">
        <f>$DD$1*CS120/$DB$1</f>
        <v>2.0066889632107021E-3</v>
      </c>
      <c r="CU120" s="8">
        <f>IF(CR120&lt;CT120,CR120,"ns")</f>
        <v>5.7779696590235475E-8</v>
      </c>
      <c r="CV120" s="8">
        <f>LOG((IFERROR((SUM(BE120:BM120)/COUNTIF(BE120:BM120, "&gt;0"))+0.1,0.1))/(IFERROR((SUM(BN120:BV120)/COUNTIF(BN120:BV120, "&gt;0"))+0.1,0.1)),2)</f>
        <v>25.363481231174568</v>
      </c>
      <c r="CW120" s="9">
        <f>COUNTIF(BE120:BM120,"&gt;0")</f>
        <v>9</v>
      </c>
      <c r="CX120" s="10">
        <f>IF(AND(CU120&lt;0.01,CV120&gt;1, CW120&gt;8), 1, "ns")</f>
        <v>1</v>
      </c>
      <c r="CY120" s="10">
        <f>IF(AND(CV120&gt;1, CW120&gt;8), 1, "ns")</f>
        <v>1</v>
      </c>
    </row>
    <row r="121" spans="1:103">
      <c r="A121" t="s">
        <v>1840</v>
      </c>
      <c r="B121" t="s">
        <v>1840</v>
      </c>
      <c r="C121">
        <v>9</v>
      </c>
      <c r="D121">
        <v>9</v>
      </c>
      <c r="E121">
        <v>9</v>
      </c>
      <c r="G121" t="s">
        <v>1841</v>
      </c>
      <c r="H121" t="s">
        <v>1842</v>
      </c>
      <c r="I121">
        <v>1</v>
      </c>
      <c r="J121">
        <v>9</v>
      </c>
      <c r="K121">
        <v>9</v>
      </c>
      <c r="L121">
        <v>9</v>
      </c>
      <c r="M121">
        <v>3</v>
      </c>
      <c r="N121">
        <v>6</v>
      </c>
      <c r="O121">
        <v>4</v>
      </c>
      <c r="P121">
        <v>5</v>
      </c>
      <c r="Q121">
        <v>6</v>
      </c>
      <c r="R121">
        <v>5</v>
      </c>
      <c r="S121">
        <v>7</v>
      </c>
      <c r="T121">
        <v>7</v>
      </c>
      <c r="U121">
        <v>6</v>
      </c>
      <c r="V121">
        <v>9</v>
      </c>
      <c r="W121">
        <v>9</v>
      </c>
      <c r="X121">
        <v>9</v>
      </c>
      <c r="Y121">
        <v>9</v>
      </c>
      <c r="Z121">
        <v>7</v>
      </c>
      <c r="AA121">
        <v>8</v>
      </c>
      <c r="AB121">
        <v>8</v>
      </c>
      <c r="AC121">
        <v>7</v>
      </c>
      <c r="AD121">
        <v>8</v>
      </c>
      <c r="AE121">
        <v>51.6</v>
      </c>
      <c r="AF121">
        <v>51.6</v>
      </c>
      <c r="AG121">
        <v>51.6</v>
      </c>
      <c r="AH121">
        <v>18.760000000000002</v>
      </c>
      <c r="AI121">
        <v>161</v>
      </c>
      <c r="AJ121">
        <v>0</v>
      </c>
      <c r="AK121">
        <v>132.07</v>
      </c>
      <c r="AL121">
        <v>1213700000</v>
      </c>
      <c r="AM121">
        <v>2023200</v>
      </c>
      <c r="AN121">
        <v>4656700</v>
      </c>
      <c r="AO121">
        <v>3819800</v>
      </c>
      <c r="AP121">
        <v>4704400</v>
      </c>
      <c r="AQ121">
        <v>5269000</v>
      </c>
      <c r="AR121">
        <v>4684200</v>
      </c>
      <c r="AS121">
        <v>33783000</v>
      </c>
      <c r="AT121">
        <v>45476000</v>
      </c>
      <c r="AU121">
        <v>40136000</v>
      </c>
      <c r="AV121">
        <v>147490000</v>
      </c>
      <c r="AW121">
        <v>156770000</v>
      </c>
      <c r="AX121">
        <v>163940000</v>
      </c>
      <c r="AY121">
        <v>114710000</v>
      </c>
      <c r="AZ121">
        <v>100130000</v>
      </c>
      <c r="BA121">
        <v>133600000</v>
      </c>
      <c r="BB121">
        <v>92483000</v>
      </c>
      <c r="BC121">
        <v>80331000</v>
      </c>
      <c r="BD121">
        <v>79658000</v>
      </c>
      <c r="BE121">
        <v>33478000</v>
      </c>
      <c r="BF121">
        <v>32548000</v>
      </c>
      <c r="BG121">
        <v>31054000</v>
      </c>
      <c r="BH121">
        <v>53819000</v>
      </c>
      <c r="BI121">
        <v>59827000</v>
      </c>
      <c r="BJ121">
        <v>61832000</v>
      </c>
      <c r="BK121">
        <v>72039000</v>
      </c>
      <c r="BL121">
        <v>68941000</v>
      </c>
      <c r="BM121">
        <v>66673000</v>
      </c>
      <c r="BN121">
        <v>1376400</v>
      </c>
      <c r="BO121">
        <v>1378200</v>
      </c>
      <c r="BP121">
        <v>1515400</v>
      </c>
      <c r="BQ121">
        <v>2768800</v>
      </c>
      <c r="BR121">
        <v>1816500</v>
      </c>
      <c r="BS121">
        <v>1810300</v>
      </c>
      <c r="BT121">
        <v>2737400</v>
      </c>
      <c r="BU121">
        <v>2428900</v>
      </c>
      <c r="BV121">
        <v>3461600</v>
      </c>
      <c r="BW121">
        <v>6</v>
      </c>
      <c r="BX121">
        <v>4</v>
      </c>
      <c r="BY121">
        <v>6</v>
      </c>
      <c r="BZ121">
        <v>7</v>
      </c>
      <c r="CA121">
        <v>6</v>
      </c>
      <c r="CB121">
        <v>9</v>
      </c>
      <c r="CC121">
        <v>3</v>
      </c>
      <c r="CD121">
        <v>5</v>
      </c>
      <c r="CE121">
        <v>5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4</v>
      </c>
      <c r="CM121">
        <v>4</v>
      </c>
      <c r="CN121">
        <v>4</v>
      </c>
      <c r="CO121">
        <v>63</v>
      </c>
      <c r="CR121" s="8">
        <f>IFERROR(TTEST(BE121:BM121,BN121:BV121,2,2),IF(OR(COUNTIF(BN121:BV121,"&gt;0")&gt;6,COUNTIF(BE121:BM121,"&gt;0")&gt;6),0,9999))</f>
        <v>8.1855871376284709E-8</v>
      </c>
      <c r="CS121" s="8">
        <f>IF(CR121=9999,$DB$1,RANK(CR121,$CR$2:$CR$599,1))</f>
        <v>121</v>
      </c>
      <c r="CT121" s="8">
        <f>$DD$1*CS121/$DB$1</f>
        <v>2.023411371237458E-3</v>
      </c>
      <c r="CU121" s="8">
        <f>IF(CR121&lt;CT121,CR121,"ns")</f>
        <v>8.1855871376284709E-8</v>
      </c>
      <c r="CV121" s="8">
        <f>LOG((IFERROR((SUM(BE121:BM121)/COUNTIF(BE121:BM121, "&gt;0"))+0.1,0.1))/(IFERROR((SUM(BN121:BV121)/COUNTIF(BN121:BV121, "&gt;0"))+0.1,0.1)),2)</f>
        <v>4.6374815975678114</v>
      </c>
      <c r="CW121" s="9">
        <f>COUNTIF(BE121:BM121,"&gt;0")</f>
        <v>9</v>
      </c>
      <c r="CX121" s="10">
        <f>IF(AND(CU121&lt;0.01,CV121&gt;1, CW121&gt;8), 1, "ns")</f>
        <v>1</v>
      </c>
      <c r="CY121" s="10">
        <f>IF(AND(CV121&gt;1, CW121&gt;8), 1, "ns")</f>
        <v>1</v>
      </c>
    </row>
    <row r="122" spans="1:103" s="11" customFormat="1">
      <c r="A122" s="11" t="s">
        <v>1986</v>
      </c>
      <c r="B122" s="11" t="s">
        <v>1986</v>
      </c>
      <c r="C122" s="11">
        <v>56</v>
      </c>
      <c r="D122" s="11">
        <v>56</v>
      </c>
      <c r="E122" s="11">
        <v>56</v>
      </c>
      <c r="G122" s="11" t="s">
        <v>1987</v>
      </c>
      <c r="H122" s="11" t="s">
        <v>1988</v>
      </c>
      <c r="I122" s="11">
        <v>1</v>
      </c>
      <c r="J122" s="11">
        <v>56</v>
      </c>
      <c r="K122" s="11">
        <v>56</v>
      </c>
      <c r="L122" s="11">
        <v>56</v>
      </c>
      <c r="M122" s="11">
        <v>5</v>
      </c>
      <c r="N122" s="11">
        <v>7</v>
      </c>
      <c r="O122" s="11">
        <v>7</v>
      </c>
      <c r="P122" s="11">
        <v>10</v>
      </c>
      <c r="Q122" s="11">
        <v>10</v>
      </c>
      <c r="R122" s="11">
        <v>7</v>
      </c>
      <c r="S122" s="11">
        <v>28</v>
      </c>
      <c r="T122" s="11">
        <v>27</v>
      </c>
      <c r="U122" s="11">
        <v>26</v>
      </c>
      <c r="V122" s="11">
        <v>56</v>
      </c>
      <c r="W122" s="11">
        <v>53</v>
      </c>
      <c r="X122" s="11">
        <v>54</v>
      </c>
      <c r="Y122" s="11">
        <v>49</v>
      </c>
      <c r="Z122" s="11">
        <v>48</v>
      </c>
      <c r="AA122" s="11">
        <v>46</v>
      </c>
      <c r="AB122" s="11">
        <v>48</v>
      </c>
      <c r="AC122" s="11">
        <v>42</v>
      </c>
      <c r="AD122" s="11">
        <v>45</v>
      </c>
      <c r="AE122" s="11">
        <v>54</v>
      </c>
      <c r="AF122" s="11">
        <v>54</v>
      </c>
      <c r="AG122" s="11">
        <v>54</v>
      </c>
      <c r="AH122" s="11">
        <v>135.63999999999999</v>
      </c>
      <c r="AI122" s="11">
        <v>1181</v>
      </c>
      <c r="AJ122" s="11">
        <v>0</v>
      </c>
      <c r="AK122" s="11">
        <v>323.31</v>
      </c>
      <c r="AL122" s="11">
        <v>14341000000</v>
      </c>
      <c r="AM122" s="11">
        <v>914750</v>
      </c>
      <c r="AN122" s="11">
        <v>1645600</v>
      </c>
      <c r="AO122" s="11">
        <v>1903200</v>
      </c>
      <c r="AP122" s="11">
        <v>1952700</v>
      </c>
      <c r="AQ122" s="11">
        <v>2328900</v>
      </c>
      <c r="AR122" s="11">
        <v>2690800</v>
      </c>
      <c r="AS122" s="11">
        <v>87970000</v>
      </c>
      <c r="AT122" s="11">
        <v>99178000</v>
      </c>
      <c r="AU122" s="11">
        <v>81942000</v>
      </c>
      <c r="AV122" s="11">
        <v>3284700000</v>
      </c>
      <c r="AW122" s="11">
        <v>3074200000</v>
      </c>
      <c r="AX122" s="11">
        <v>3576700000</v>
      </c>
      <c r="AY122" s="11">
        <v>810070000</v>
      </c>
      <c r="AZ122" s="11">
        <v>805170000</v>
      </c>
      <c r="BA122" s="11">
        <v>706530000</v>
      </c>
      <c r="BB122" s="11">
        <v>628200000</v>
      </c>
      <c r="BC122" s="11">
        <v>573790000</v>
      </c>
      <c r="BD122" s="11">
        <v>601480000</v>
      </c>
      <c r="BE122" s="11">
        <v>542450000</v>
      </c>
      <c r="BF122" s="11">
        <v>529980000</v>
      </c>
      <c r="BG122" s="11">
        <v>479900000</v>
      </c>
      <c r="BH122" s="11">
        <v>277300000</v>
      </c>
      <c r="BI122" s="11">
        <v>271170000</v>
      </c>
      <c r="BJ122" s="11">
        <v>244680000</v>
      </c>
      <c r="BK122" s="11">
        <v>310220000</v>
      </c>
      <c r="BL122" s="11">
        <v>306880000</v>
      </c>
      <c r="BM122" s="11">
        <v>306560000</v>
      </c>
      <c r="BN122" s="11">
        <v>0</v>
      </c>
      <c r="BO122" s="11">
        <v>330780</v>
      </c>
      <c r="BP122" s="11">
        <v>296180</v>
      </c>
      <c r="BQ122" s="11">
        <v>595160</v>
      </c>
      <c r="BR122" s="11">
        <v>673550</v>
      </c>
      <c r="BS122" s="11">
        <v>0</v>
      </c>
      <c r="BT122" s="11">
        <v>6098400</v>
      </c>
      <c r="BU122" s="11">
        <v>1645200</v>
      </c>
      <c r="BV122" s="11">
        <v>4274100</v>
      </c>
      <c r="BW122" s="11">
        <v>56</v>
      </c>
      <c r="BX122" s="11">
        <v>52</v>
      </c>
      <c r="BY122" s="11">
        <v>55</v>
      </c>
      <c r="BZ122" s="11">
        <v>29</v>
      </c>
      <c r="CA122" s="11">
        <v>32</v>
      </c>
      <c r="CB122" s="11">
        <v>33</v>
      </c>
      <c r="CC122" s="11">
        <v>27</v>
      </c>
      <c r="CD122" s="11">
        <v>20</v>
      </c>
      <c r="CE122" s="11">
        <v>25</v>
      </c>
      <c r="CF122" s="11">
        <v>0</v>
      </c>
      <c r="CG122" s="11">
        <v>0</v>
      </c>
      <c r="CH122" s="11">
        <v>0</v>
      </c>
      <c r="CI122" s="11">
        <v>0</v>
      </c>
      <c r="CJ122" s="11">
        <v>0</v>
      </c>
      <c r="CK122" s="11">
        <v>0</v>
      </c>
      <c r="CL122" s="11">
        <v>10</v>
      </c>
      <c r="CM122" s="11">
        <v>11</v>
      </c>
      <c r="CN122" s="11">
        <v>10</v>
      </c>
      <c r="CO122" s="11">
        <v>360</v>
      </c>
      <c r="CR122" s="12">
        <f>IFERROR(TTEST(BE122:BM122,BN122:BV122,2,2),IF(OR(COUNTIF(BN122:BV122,"&gt;0")&gt;6,COUNTIF(BE122:BM122,"&gt;0")&gt;6),0,9999))</f>
        <v>9.4171069073422737E-8</v>
      </c>
      <c r="CS122" s="12">
        <f>IF(CR122=9999,$DB$1,RANK(CR122,$CR$2:$CR$599,1))</f>
        <v>122</v>
      </c>
      <c r="CT122" s="12">
        <f>$DD$1*CS122/$DB$1</f>
        <v>2.0401337792642139E-3</v>
      </c>
      <c r="CU122" s="12">
        <f>IF(CR122&lt;CT122,CR122,"ns")</f>
        <v>9.4171069073422737E-8</v>
      </c>
      <c r="CV122" s="12">
        <f>LOG((IFERROR((SUM(BE122:BM122)/COUNTIF(BE122:BM122, "&gt;0"))+0.1,0.1))/(IFERROR((SUM(BN122:BV122)/COUNTIF(BN122:BV122, "&gt;0"))+0.1,0.1)),2)</f>
        <v>7.5137252978454141</v>
      </c>
      <c r="CW122" s="13">
        <f>COUNTIF(BE122:BM122,"&gt;0")</f>
        <v>9</v>
      </c>
      <c r="CX122" s="14">
        <f>IF(AND(CU122&lt;0.01,CV122&gt;1, CW122&gt;8), 1, "ns")</f>
        <v>1</v>
      </c>
      <c r="CY122" s="14">
        <f>IF(AND(CV122&gt;1, CW122&gt;8), 1, "ns")</f>
        <v>1</v>
      </c>
    </row>
    <row r="123" spans="1:103">
      <c r="A123" t="s">
        <v>2166</v>
      </c>
      <c r="B123" t="s">
        <v>2166</v>
      </c>
      <c r="C123" t="s">
        <v>445</v>
      </c>
      <c r="D123" t="s">
        <v>445</v>
      </c>
      <c r="E123" t="s">
        <v>445</v>
      </c>
      <c r="G123" t="s">
        <v>2167</v>
      </c>
      <c r="H123" t="s">
        <v>2168</v>
      </c>
      <c r="I123">
        <v>2</v>
      </c>
      <c r="J123">
        <v>8</v>
      </c>
      <c r="K123">
        <v>8</v>
      </c>
      <c r="L123">
        <v>8</v>
      </c>
      <c r="M123">
        <v>4</v>
      </c>
      <c r="N123">
        <v>4</v>
      </c>
      <c r="O123">
        <v>3</v>
      </c>
      <c r="P123">
        <v>3</v>
      </c>
      <c r="Q123">
        <v>3</v>
      </c>
      <c r="R123">
        <v>3</v>
      </c>
      <c r="S123">
        <v>7</v>
      </c>
      <c r="T123">
        <v>7</v>
      </c>
      <c r="U123">
        <v>7</v>
      </c>
      <c r="V123">
        <v>6</v>
      </c>
      <c r="W123">
        <v>5</v>
      </c>
      <c r="X123">
        <v>5</v>
      </c>
      <c r="Y123">
        <v>6</v>
      </c>
      <c r="Z123">
        <v>3</v>
      </c>
      <c r="AA123">
        <v>6</v>
      </c>
      <c r="AB123">
        <v>4</v>
      </c>
      <c r="AC123">
        <v>3</v>
      </c>
      <c r="AD123">
        <v>4</v>
      </c>
      <c r="AE123">
        <v>41.4</v>
      </c>
      <c r="AF123">
        <v>41.4</v>
      </c>
      <c r="AG123">
        <v>41.4</v>
      </c>
      <c r="AH123">
        <v>14.617000000000001</v>
      </c>
      <c r="AI123">
        <v>128</v>
      </c>
      <c r="AJ123">
        <v>0</v>
      </c>
      <c r="AK123">
        <v>253.99</v>
      </c>
      <c r="AL123">
        <v>1275700000</v>
      </c>
      <c r="AM123">
        <v>33274000</v>
      </c>
      <c r="AN123">
        <v>38570000</v>
      </c>
      <c r="AO123">
        <v>39552000</v>
      </c>
      <c r="AP123">
        <v>28162000</v>
      </c>
      <c r="AQ123">
        <v>22010000</v>
      </c>
      <c r="AR123">
        <v>22873000</v>
      </c>
      <c r="AS123">
        <v>184620000</v>
      </c>
      <c r="AT123">
        <v>197860000</v>
      </c>
      <c r="AU123">
        <v>178150000</v>
      </c>
      <c r="AV123">
        <v>93167000</v>
      </c>
      <c r="AW123">
        <v>90039000</v>
      </c>
      <c r="AX123">
        <v>99974000</v>
      </c>
      <c r="AY123">
        <v>50200000</v>
      </c>
      <c r="AZ123">
        <v>39633000</v>
      </c>
      <c r="BA123">
        <v>55446000</v>
      </c>
      <c r="BB123">
        <v>35595000</v>
      </c>
      <c r="BC123">
        <v>32115000</v>
      </c>
      <c r="BD123">
        <v>34431000</v>
      </c>
      <c r="BE123">
        <v>34339000</v>
      </c>
      <c r="BF123">
        <v>31117000</v>
      </c>
      <c r="BG123">
        <v>35279000</v>
      </c>
      <c r="BH123">
        <v>48309000</v>
      </c>
      <c r="BI123">
        <v>43188000</v>
      </c>
      <c r="BJ123">
        <v>47007000</v>
      </c>
      <c r="BK123">
        <v>53013000</v>
      </c>
      <c r="BL123">
        <v>55327000</v>
      </c>
      <c r="BM123">
        <v>50538000</v>
      </c>
      <c r="BN123">
        <v>14502000</v>
      </c>
      <c r="BO123">
        <v>16766000</v>
      </c>
      <c r="BP123">
        <v>18675000</v>
      </c>
      <c r="BQ123">
        <v>18623000</v>
      </c>
      <c r="BR123">
        <v>15118000</v>
      </c>
      <c r="BS123">
        <v>14585000</v>
      </c>
      <c r="BT123">
        <v>22252000</v>
      </c>
      <c r="BU123">
        <v>15078000</v>
      </c>
      <c r="BV123">
        <v>12159000</v>
      </c>
      <c r="BW123">
        <v>5</v>
      </c>
      <c r="BX123">
        <v>5</v>
      </c>
      <c r="BY123">
        <v>5</v>
      </c>
      <c r="BZ123">
        <v>5</v>
      </c>
      <c r="CA123">
        <v>2</v>
      </c>
      <c r="CB123">
        <v>6</v>
      </c>
      <c r="CC123">
        <v>2</v>
      </c>
      <c r="CD123">
        <v>4</v>
      </c>
      <c r="CE123">
        <v>1</v>
      </c>
      <c r="CF123">
        <v>1</v>
      </c>
      <c r="CG123">
        <v>3</v>
      </c>
      <c r="CH123">
        <v>2</v>
      </c>
      <c r="CI123">
        <v>1</v>
      </c>
      <c r="CJ123">
        <v>1</v>
      </c>
      <c r="CK123">
        <v>1</v>
      </c>
      <c r="CL123">
        <v>5</v>
      </c>
      <c r="CM123">
        <v>8</v>
      </c>
      <c r="CN123">
        <v>8</v>
      </c>
      <c r="CO123">
        <v>65</v>
      </c>
      <c r="CR123" s="8">
        <f>IFERROR(TTEST(BE123:BM123,BN123:BV123,2,2),IF(OR(COUNTIF(BN123:BV123,"&gt;0")&gt;6,COUNTIF(BE123:BM123,"&gt;0")&gt;6),0,9999))</f>
        <v>1.1690185146070899E-7</v>
      </c>
      <c r="CS123" s="8">
        <f>IF(CR123=9999,$DB$1,RANK(CR123,$CR$2:$CR$599,1))</f>
        <v>123</v>
      </c>
      <c r="CT123" s="8">
        <f>$DD$1*CS123/$DB$1</f>
        <v>2.0568561872909698E-3</v>
      </c>
      <c r="CU123" s="8">
        <f>IF(CR123&lt;CT123,CR123,"ns")</f>
        <v>1.1690185146070899E-7</v>
      </c>
      <c r="CV123" s="8">
        <f>LOG((IFERROR((SUM(BE123:BM123)/COUNTIF(BE123:BM123, "&gt;0"))+0.1,0.1))/(IFERROR((SUM(BN123:BV123)/COUNTIF(BN123:BV123, "&gt;0"))+0.1,0.1)),2)</f>
        <v>1.4299562280055034</v>
      </c>
      <c r="CW123" s="9">
        <f>COUNTIF(BE123:BM123,"&gt;0")</f>
        <v>9</v>
      </c>
      <c r="CX123" s="10">
        <f>IF(AND(CU123&lt;0.01,CV123&gt;1, CW123&gt;8), 1, "ns")</f>
        <v>1</v>
      </c>
      <c r="CY123" s="10">
        <f>IF(AND(CV123&gt;1, CW123&gt;8), 1, "ns")</f>
        <v>1</v>
      </c>
    </row>
    <row r="124" spans="1:103">
      <c r="A124" t="s">
        <v>523</v>
      </c>
      <c r="B124" t="s">
        <v>523</v>
      </c>
      <c r="C124">
        <v>66</v>
      </c>
      <c r="D124">
        <v>66</v>
      </c>
      <c r="E124">
        <v>66</v>
      </c>
      <c r="H124" t="s">
        <v>524</v>
      </c>
      <c r="I124">
        <v>1</v>
      </c>
      <c r="J124">
        <v>66</v>
      </c>
      <c r="K124">
        <v>66</v>
      </c>
      <c r="L124">
        <v>66</v>
      </c>
      <c r="M124">
        <v>33</v>
      </c>
      <c r="N124">
        <v>32</v>
      </c>
      <c r="O124">
        <v>28</v>
      </c>
      <c r="P124">
        <v>25</v>
      </c>
      <c r="Q124">
        <v>26</v>
      </c>
      <c r="R124">
        <v>22</v>
      </c>
      <c r="S124">
        <v>60</v>
      </c>
      <c r="T124">
        <v>60</v>
      </c>
      <c r="U124">
        <v>52</v>
      </c>
      <c r="V124">
        <v>48</v>
      </c>
      <c r="W124">
        <v>48</v>
      </c>
      <c r="X124">
        <v>45</v>
      </c>
      <c r="Y124">
        <v>46</v>
      </c>
      <c r="Z124">
        <v>41</v>
      </c>
      <c r="AA124">
        <v>41</v>
      </c>
      <c r="AB124">
        <v>40</v>
      </c>
      <c r="AC124">
        <v>40</v>
      </c>
      <c r="AD124">
        <v>37</v>
      </c>
      <c r="AE124">
        <v>34.799999999999997</v>
      </c>
      <c r="AF124">
        <v>34.799999999999997</v>
      </c>
      <c r="AG124">
        <v>34.799999999999997</v>
      </c>
      <c r="AH124">
        <v>205.47</v>
      </c>
      <c r="AI124">
        <v>1795</v>
      </c>
      <c r="AJ124">
        <v>0</v>
      </c>
      <c r="AK124">
        <v>323.31</v>
      </c>
      <c r="AL124">
        <v>4928500000</v>
      </c>
      <c r="AM124">
        <v>81943000</v>
      </c>
      <c r="AN124">
        <v>111620000</v>
      </c>
      <c r="AO124">
        <v>93250000</v>
      </c>
      <c r="AP124">
        <v>49879000</v>
      </c>
      <c r="AQ124">
        <v>62027000</v>
      </c>
      <c r="AR124">
        <v>56489000</v>
      </c>
      <c r="AS124">
        <v>580920000</v>
      </c>
      <c r="AT124">
        <v>622420000</v>
      </c>
      <c r="AU124">
        <v>636780000</v>
      </c>
      <c r="AV124">
        <v>413940000</v>
      </c>
      <c r="AW124">
        <v>445450000</v>
      </c>
      <c r="AX124">
        <v>470820000</v>
      </c>
      <c r="AY124">
        <v>264550000</v>
      </c>
      <c r="AZ124">
        <v>275920000</v>
      </c>
      <c r="BA124">
        <v>293770000</v>
      </c>
      <c r="BB124">
        <v>155770000</v>
      </c>
      <c r="BC124">
        <v>158020000</v>
      </c>
      <c r="BD124">
        <v>154930000</v>
      </c>
      <c r="BE124">
        <v>46411000</v>
      </c>
      <c r="BF124">
        <v>45777000</v>
      </c>
      <c r="BG124">
        <v>44590000</v>
      </c>
      <c r="BH124">
        <v>58960000</v>
      </c>
      <c r="BI124">
        <v>61690000</v>
      </c>
      <c r="BJ124">
        <v>58450000</v>
      </c>
      <c r="BK124">
        <v>44582000</v>
      </c>
      <c r="BL124">
        <v>44309000</v>
      </c>
      <c r="BM124">
        <v>44550000</v>
      </c>
      <c r="BN124">
        <v>9991800</v>
      </c>
      <c r="BO124">
        <v>13649000</v>
      </c>
      <c r="BP124">
        <v>14081000</v>
      </c>
      <c r="BQ124">
        <v>12719000</v>
      </c>
      <c r="BR124">
        <v>13474000</v>
      </c>
      <c r="BS124">
        <v>11594000</v>
      </c>
      <c r="BT124">
        <v>28016000</v>
      </c>
      <c r="BU124">
        <v>28029000</v>
      </c>
      <c r="BV124">
        <v>28089000</v>
      </c>
      <c r="BW124">
        <v>31</v>
      </c>
      <c r="BX124">
        <v>30</v>
      </c>
      <c r="BY124">
        <v>32</v>
      </c>
      <c r="BZ124">
        <v>21</v>
      </c>
      <c r="CA124">
        <v>19</v>
      </c>
      <c r="CB124">
        <v>18</v>
      </c>
      <c r="CC124">
        <v>9</v>
      </c>
      <c r="CD124">
        <v>10</v>
      </c>
      <c r="CE124">
        <v>8</v>
      </c>
      <c r="CF124">
        <v>0</v>
      </c>
      <c r="CG124">
        <v>4</v>
      </c>
      <c r="CH124">
        <v>3</v>
      </c>
      <c r="CI124">
        <v>0</v>
      </c>
      <c r="CJ124">
        <v>1</v>
      </c>
      <c r="CK124">
        <v>0</v>
      </c>
      <c r="CL124">
        <v>39</v>
      </c>
      <c r="CM124">
        <v>47</v>
      </c>
      <c r="CN124">
        <v>36</v>
      </c>
      <c r="CO124">
        <v>308</v>
      </c>
      <c r="CR124" s="8">
        <f>IFERROR(TTEST(BE124:BM124,BN124:BV124,2,2),IF(OR(COUNTIF(BN124:BV124,"&gt;0")&gt;6,COUNTIF(BE124:BM124,"&gt;0")&gt;6),0,9999))</f>
        <v>1.2420865660563255E-7</v>
      </c>
      <c r="CS124" s="8">
        <f>IF(CR124=9999,$DB$1,RANK(CR124,$CR$2:$CR$599,1))</f>
        <v>124</v>
      </c>
      <c r="CT124" s="8">
        <f>$DD$1*CS124/$DB$1</f>
        <v>2.0735785953177256E-3</v>
      </c>
      <c r="CU124" s="8">
        <f>IF(CR124&lt;CT124,CR124,"ns")</f>
        <v>1.2420865660563255E-7</v>
      </c>
      <c r="CV124" s="8">
        <f>LOG((IFERROR((SUM(BE124:BM124)/COUNTIF(BE124:BM124, "&gt;0"))+0.1,0.1))/(IFERROR((SUM(BN124:BV124)/COUNTIF(BN124:BV124, "&gt;0"))+0.1,0.1)),2)</f>
        <v>1.492892576183543</v>
      </c>
      <c r="CW124" s="9">
        <f>COUNTIF(BE124:BM124,"&gt;0")</f>
        <v>9</v>
      </c>
      <c r="CX124" s="10">
        <f>IF(AND(CU124&lt;0.01,CV124&gt;1, CW124&gt;8), 1, "ns")</f>
        <v>1</v>
      </c>
      <c r="CY124" s="10">
        <f>IF(AND(CV124&gt;1, CW124&gt;8), 1, "ns")</f>
        <v>1</v>
      </c>
    </row>
    <row r="125" spans="1:103">
      <c r="A125" t="s">
        <v>2031</v>
      </c>
      <c r="B125" t="s">
        <v>2031</v>
      </c>
      <c r="C125">
        <v>19</v>
      </c>
      <c r="D125">
        <v>19</v>
      </c>
      <c r="E125">
        <v>19</v>
      </c>
      <c r="F125" t="s">
        <v>2032</v>
      </c>
      <c r="H125" t="s">
        <v>2033</v>
      </c>
      <c r="I125">
        <v>1</v>
      </c>
      <c r="J125">
        <v>19</v>
      </c>
      <c r="K125">
        <v>19</v>
      </c>
      <c r="L125">
        <v>19</v>
      </c>
      <c r="M125">
        <v>5</v>
      </c>
      <c r="N125">
        <v>9</v>
      </c>
      <c r="O125">
        <v>6</v>
      </c>
      <c r="P125">
        <v>6</v>
      </c>
      <c r="Q125">
        <v>6</v>
      </c>
      <c r="R125">
        <v>5</v>
      </c>
      <c r="S125">
        <v>13</v>
      </c>
      <c r="T125">
        <v>11</v>
      </c>
      <c r="U125">
        <v>12</v>
      </c>
      <c r="V125">
        <v>15</v>
      </c>
      <c r="W125">
        <v>15</v>
      </c>
      <c r="X125">
        <v>14</v>
      </c>
      <c r="Y125">
        <v>15</v>
      </c>
      <c r="Z125">
        <v>13</v>
      </c>
      <c r="AA125">
        <v>13</v>
      </c>
      <c r="AB125">
        <v>18</v>
      </c>
      <c r="AC125">
        <v>15</v>
      </c>
      <c r="AD125">
        <v>13</v>
      </c>
      <c r="AE125">
        <v>54.2</v>
      </c>
      <c r="AF125">
        <v>54.2</v>
      </c>
      <c r="AG125">
        <v>54.2</v>
      </c>
      <c r="AH125">
        <v>30.047000000000001</v>
      </c>
      <c r="AI125">
        <v>262</v>
      </c>
      <c r="AJ125">
        <v>0</v>
      </c>
      <c r="AK125">
        <v>223.52</v>
      </c>
      <c r="AL125">
        <v>1484400000</v>
      </c>
      <c r="AM125">
        <v>8207300</v>
      </c>
      <c r="AN125">
        <v>37075000</v>
      </c>
      <c r="AO125">
        <v>35988000</v>
      </c>
      <c r="AP125">
        <v>11070000</v>
      </c>
      <c r="AQ125">
        <v>13300000</v>
      </c>
      <c r="AR125">
        <v>13283000</v>
      </c>
      <c r="AS125">
        <v>60426000</v>
      </c>
      <c r="AT125">
        <v>120580000</v>
      </c>
      <c r="AU125">
        <v>117540000</v>
      </c>
      <c r="AV125">
        <v>126210000</v>
      </c>
      <c r="AW125">
        <v>142330000</v>
      </c>
      <c r="AX125">
        <v>178720000</v>
      </c>
      <c r="AY125">
        <v>109370000</v>
      </c>
      <c r="AZ125">
        <v>84831000</v>
      </c>
      <c r="BA125">
        <v>100690000</v>
      </c>
      <c r="BB125">
        <v>94739000</v>
      </c>
      <c r="BC125">
        <v>126850000</v>
      </c>
      <c r="BD125">
        <v>103160000</v>
      </c>
      <c r="BE125">
        <v>29945000</v>
      </c>
      <c r="BF125">
        <v>30301000</v>
      </c>
      <c r="BG125">
        <v>27523000</v>
      </c>
      <c r="BH125">
        <v>55439000</v>
      </c>
      <c r="BI125">
        <v>54702000</v>
      </c>
      <c r="BJ125">
        <v>54414000</v>
      </c>
      <c r="BK125">
        <v>55980000</v>
      </c>
      <c r="BL125">
        <v>55694000</v>
      </c>
      <c r="BM125">
        <v>57835000</v>
      </c>
      <c r="BN125">
        <v>6385100</v>
      </c>
      <c r="BO125">
        <v>4342500</v>
      </c>
      <c r="BP125">
        <v>0</v>
      </c>
      <c r="BQ125">
        <v>0</v>
      </c>
      <c r="BR125">
        <v>0</v>
      </c>
      <c r="BS125">
        <v>0</v>
      </c>
      <c r="BT125">
        <v>8772800</v>
      </c>
      <c r="BU125">
        <v>15420000</v>
      </c>
      <c r="BV125">
        <v>8625400</v>
      </c>
      <c r="BW125">
        <v>9</v>
      </c>
      <c r="BX125">
        <v>10</v>
      </c>
      <c r="BY125">
        <v>12</v>
      </c>
      <c r="BZ125">
        <v>8</v>
      </c>
      <c r="CA125">
        <v>4</v>
      </c>
      <c r="CB125">
        <v>4</v>
      </c>
      <c r="CC125">
        <v>10</v>
      </c>
      <c r="CD125">
        <v>6</v>
      </c>
      <c r="CE125">
        <v>6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4</v>
      </c>
      <c r="CM125">
        <v>9</v>
      </c>
      <c r="CN125">
        <v>6</v>
      </c>
      <c r="CO125">
        <v>88</v>
      </c>
      <c r="CR125" s="8">
        <f>IFERROR(TTEST(BE125:BM125,BN125:BV125,2,2),IF(OR(COUNTIF(BN125:BV125,"&gt;0")&gt;6,COUNTIF(BE125:BM125,"&gt;0")&gt;6),0,9999))</f>
        <v>1.5995855466307288E-7</v>
      </c>
      <c r="CS125" s="8">
        <f>IF(CR125=9999,$DB$1,RANK(CR125,$CR$2:$CR$599,1))</f>
        <v>125</v>
      </c>
      <c r="CT125" s="8">
        <f>$DD$1*CS125/$DB$1</f>
        <v>2.0903010033444815E-3</v>
      </c>
      <c r="CU125" s="8">
        <f>IF(CR125&lt;CT125,CR125,"ns")</f>
        <v>1.5995855466307288E-7</v>
      </c>
      <c r="CV125" s="8">
        <f>LOG((IFERROR((SUM(BE125:BM125)/COUNTIF(BE125:BM125, "&gt;0"))+0.1,0.1))/(IFERROR((SUM(BN125:BV125)/COUNTIF(BN125:BV125, "&gt;0"))+0.1,0.1)),2)</f>
        <v>2.4280695590937862</v>
      </c>
      <c r="CW125" s="9">
        <f>COUNTIF(BE125:BM125,"&gt;0")</f>
        <v>9</v>
      </c>
      <c r="CX125" s="10">
        <f>IF(AND(CU125&lt;0.01,CV125&gt;1, CW125&gt;8), 1, "ns")</f>
        <v>1</v>
      </c>
      <c r="CY125" s="10">
        <f>IF(AND(CV125&gt;1, CW125&gt;8), 1, "ns")</f>
        <v>1</v>
      </c>
    </row>
    <row r="126" spans="1:103">
      <c r="A126" t="s">
        <v>1848</v>
      </c>
      <c r="B126" t="s">
        <v>1848</v>
      </c>
      <c r="C126">
        <v>7</v>
      </c>
      <c r="D126">
        <v>7</v>
      </c>
      <c r="E126">
        <v>7</v>
      </c>
      <c r="G126" t="s">
        <v>1849</v>
      </c>
      <c r="H126" t="s">
        <v>1850</v>
      </c>
      <c r="I126">
        <v>1</v>
      </c>
      <c r="J126">
        <v>7</v>
      </c>
      <c r="K126">
        <v>7</v>
      </c>
      <c r="L126">
        <v>7</v>
      </c>
      <c r="M126">
        <v>4</v>
      </c>
      <c r="N126">
        <v>4</v>
      </c>
      <c r="O126">
        <v>3</v>
      </c>
      <c r="P126">
        <v>3</v>
      </c>
      <c r="Q126">
        <v>2</v>
      </c>
      <c r="R126">
        <v>2</v>
      </c>
      <c r="S126">
        <v>6</v>
      </c>
      <c r="T126">
        <v>5</v>
      </c>
      <c r="U126">
        <v>6</v>
      </c>
      <c r="V126">
        <v>5</v>
      </c>
      <c r="W126">
        <v>5</v>
      </c>
      <c r="X126">
        <v>5</v>
      </c>
      <c r="Y126">
        <v>5</v>
      </c>
      <c r="Z126">
        <v>5</v>
      </c>
      <c r="AA126">
        <v>5</v>
      </c>
      <c r="AB126">
        <v>5</v>
      </c>
      <c r="AC126">
        <v>5</v>
      </c>
      <c r="AD126">
        <v>6</v>
      </c>
      <c r="AE126">
        <v>43.1</v>
      </c>
      <c r="AF126">
        <v>43.1</v>
      </c>
      <c r="AG126">
        <v>43.1</v>
      </c>
      <c r="AH126">
        <v>14.872999999999999</v>
      </c>
      <c r="AI126">
        <v>130</v>
      </c>
      <c r="AJ126">
        <v>0</v>
      </c>
      <c r="AK126">
        <v>49.442999999999998</v>
      </c>
      <c r="AL126">
        <v>401490000</v>
      </c>
      <c r="AM126">
        <v>2890500</v>
      </c>
      <c r="AN126">
        <v>3211100</v>
      </c>
      <c r="AO126">
        <v>2633900</v>
      </c>
      <c r="AP126">
        <v>1950600</v>
      </c>
      <c r="AQ126">
        <v>528020</v>
      </c>
      <c r="AR126">
        <v>1488600</v>
      </c>
      <c r="AS126">
        <v>27307000</v>
      </c>
      <c r="AT126">
        <v>27179000</v>
      </c>
      <c r="AU126">
        <v>33403000</v>
      </c>
      <c r="AV126">
        <v>50094000</v>
      </c>
      <c r="AW126">
        <v>40486000</v>
      </c>
      <c r="AX126">
        <v>50768000</v>
      </c>
      <c r="AY126">
        <v>29351000</v>
      </c>
      <c r="AZ126">
        <v>32338000</v>
      </c>
      <c r="BA126">
        <v>36621000</v>
      </c>
      <c r="BB126">
        <v>17140000</v>
      </c>
      <c r="BC126">
        <v>18342000</v>
      </c>
      <c r="BD126">
        <v>25762000</v>
      </c>
      <c r="BE126">
        <v>18280000</v>
      </c>
      <c r="BF126">
        <v>15056000</v>
      </c>
      <c r="BG126">
        <v>17102000</v>
      </c>
      <c r="BH126">
        <v>37433000</v>
      </c>
      <c r="BI126">
        <v>30602000</v>
      </c>
      <c r="BJ126">
        <v>32783000</v>
      </c>
      <c r="BK126">
        <v>19651000</v>
      </c>
      <c r="BL126">
        <v>24403000</v>
      </c>
      <c r="BM126">
        <v>19791000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2191900</v>
      </c>
      <c r="BU126">
        <v>1996900</v>
      </c>
      <c r="BV126">
        <v>2214500</v>
      </c>
      <c r="BW126">
        <v>4</v>
      </c>
      <c r="BX126">
        <v>5</v>
      </c>
      <c r="BY126">
        <v>5</v>
      </c>
      <c r="BZ126">
        <v>4</v>
      </c>
      <c r="CA126">
        <v>3</v>
      </c>
      <c r="CB126">
        <v>4</v>
      </c>
      <c r="CC126">
        <v>0</v>
      </c>
      <c r="CD126">
        <v>0</v>
      </c>
      <c r="CE126">
        <v>1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5</v>
      </c>
      <c r="CM126">
        <v>3</v>
      </c>
      <c r="CN126">
        <v>3</v>
      </c>
      <c r="CO126">
        <v>37</v>
      </c>
      <c r="CR126" s="8">
        <f>IFERROR(TTEST(BE126:BM126,BN126:BV126,2,2),IF(OR(COUNTIF(BN126:BV126,"&gt;0")&gt;6,COUNTIF(BE126:BM126,"&gt;0")&gt;6),0,9999))</f>
        <v>1.7389523524676038E-7</v>
      </c>
      <c r="CS126" s="8">
        <f>IF(CR126=9999,$DB$1,RANK(CR126,$CR$2:$CR$599,1))</f>
        <v>126</v>
      </c>
      <c r="CT126" s="8">
        <f>$DD$1*CS126/$DB$1</f>
        <v>2.1070234113712374E-3</v>
      </c>
      <c r="CU126" s="8">
        <f>IF(CR126&lt;CT126,CR126,"ns")</f>
        <v>1.7389523524676038E-7</v>
      </c>
      <c r="CV126" s="8">
        <f>LOG((IFERROR((SUM(BE126:BM126)/COUNTIF(BE126:BM126, "&gt;0"))+0.1,0.1))/(IFERROR((SUM(BN126:BV126)/COUNTIF(BN126:BV126, "&gt;0"))+0.1,0.1)),2)</f>
        <v>3.4850922563087932</v>
      </c>
      <c r="CW126" s="9">
        <f>COUNTIF(BE126:BM126,"&gt;0")</f>
        <v>9</v>
      </c>
      <c r="CX126" s="10">
        <f>IF(AND(CU126&lt;0.01,CV126&gt;1, CW126&gt;8), 1, "ns")</f>
        <v>1</v>
      </c>
      <c r="CY126" s="10">
        <f>IF(AND(CV126&gt;1, CW126&gt;8), 1, "ns")</f>
        <v>1</v>
      </c>
    </row>
    <row r="127" spans="1:103">
      <c r="A127" t="s">
        <v>5306</v>
      </c>
      <c r="B127" t="s">
        <v>5306</v>
      </c>
      <c r="C127">
        <v>15</v>
      </c>
      <c r="D127">
        <v>15</v>
      </c>
      <c r="E127">
        <v>15</v>
      </c>
      <c r="G127" t="s">
        <v>5307</v>
      </c>
      <c r="H127" t="s">
        <v>5308</v>
      </c>
      <c r="I127">
        <v>1</v>
      </c>
      <c r="J127">
        <v>15</v>
      </c>
      <c r="K127">
        <v>15</v>
      </c>
      <c r="L127">
        <v>15</v>
      </c>
      <c r="M127">
        <v>2</v>
      </c>
      <c r="N127">
        <v>3</v>
      </c>
      <c r="O127">
        <v>1</v>
      </c>
      <c r="P127">
        <v>4</v>
      </c>
      <c r="Q127">
        <v>5</v>
      </c>
      <c r="R127">
        <v>5</v>
      </c>
      <c r="S127">
        <v>7</v>
      </c>
      <c r="T127">
        <v>6</v>
      </c>
      <c r="U127">
        <v>5</v>
      </c>
      <c r="V127">
        <v>15</v>
      </c>
      <c r="W127">
        <v>15</v>
      </c>
      <c r="X127">
        <v>14</v>
      </c>
      <c r="Y127">
        <v>12</v>
      </c>
      <c r="Z127">
        <v>13</v>
      </c>
      <c r="AA127">
        <v>12</v>
      </c>
      <c r="AB127">
        <v>12</v>
      </c>
      <c r="AC127">
        <v>11</v>
      </c>
      <c r="AD127">
        <v>13</v>
      </c>
      <c r="AE127">
        <v>14.3</v>
      </c>
      <c r="AF127">
        <v>14.3</v>
      </c>
      <c r="AG127">
        <v>14.3</v>
      </c>
      <c r="AH127">
        <v>178.5</v>
      </c>
      <c r="AI127">
        <v>1474</v>
      </c>
      <c r="AJ127">
        <v>0</v>
      </c>
      <c r="AK127">
        <v>138.82</v>
      </c>
      <c r="AL127">
        <v>402440000</v>
      </c>
      <c r="AM127">
        <v>468600</v>
      </c>
      <c r="AN127">
        <v>793980</v>
      </c>
      <c r="AO127">
        <v>430770</v>
      </c>
      <c r="AP127">
        <v>1123700</v>
      </c>
      <c r="AQ127">
        <v>1624200</v>
      </c>
      <c r="AR127">
        <v>1953000</v>
      </c>
      <c r="AS127">
        <v>10462000</v>
      </c>
      <c r="AT127">
        <v>10746000</v>
      </c>
      <c r="AU127">
        <v>10406000</v>
      </c>
      <c r="AV127">
        <v>55554000</v>
      </c>
      <c r="AW127">
        <v>58949000</v>
      </c>
      <c r="AX127">
        <v>64002000</v>
      </c>
      <c r="AY127">
        <v>27571000</v>
      </c>
      <c r="AZ127">
        <v>31379000</v>
      </c>
      <c r="BA127">
        <v>36167000</v>
      </c>
      <c r="BB127">
        <v>29901000</v>
      </c>
      <c r="BC127">
        <v>27241000</v>
      </c>
      <c r="BD127">
        <v>33670000</v>
      </c>
      <c r="BE127">
        <v>10551000</v>
      </c>
      <c r="BF127">
        <v>10824000</v>
      </c>
      <c r="BG127">
        <v>11029000</v>
      </c>
      <c r="BH127">
        <v>14416000</v>
      </c>
      <c r="BI127">
        <v>15847000</v>
      </c>
      <c r="BJ127">
        <v>16627000</v>
      </c>
      <c r="BK127">
        <v>22565000</v>
      </c>
      <c r="BL127">
        <v>23160000</v>
      </c>
      <c r="BM127">
        <v>24593000</v>
      </c>
      <c r="BN127">
        <v>0</v>
      </c>
      <c r="BO127">
        <v>0</v>
      </c>
      <c r="BP127">
        <v>0</v>
      </c>
      <c r="BQ127">
        <v>0</v>
      </c>
      <c r="BR127">
        <v>851780</v>
      </c>
      <c r="BS127">
        <v>998740</v>
      </c>
      <c r="BT127">
        <v>754840</v>
      </c>
      <c r="BU127">
        <v>537610</v>
      </c>
      <c r="BV127">
        <v>0</v>
      </c>
      <c r="BW127">
        <v>10</v>
      </c>
      <c r="BX127">
        <v>10</v>
      </c>
      <c r="BY127">
        <v>9</v>
      </c>
      <c r="BZ127">
        <v>5</v>
      </c>
      <c r="CA127">
        <v>6</v>
      </c>
      <c r="CB127">
        <v>7</v>
      </c>
      <c r="CC127">
        <v>6</v>
      </c>
      <c r="CD127">
        <v>5</v>
      </c>
      <c r="CE127">
        <v>4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1</v>
      </c>
      <c r="CM127">
        <v>3</v>
      </c>
      <c r="CN127">
        <v>1</v>
      </c>
      <c r="CO127">
        <v>67</v>
      </c>
      <c r="CR127" s="8">
        <f>IFERROR(TTEST(BE127:BM127,BN127:BV127,2,2),IF(OR(COUNTIF(BN127:BV127,"&gt;0")&gt;6,COUNTIF(BE127:BM127,"&gt;0")&gt;6),0,9999))</f>
        <v>1.7590049579173059E-7</v>
      </c>
      <c r="CS127" s="8">
        <f>IF(CR127=9999,$DB$1,RANK(CR127,$CR$2:$CR$599,1))</f>
        <v>127</v>
      </c>
      <c r="CT127" s="8">
        <f>$DD$1*CS127/$DB$1</f>
        <v>2.1237458193979933E-3</v>
      </c>
      <c r="CU127" s="8">
        <f>IF(CR127&lt;CT127,CR127,"ns")</f>
        <v>1.7590049579173059E-7</v>
      </c>
      <c r="CV127" s="8">
        <f>LOG((IFERROR((SUM(BE127:BM127)/COUNTIF(BE127:BM127, "&gt;0"))+0.1,0.1))/(IFERROR((SUM(BN127:BV127)/COUNTIF(BN127:BV127, "&gt;0"))+0.1,0.1)),2)</f>
        <v>4.403028406670555</v>
      </c>
      <c r="CW127" s="9">
        <f>COUNTIF(BE127:BM127,"&gt;0")</f>
        <v>9</v>
      </c>
      <c r="CX127" s="10">
        <f>IF(AND(CU127&lt;0.01,CV127&gt;1, CW127&gt;8), 1, "ns")</f>
        <v>1</v>
      </c>
      <c r="CY127" s="10">
        <f>IF(AND(CV127&gt;1, CW127&gt;8), 1, "ns")</f>
        <v>1</v>
      </c>
    </row>
    <row r="128" spans="1:103">
      <c r="A128" t="s">
        <v>2005</v>
      </c>
      <c r="B128" t="s">
        <v>2005</v>
      </c>
      <c r="C128">
        <v>14</v>
      </c>
      <c r="D128">
        <v>14</v>
      </c>
      <c r="E128">
        <v>14</v>
      </c>
      <c r="G128" t="s">
        <v>2006</v>
      </c>
      <c r="H128" t="s">
        <v>2007</v>
      </c>
      <c r="I128">
        <v>1</v>
      </c>
      <c r="J128">
        <v>14</v>
      </c>
      <c r="K128">
        <v>14</v>
      </c>
      <c r="L128">
        <v>14</v>
      </c>
      <c r="M128">
        <v>6</v>
      </c>
      <c r="N128">
        <v>5</v>
      </c>
      <c r="O128">
        <v>4</v>
      </c>
      <c r="P128">
        <v>6</v>
      </c>
      <c r="Q128">
        <v>3</v>
      </c>
      <c r="R128">
        <v>3</v>
      </c>
      <c r="S128">
        <v>6</v>
      </c>
      <c r="T128">
        <v>8</v>
      </c>
      <c r="U128">
        <v>8</v>
      </c>
      <c r="V128">
        <v>12</v>
      </c>
      <c r="W128">
        <v>14</v>
      </c>
      <c r="X128">
        <v>14</v>
      </c>
      <c r="Y128">
        <v>10</v>
      </c>
      <c r="Z128">
        <v>10</v>
      </c>
      <c r="AA128">
        <v>9</v>
      </c>
      <c r="AB128">
        <v>13</v>
      </c>
      <c r="AC128">
        <v>12</v>
      </c>
      <c r="AD128">
        <v>13</v>
      </c>
      <c r="AE128">
        <v>36</v>
      </c>
      <c r="AF128">
        <v>36</v>
      </c>
      <c r="AG128">
        <v>36</v>
      </c>
      <c r="AH128">
        <v>49.412999999999997</v>
      </c>
      <c r="AI128">
        <v>433</v>
      </c>
      <c r="AJ128">
        <v>0</v>
      </c>
      <c r="AK128">
        <v>323.31</v>
      </c>
      <c r="AL128">
        <v>905180000</v>
      </c>
      <c r="AM128">
        <v>1535200</v>
      </c>
      <c r="AN128">
        <v>1184800</v>
      </c>
      <c r="AO128">
        <v>1089400</v>
      </c>
      <c r="AP128">
        <v>1277200</v>
      </c>
      <c r="AQ128">
        <v>1015200</v>
      </c>
      <c r="AR128">
        <v>892310</v>
      </c>
      <c r="AS128">
        <v>19852000</v>
      </c>
      <c r="AT128">
        <v>23999000</v>
      </c>
      <c r="AU128">
        <v>29226000</v>
      </c>
      <c r="AV128">
        <v>187670000</v>
      </c>
      <c r="AW128">
        <v>210670000</v>
      </c>
      <c r="AX128">
        <v>232100000</v>
      </c>
      <c r="AY128">
        <v>29549000</v>
      </c>
      <c r="AZ128">
        <v>24527000</v>
      </c>
      <c r="BA128">
        <v>36253000</v>
      </c>
      <c r="BB128">
        <v>40989000</v>
      </c>
      <c r="BC128">
        <v>31972000</v>
      </c>
      <c r="BD128">
        <v>31379000</v>
      </c>
      <c r="BE128">
        <v>46981000</v>
      </c>
      <c r="BF128">
        <v>54005000</v>
      </c>
      <c r="BG128">
        <v>46125000</v>
      </c>
      <c r="BH128">
        <v>25541000</v>
      </c>
      <c r="BI128">
        <v>22691000</v>
      </c>
      <c r="BJ128">
        <v>25305000</v>
      </c>
      <c r="BK128">
        <v>31848000</v>
      </c>
      <c r="BL128">
        <v>30324000</v>
      </c>
      <c r="BM128">
        <v>27386000</v>
      </c>
      <c r="BN128">
        <v>374200</v>
      </c>
      <c r="BO128">
        <v>337740</v>
      </c>
      <c r="BP128">
        <v>325880</v>
      </c>
      <c r="BQ128">
        <v>414650</v>
      </c>
      <c r="BR128">
        <v>406700</v>
      </c>
      <c r="BS128">
        <v>0</v>
      </c>
      <c r="BT128">
        <v>1858700</v>
      </c>
      <c r="BU128">
        <v>2740400</v>
      </c>
      <c r="BV128">
        <v>2894400</v>
      </c>
      <c r="BW128">
        <v>11</v>
      </c>
      <c r="BX128">
        <v>10</v>
      </c>
      <c r="BY128">
        <v>9</v>
      </c>
      <c r="BZ128">
        <v>5</v>
      </c>
      <c r="CA128">
        <v>5</v>
      </c>
      <c r="CB128">
        <v>3</v>
      </c>
      <c r="CC128">
        <v>3</v>
      </c>
      <c r="CD128">
        <v>3</v>
      </c>
      <c r="CE128">
        <v>1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3</v>
      </c>
      <c r="CM128">
        <v>3</v>
      </c>
      <c r="CN128">
        <v>3</v>
      </c>
      <c r="CO128">
        <v>59</v>
      </c>
      <c r="CR128" s="8">
        <f>IFERROR(TTEST(BE128:BM128,BN128:BV128,2,2),IF(OR(COUNTIF(BN128:BV128,"&gt;0")&gt;6,COUNTIF(BE128:BM128,"&gt;0")&gt;6),0,9999))</f>
        <v>1.8148088727603223E-7</v>
      </c>
      <c r="CS128" s="8">
        <f>IF(CR128=9999,$DB$1,RANK(CR128,$CR$2:$CR$599,1))</f>
        <v>128</v>
      </c>
      <c r="CT128" s="8">
        <f>$DD$1*CS128/$DB$1</f>
        <v>2.1404682274247491E-3</v>
      </c>
      <c r="CU128" s="8">
        <f>IF(CR128&lt;CT128,CR128,"ns")</f>
        <v>1.8148088727603223E-7</v>
      </c>
      <c r="CV128" s="8">
        <f>LOG((IFERROR((SUM(BE128:BM128)/COUNTIF(BE128:BM128, "&gt;0"))+0.1,0.1))/(IFERROR((SUM(BN128:BV128)/COUNTIF(BN128:BV128, "&gt;0"))+0.1,0.1)),2)</f>
        <v>4.881779375999864</v>
      </c>
      <c r="CW128" s="9">
        <f>COUNTIF(BE128:BM128,"&gt;0")</f>
        <v>9</v>
      </c>
      <c r="CX128" s="10">
        <f>IF(AND(CU128&lt;0.01,CV128&gt;1, CW128&gt;8), 1, "ns")</f>
        <v>1</v>
      </c>
      <c r="CY128" s="10">
        <f>IF(AND(CV128&gt;1, CW128&gt;8), 1, "ns")</f>
        <v>1</v>
      </c>
    </row>
    <row r="129" spans="1:103">
      <c r="A129" t="s">
        <v>3483</v>
      </c>
      <c r="B129" t="s">
        <v>3483</v>
      </c>
      <c r="C129">
        <v>9</v>
      </c>
      <c r="D129">
        <v>9</v>
      </c>
      <c r="E129">
        <v>9</v>
      </c>
      <c r="G129" t="s">
        <v>3484</v>
      </c>
      <c r="H129" t="s">
        <v>3485</v>
      </c>
      <c r="I129">
        <v>1</v>
      </c>
      <c r="J129">
        <v>9</v>
      </c>
      <c r="K129">
        <v>9</v>
      </c>
      <c r="L129">
        <v>9</v>
      </c>
      <c r="M129">
        <v>3</v>
      </c>
      <c r="N129">
        <v>3</v>
      </c>
      <c r="O129">
        <v>2</v>
      </c>
      <c r="P129">
        <v>3</v>
      </c>
      <c r="Q129">
        <v>2</v>
      </c>
      <c r="R129">
        <v>2</v>
      </c>
      <c r="S129">
        <v>5</v>
      </c>
      <c r="T129">
        <v>4</v>
      </c>
      <c r="U129">
        <v>4</v>
      </c>
      <c r="V129">
        <v>9</v>
      </c>
      <c r="W129">
        <v>9</v>
      </c>
      <c r="X129">
        <v>9</v>
      </c>
      <c r="Y129">
        <v>9</v>
      </c>
      <c r="Z129">
        <v>9</v>
      </c>
      <c r="AA129">
        <v>8</v>
      </c>
      <c r="AB129">
        <v>9</v>
      </c>
      <c r="AC129">
        <v>8</v>
      </c>
      <c r="AD129">
        <v>8</v>
      </c>
      <c r="AE129">
        <v>15.1</v>
      </c>
      <c r="AF129">
        <v>15.1</v>
      </c>
      <c r="AG129">
        <v>15.1</v>
      </c>
      <c r="AH129">
        <v>76.894999999999996</v>
      </c>
      <c r="AI129">
        <v>637</v>
      </c>
      <c r="AJ129">
        <v>0</v>
      </c>
      <c r="AK129">
        <v>323.31</v>
      </c>
      <c r="AL129">
        <v>886570000</v>
      </c>
      <c r="AM129">
        <v>5847500</v>
      </c>
      <c r="AN129">
        <v>7060900</v>
      </c>
      <c r="AO129">
        <v>6843900</v>
      </c>
      <c r="AP129">
        <v>2562500</v>
      </c>
      <c r="AQ129">
        <v>2432900</v>
      </c>
      <c r="AR129">
        <v>3009000</v>
      </c>
      <c r="AS129">
        <v>9562200</v>
      </c>
      <c r="AT129">
        <v>6454400</v>
      </c>
      <c r="AU129">
        <v>5268000</v>
      </c>
      <c r="AV129">
        <v>128210000</v>
      </c>
      <c r="AW129">
        <v>138710000</v>
      </c>
      <c r="AX129">
        <v>163210000</v>
      </c>
      <c r="AY129">
        <v>56536000</v>
      </c>
      <c r="AZ129">
        <v>60131000</v>
      </c>
      <c r="BA129">
        <v>72721000</v>
      </c>
      <c r="BB129">
        <v>63596000</v>
      </c>
      <c r="BC129">
        <v>72872000</v>
      </c>
      <c r="BD129">
        <v>81539000</v>
      </c>
      <c r="BE129">
        <v>47125000</v>
      </c>
      <c r="BF129">
        <v>46654000</v>
      </c>
      <c r="BG129">
        <v>47084000</v>
      </c>
      <c r="BH129">
        <v>36130000</v>
      </c>
      <c r="BI129">
        <v>38540000</v>
      </c>
      <c r="BJ129">
        <v>41341000</v>
      </c>
      <c r="BK129">
        <v>77597000</v>
      </c>
      <c r="BL129">
        <v>72294000</v>
      </c>
      <c r="BM129">
        <v>88394000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8</v>
      </c>
      <c r="BX129">
        <v>4</v>
      </c>
      <c r="BY129">
        <v>7</v>
      </c>
      <c r="BZ129">
        <v>3</v>
      </c>
      <c r="CA129">
        <v>2</v>
      </c>
      <c r="CB129">
        <v>3</v>
      </c>
      <c r="CC129">
        <v>3</v>
      </c>
      <c r="CD129">
        <v>6</v>
      </c>
      <c r="CE129">
        <v>3</v>
      </c>
      <c r="CF129">
        <v>1</v>
      </c>
      <c r="CG129">
        <v>1</v>
      </c>
      <c r="CH129">
        <v>1</v>
      </c>
      <c r="CI129">
        <v>0</v>
      </c>
      <c r="CJ129">
        <v>0</v>
      </c>
      <c r="CK129">
        <v>0</v>
      </c>
      <c r="CL129">
        <v>1</v>
      </c>
      <c r="CM129">
        <v>0</v>
      </c>
      <c r="CN129">
        <v>0</v>
      </c>
      <c r="CO129">
        <v>43</v>
      </c>
      <c r="CR129" s="8">
        <f>IFERROR(TTEST(BE129:BM129,BN129:BV129,2,2),IF(OR(COUNTIF(BN129:BV129,"&gt;0")&gt;6,COUNTIF(BE129:BM129,"&gt;0")&gt;6),0,9999))</f>
        <v>2.0767252598356294E-7</v>
      </c>
      <c r="CS129" s="8">
        <f>IF(CR129=9999,$DB$1,RANK(CR129,$CR$2:$CR$599,1))</f>
        <v>129</v>
      </c>
      <c r="CT129" s="8">
        <f>$DD$1*CS129/$DB$1</f>
        <v>2.157190635451505E-3</v>
      </c>
      <c r="CU129" s="8">
        <f>IF(CR129&lt;CT129,CR129,"ns")</f>
        <v>2.0767252598356294E-7</v>
      </c>
      <c r="CV129" s="8">
        <f>LOG((IFERROR((SUM(BE129:BM129)/COUNTIF(BE129:BM129, "&gt;0"))+0.1,0.1))/(IFERROR((SUM(BN129:BV129)/COUNTIF(BN129:BV129, "&gt;0"))+0.1,0.1)),2)</f>
        <v>29.035319717082078</v>
      </c>
      <c r="CW129" s="9">
        <f>COUNTIF(BE129:BM129,"&gt;0")</f>
        <v>9</v>
      </c>
      <c r="CX129" s="10">
        <f>IF(AND(CU129&lt;0.01,CV129&gt;1, CW129&gt;8), 1, "ns")</f>
        <v>1</v>
      </c>
      <c r="CY129" s="10">
        <f>IF(AND(CV129&gt;1, CW129&gt;8), 1, "ns")</f>
        <v>1</v>
      </c>
    </row>
    <row r="130" spans="1:103">
      <c r="A130" t="s">
        <v>3392</v>
      </c>
      <c r="B130" t="s">
        <v>3392</v>
      </c>
      <c r="C130">
        <v>3</v>
      </c>
      <c r="D130">
        <v>3</v>
      </c>
      <c r="E130">
        <v>3</v>
      </c>
      <c r="F130" t="s">
        <v>3393</v>
      </c>
      <c r="G130" t="s">
        <v>3394</v>
      </c>
      <c r="H130" t="s">
        <v>3395</v>
      </c>
      <c r="I130">
        <v>1</v>
      </c>
      <c r="J130">
        <v>3</v>
      </c>
      <c r="K130">
        <v>3</v>
      </c>
      <c r="L130">
        <v>3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3</v>
      </c>
      <c r="T130">
        <v>2</v>
      </c>
      <c r="U130">
        <v>2</v>
      </c>
      <c r="V130">
        <v>3</v>
      </c>
      <c r="W130">
        <v>3</v>
      </c>
      <c r="X130">
        <v>2</v>
      </c>
      <c r="Y130">
        <v>2</v>
      </c>
      <c r="Z130">
        <v>3</v>
      </c>
      <c r="AA130">
        <v>3</v>
      </c>
      <c r="AB130">
        <v>2</v>
      </c>
      <c r="AC130">
        <v>2</v>
      </c>
      <c r="AD130">
        <v>2</v>
      </c>
      <c r="AE130">
        <v>13.1</v>
      </c>
      <c r="AF130">
        <v>13.1</v>
      </c>
      <c r="AG130">
        <v>13.1</v>
      </c>
      <c r="AH130">
        <v>31.251000000000001</v>
      </c>
      <c r="AI130">
        <v>268</v>
      </c>
      <c r="AJ130">
        <v>0</v>
      </c>
      <c r="AK130">
        <v>17.619</v>
      </c>
      <c r="AL130">
        <v>31485000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3852500</v>
      </c>
      <c r="AT130">
        <v>3024600</v>
      </c>
      <c r="AU130">
        <v>4026900</v>
      </c>
      <c r="AV130">
        <v>5660400</v>
      </c>
      <c r="AW130">
        <v>5464500</v>
      </c>
      <c r="AX130">
        <v>3461200</v>
      </c>
      <c r="AY130">
        <v>942910</v>
      </c>
      <c r="AZ130">
        <v>1617200</v>
      </c>
      <c r="BA130">
        <v>1614400</v>
      </c>
      <c r="BB130">
        <v>556840</v>
      </c>
      <c r="BC130">
        <v>547720</v>
      </c>
      <c r="BD130">
        <v>716220</v>
      </c>
      <c r="BE130">
        <v>2893900</v>
      </c>
      <c r="BF130">
        <v>1763700</v>
      </c>
      <c r="BG130">
        <v>1882400</v>
      </c>
      <c r="BH130">
        <v>1543100</v>
      </c>
      <c r="BI130">
        <v>1269100</v>
      </c>
      <c r="BJ130">
        <v>1260800</v>
      </c>
      <c r="BK130">
        <v>1171600</v>
      </c>
      <c r="BL130">
        <v>1164000</v>
      </c>
      <c r="BM130">
        <v>1331600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2</v>
      </c>
      <c r="BX130">
        <v>1</v>
      </c>
      <c r="BY130">
        <v>2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1</v>
      </c>
      <c r="CO130">
        <v>6</v>
      </c>
      <c r="CR130" s="8">
        <f>IFERROR(TTEST(BE130:BM130,BN130:BV130,2,2),IF(OR(COUNTIF(BN130:BV130,"&gt;0")&gt;6,COUNTIF(BE130:BM130,"&gt;0")&gt;6),0,9999))</f>
        <v>2.1534001161694156E-7</v>
      </c>
      <c r="CS130" s="8">
        <f>IF(CR130=9999,$DB$1,RANK(CR130,$CR$2:$CR$599,1))</f>
        <v>130</v>
      </c>
      <c r="CT130" s="8">
        <f>$DD$1*CS130/$DB$1</f>
        <v>2.1739130434782609E-3</v>
      </c>
      <c r="CU130" s="8">
        <f>IF(CR130&lt;CT130,CR130,"ns")</f>
        <v>2.1534001161694156E-7</v>
      </c>
      <c r="CV130" s="8">
        <f>LOG((IFERROR((SUM(BE130:BM130)/COUNTIF(BE130:BM130, "&gt;0"))+0.1,0.1))/(IFERROR((SUM(BN130:BV130)/COUNTIF(BN130:BV130, "&gt;0"))+0.1,0.1)),2)</f>
        <v>23.919516033619882</v>
      </c>
      <c r="CW130" s="9">
        <f>COUNTIF(BE130:BM130,"&gt;0")</f>
        <v>9</v>
      </c>
      <c r="CX130" s="10">
        <f>IF(AND(CU130&lt;0.01,CV130&gt;1, CW130&gt;8), 1, "ns")</f>
        <v>1</v>
      </c>
      <c r="CY130" s="10">
        <f>IF(AND(CV130&gt;1, CW130&gt;8), 1, "ns")</f>
        <v>1</v>
      </c>
    </row>
    <row r="131" spans="1:103">
      <c r="A131" t="s">
        <v>2670</v>
      </c>
      <c r="B131" t="s">
        <v>2670</v>
      </c>
      <c r="C131">
        <v>7</v>
      </c>
      <c r="D131">
        <v>7</v>
      </c>
      <c r="E131">
        <v>7</v>
      </c>
      <c r="G131" t="s">
        <v>2671</v>
      </c>
      <c r="H131" t="s">
        <v>2672</v>
      </c>
      <c r="I131">
        <v>1</v>
      </c>
      <c r="J131">
        <v>7</v>
      </c>
      <c r="K131">
        <v>7</v>
      </c>
      <c r="L131">
        <v>7</v>
      </c>
      <c r="M131">
        <v>3</v>
      </c>
      <c r="N131">
        <v>3</v>
      </c>
      <c r="O131">
        <v>3</v>
      </c>
      <c r="P131">
        <v>4</v>
      </c>
      <c r="Q131">
        <v>5</v>
      </c>
      <c r="R131">
        <v>5</v>
      </c>
      <c r="S131">
        <v>5</v>
      </c>
      <c r="T131">
        <v>4</v>
      </c>
      <c r="U131">
        <v>5</v>
      </c>
      <c r="V131">
        <v>6</v>
      </c>
      <c r="W131">
        <v>6</v>
      </c>
      <c r="X131">
        <v>7</v>
      </c>
      <c r="Y131">
        <v>6</v>
      </c>
      <c r="Z131">
        <v>7</v>
      </c>
      <c r="AA131">
        <v>7</v>
      </c>
      <c r="AB131">
        <v>6</v>
      </c>
      <c r="AC131">
        <v>7</v>
      </c>
      <c r="AD131">
        <v>7</v>
      </c>
      <c r="AE131">
        <v>32.299999999999997</v>
      </c>
      <c r="AF131">
        <v>32.299999999999997</v>
      </c>
      <c r="AG131">
        <v>32.299999999999997</v>
      </c>
      <c r="AH131">
        <v>22.123000000000001</v>
      </c>
      <c r="AI131">
        <v>189</v>
      </c>
      <c r="AJ131">
        <v>0</v>
      </c>
      <c r="AK131">
        <v>72.989999999999995</v>
      </c>
      <c r="AL131">
        <v>608950000</v>
      </c>
      <c r="AM131">
        <v>1021900</v>
      </c>
      <c r="AN131">
        <v>1238400</v>
      </c>
      <c r="AO131">
        <v>1456200</v>
      </c>
      <c r="AP131">
        <v>3586700</v>
      </c>
      <c r="AQ131">
        <v>5863000</v>
      </c>
      <c r="AR131">
        <v>5841000</v>
      </c>
      <c r="AS131">
        <v>30126000</v>
      </c>
      <c r="AT131">
        <v>19426000</v>
      </c>
      <c r="AU131">
        <v>34661000</v>
      </c>
      <c r="AV131">
        <v>50271000</v>
      </c>
      <c r="AW131">
        <v>74278000</v>
      </c>
      <c r="AX131">
        <v>71097000</v>
      </c>
      <c r="AY131">
        <v>53515000</v>
      </c>
      <c r="AZ131">
        <v>52178000</v>
      </c>
      <c r="BA131">
        <v>79257000</v>
      </c>
      <c r="BB131">
        <v>29454000</v>
      </c>
      <c r="BC131">
        <v>48353000</v>
      </c>
      <c r="BD131">
        <v>47328000</v>
      </c>
      <c r="BE131">
        <v>15684000</v>
      </c>
      <c r="BF131">
        <v>17560000</v>
      </c>
      <c r="BG131">
        <v>16942000</v>
      </c>
      <c r="BH131">
        <v>33727000</v>
      </c>
      <c r="BI131">
        <v>34323000</v>
      </c>
      <c r="BJ131">
        <v>37418000</v>
      </c>
      <c r="BK131">
        <v>35580000</v>
      </c>
      <c r="BL131">
        <v>42183000</v>
      </c>
      <c r="BM131">
        <v>40077000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1754700</v>
      </c>
      <c r="BU131">
        <v>1666500</v>
      </c>
      <c r="BV131">
        <v>1867400</v>
      </c>
      <c r="BW131">
        <v>4</v>
      </c>
      <c r="BX131">
        <v>3</v>
      </c>
      <c r="BY131">
        <v>5</v>
      </c>
      <c r="BZ131">
        <v>6</v>
      </c>
      <c r="CA131">
        <v>4</v>
      </c>
      <c r="CB131">
        <v>5</v>
      </c>
      <c r="CC131">
        <v>4</v>
      </c>
      <c r="CD131">
        <v>3</v>
      </c>
      <c r="CE131">
        <v>4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1</v>
      </c>
      <c r="CM131">
        <v>3</v>
      </c>
      <c r="CN131">
        <v>2</v>
      </c>
      <c r="CO131">
        <v>44</v>
      </c>
      <c r="CR131" s="8">
        <f>IFERROR(TTEST(BE131:BM131,BN131:BV131,2,2),IF(OR(COUNTIF(BN131:BV131,"&gt;0")&gt;6,COUNTIF(BE131:BM131,"&gt;0")&gt;6),0,9999))</f>
        <v>2.8773075549399039E-7</v>
      </c>
      <c r="CS131" s="8">
        <f>IF(CR131=9999,$DB$1,RANK(CR131,$CR$2:$CR$599,1))</f>
        <v>131</v>
      </c>
      <c r="CT131" s="8">
        <f>$DD$1*CS131/$DB$1</f>
        <v>2.1906354515050168E-3</v>
      </c>
      <c r="CU131" s="8">
        <f>IF(CR131&lt;CT131,CR131,"ns")</f>
        <v>2.8773075549399039E-7</v>
      </c>
      <c r="CV131" s="8">
        <f>LOG((IFERROR((SUM(BE131:BM131)/COUNTIF(BE131:BM131, "&gt;0"))+0.1,0.1))/(IFERROR((SUM(BN131:BV131)/COUNTIF(BN131:BV131, "&gt;0"))+0.1,0.1)),2)</f>
        <v>4.1075169328610688</v>
      </c>
      <c r="CW131" s="9">
        <f>COUNTIF(BE131:BM131,"&gt;0")</f>
        <v>9</v>
      </c>
      <c r="CX131" s="10">
        <f>IF(AND(CU131&lt;0.01,CV131&gt;1, CW131&gt;8), 1, "ns")</f>
        <v>1</v>
      </c>
      <c r="CY131" s="10">
        <f>IF(AND(CV131&gt;1, CW131&gt;8), 1, "ns")</f>
        <v>1</v>
      </c>
    </row>
    <row r="132" spans="1:103">
      <c r="A132" t="s">
        <v>4089</v>
      </c>
      <c r="B132" t="s">
        <v>4089</v>
      </c>
      <c r="C132">
        <v>15</v>
      </c>
      <c r="D132">
        <v>15</v>
      </c>
      <c r="E132">
        <v>15</v>
      </c>
      <c r="G132" t="s">
        <v>4090</v>
      </c>
      <c r="H132" t="s">
        <v>4091</v>
      </c>
      <c r="I132">
        <v>1</v>
      </c>
      <c r="J132">
        <v>15</v>
      </c>
      <c r="K132">
        <v>15</v>
      </c>
      <c r="L132">
        <v>15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12</v>
      </c>
      <c r="W132">
        <v>13</v>
      </c>
      <c r="X132">
        <v>13</v>
      </c>
      <c r="Y132">
        <v>5</v>
      </c>
      <c r="Z132">
        <v>3</v>
      </c>
      <c r="AA132">
        <v>6</v>
      </c>
      <c r="AB132">
        <v>7</v>
      </c>
      <c r="AC132">
        <v>8</v>
      </c>
      <c r="AD132">
        <v>7</v>
      </c>
      <c r="AE132">
        <v>23.8</v>
      </c>
      <c r="AF132">
        <v>23.8</v>
      </c>
      <c r="AG132">
        <v>23.8</v>
      </c>
      <c r="AH132">
        <v>96.373000000000005</v>
      </c>
      <c r="AI132">
        <v>837</v>
      </c>
      <c r="AJ132">
        <v>0</v>
      </c>
      <c r="AK132">
        <v>184.44</v>
      </c>
      <c r="AL132">
        <v>173170000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43445000</v>
      </c>
      <c r="AW132">
        <v>38698000</v>
      </c>
      <c r="AX132">
        <v>54696000</v>
      </c>
      <c r="AY132">
        <v>5611600</v>
      </c>
      <c r="AZ132">
        <v>3623500</v>
      </c>
      <c r="BA132">
        <v>9848200</v>
      </c>
      <c r="BB132">
        <v>4755000</v>
      </c>
      <c r="BC132">
        <v>6191100</v>
      </c>
      <c r="BD132">
        <v>6297000</v>
      </c>
      <c r="BE132">
        <v>9469500</v>
      </c>
      <c r="BF132">
        <v>8985100</v>
      </c>
      <c r="BG132">
        <v>9447000</v>
      </c>
      <c r="BH132">
        <v>4995200</v>
      </c>
      <c r="BI132">
        <v>3156500</v>
      </c>
      <c r="BJ132">
        <v>5148300</v>
      </c>
      <c r="BK132">
        <v>5025100</v>
      </c>
      <c r="BL132">
        <v>5512400</v>
      </c>
      <c r="BM132">
        <v>6070400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13</v>
      </c>
      <c r="BX132">
        <v>11</v>
      </c>
      <c r="BY132">
        <v>14</v>
      </c>
      <c r="BZ132">
        <v>0</v>
      </c>
      <c r="CA132">
        <v>0</v>
      </c>
      <c r="CB132">
        <v>0</v>
      </c>
      <c r="CC132">
        <v>1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39</v>
      </c>
      <c r="CR132" s="8">
        <f>IFERROR(TTEST(BE132:BM132,BN132:BV132,2,2),IF(OR(COUNTIF(BN132:BV132,"&gt;0")&gt;6,COUNTIF(BE132:BM132,"&gt;0")&gt;6),0,9999))</f>
        <v>2.9885441144079734E-7</v>
      </c>
      <c r="CS132" s="8">
        <f>IF(CR132=9999,$DB$1,RANK(CR132,$CR$2:$CR$599,1))</f>
        <v>132</v>
      </c>
      <c r="CT132" s="8">
        <f>$DD$1*CS132/$DB$1</f>
        <v>2.2073578595317726E-3</v>
      </c>
      <c r="CU132" s="8">
        <f>IF(CR132&lt;CT132,CR132,"ns")</f>
        <v>2.9885441144079734E-7</v>
      </c>
      <c r="CV132" s="8">
        <f>LOG((IFERROR((SUM(BE132:BM132)/COUNTIF(BE132:BM132, "&gt;0"))+0.1,0.1))/(IFERROR((SUM(BN132:BV132)/COUNTIF(BN132:BV132, "&gt;0"))+0.1,0.1)),2)</f>
        <v>25.936806374515733</v>
      </c>
      <c r="CW132" s="9">
        <f>COUNTIF(BE132:BM132,"&gt;0")</f>
        <v>9</v>
      </c>
      <c r="CX132" s="10">
        <f>IF(AND(CU132&lt;0.01,CV132&gt;1, CW132&gt;8), 1, "ns")</f>
        <v>1</v>
      </c>
      <c r="CY132" s="10">
        <f>IF(AND(CV132&gt;1, CW132&gt;8), 1, "ns")</f>
        <v>1</v>
      </c>
    </row>
    <row r="133" spans="1:103">
      <c r="A133" t="s">
        <v>2776</v>
      </c>
      <c r="B133" t="s">
        <v>2776</v>
      </c>
      <c r="C133">
        <v>7</v>
      </c>
      <c r="D133">
        <v>7</v>
      </c>
      <c r="E133">
        <v>7</v>
      </c>
      <c r="G133" t="s">
        <v>2777</v>
      </c>
      <c r="H133" t="s">
        <v>2778</v>
      </c>
      <c r="I133">
        <v>1</v>
      </c>
      <c r="J133">
        <v>7</v>
      </c>
      <c r="K133">
        <v>7</v>
      </c>
      <c r="L133">
        <v>7</v>
      </c>
      <c r="M133">
        <v>0</v>
      </c>
      <c r="N133">
        <v>0</v>
      </c>
      <c r="O133">
        <v>0</v>
      </c>
      <c r="P133">
        <v>0</v>
      </c>
      <c r="Q133">
        <v>1</v>
      </c>
      <c r="R133">
        <v>0</v>
      </c>
      <c r="S133">
        <v>1</v>
      </c>
      <c r="T133">
        <v>2</v>
      </c>
      <c r="U133">
        <v>1</v>
      </c>
      <c r="V133">
        <v>6</v>
      </c>
      <c r="W133">
        <v>7</v>
      </c>
      <c r="X133">
        <v>7</v>
      </c>
      <c r="Y133">
        <v>3</v>
      </c>
      <c r="Z133">
        <v>3</v>
      </c>
      <c r="AA133">
        <v>2</v>
      </c>
      <c r="AB133">
        <v>4</v>
      </c>
      <c r="AC133">
        <v>2</v>
      </c>
      <c r="AD133">
        <v>3</v>
      </c>
      <c r="AE133">
        <v>20.100000000000001</v>
      </c>
      <c r="AF133">
        <v>20.100000000000001</v>
      </c>
      <c r="AG133">
        <v>20.100000000000001</v>
      </c>
      <c r="AH133">
        <v>73.423000000000002</v>
      </c>
      <c r="AI133">
        <v>652</v>
      </c>
      <c r="AJ133">
        <v>0</v>
      </c>
      <c r="AK133">
        <v>57.182000000000002</v>
      </c>
      <c r="AL133">
        <v>121770000</v>
      </c>
      <c r="AM133">
        <v>0</v>
      </c>
      <c r="AN133">
        <v>0</v>
      </c>
      <c r="AO133">
        <v>0</v>
      </c>
      <c r="AP133">
        <v>0</v>
      </c>
      <c r="AQ133">
        <v>239060</v>
      </c>
      <c r="AR133">
        <v>0</v>
      </c>
      <c r="AS133">
        <v>742480</v>
      </c>
      <c r="AT133">
        <v>3339200</v>
      </c>
      <c r="AU133">
        <v>898660</v>
      </c>
      <c r="AV133">
        <v>24561000</v>
      </c>
      <c r="AW133">
        <v>31884000</v>
      </c>
      <c r="AX133">
        <v>35193000</v>
      </c>
      <c r="AY133">
        <v>4446400</v>
      </c>
      <c r="AZ133">
        <v>4517500</v>
      </c>
      <c r="BA133">
        <v>2941700</v>
      </c>
      <c r="BB133">
        <v>5725500</v>
      </c>
      <c r="BC133">
        <v>2820200</v>
      </c>
      <c r="BD133">
        <v>4464800</v>
      </c>
      <c r="BE133">
        <v>6393000</v>
      </c>
      <c r="BF133">
        <v>8286500</v>
      </c>
      <c r="BG133">
        <v>8758300</v>
      </c>
      <c r="BH133">
        <v>4105300</v>
      </c>
      <c r="BI133">
        <v>4485300</v>
      </c>
      <c r="BJ133">
        <v>2879800</v>
      </c>
      <c r="BK133">
        <v>6018400</v>
      </c>
      <c r="BL133">
        <v>3975400</v>
      </c>
      <c r="BM133">
        <v>5054200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2</v>
      </c>
      <c r="BX133">
        <v>8</v>
      </c>
      <c r="BY133">
        <v>6</v>
      </c>
      <c r="BZ133">
        <v>0</v>
      </c>
      <c r="CA133">
        <v>1</v>
      </c>
      <c r="CB133">
        <v>1</v>
      </c>
      <c r="CC133">
        <v>0</v>
      </c>
      <c r="CD133">
        <v>1</v>
      </c>
      <c r="CE133">
        <v>1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20</v>
      </c>
      <c r="CR133" s="8">
        <f>IFERROR(TTEST(BE133:BM133,BN133:BV133,2,2),IF(OR(COUNTIF(BN133:BV133,"&gt;0")&gt;6,COUNTIF(BE133:BM133,"&gt;0")&gt;6),0,9999))</f>
        <v>3.1489227879843844E-7</v>
      </c>
      <c r="CS133" s="8">
        <f>IF(CR133=9999,$DB$1,RANK(CR133,$CR$2:$CR$599,1))</f>
        <v>133</v>
      </c>
      <c r="CT133" s="8">
        <f>$DD$1*CS133/$DB$1</f>
        <v>2.2240802675585285E-3</v>
      </c>
      <c r="CU133" s="8">
        <f>IF(CR133&lt;CT133,CR133,"ns")</f>
        <v>3.1489227879843844E-7</v>
      </c>
      <c r="CV133" s="8">
        <f>LOG((IFERROR((SUM(BE133:BM133)/COUNTIF(BE133:BM133, "&gt;0"))+0.1,0.1))/(IFERROR((SUM(BN133:BV133)/COUNTIF(BN133:BV133, "&gt;0"))+0.1,0.1)),2)</f>
        <v>25.726163523811152</v>
      </c>
      <c r="CW133" s="9">
        <f>COUNTIF(BE133:BM133,"&gt;0")</f>
        <v>9</v>
      </c>
      <c r="CX133" s="10">
        <f>IF(AND(CU133&lt;0.01,CV133&gt;1, CW133&gt;8), 1, "ns")</f>
        <v>1</v>
      </c>
      <c r="CY133" s="10">
        <f>IF(AND(CV133&gt;1, CW133&gt;8), 1, "ns")</f>
        <v>1</v>
      </c>
    </row>
    <row r="134" spans="1:103">
      <c r="A134" t="s">
        <v>4888</v>
      </c>
      <c r="B134" t="s">
        <v>4888</v>
      </c>
      <c r="C134">
        <v>3</v>
      </c>
      <c r="D134">
        <v>3</v>
      </c>
      <c r="E134">
        <v>3</v>
      </c>
      <c r="G134" t="s">
        <v>4889</v>
      </c>
      <c r="H134" t="s">
        <v>4890</v>
      </c>
      <c r="I134">
        <v>1</v>
      </c>
      <c r="J134">
        <v>3</v>
      </c>
      <c r="K134">
        <v>3</v>
      </c>
      <c r="L134">
        <v>3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1</v>
      </c>
      <c r="T134">
        <v>1</v>
      </c>
      <c r="U134">
        <v>1</v>
      </c>
      <c r="V134">
        <v>2</v>
      </c>
      <c r="W134">
        <v>3</v>
      </c>
      <c r="X134">
        <v>3</v>
      </c>
      <c r="Y134">
        <v>2</v>
      </c>
      <c r="Z134">
        <v>2</v>
      </c>
      <c r="AA134">
        <v>2</v>
      </c>
      <c r="AB134">
        <v>2</v>
      </c>
      <c r="AC134">
        <v>3</v>
      </c>
      <c r="AD134">
        <v>3</v>
      </c>
      <c r="AE134">
        <v>2.7</v>
      </c>
      <c r="AF134">
        <v>2.7</v>
      </c>
      <c r="AG134">
        <v>2.7</v>
      </c>
      <c r="AH134">
        <v>132.77000000000001</v>
      </c>
      <c r="AI134">
        <v>1172</v>
      </c>
      <c r="AJ134">
        <v>0</v>
      </c>
      <c r="AK134">
        <v>17.271000000000001</v>
      </c>
      <c r="AL134">
        <v>35578000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1498700</v>
      </c>
      <c r="AT134">
        <v>1996300</v>
      </c>
      <c r="AU134">
        <v>2051000</v>
      </c>
      <c r="AV134">
        <v>6006600</v>
      </c>
      <c r="AW134">
        <v>7371300</v>
      </c>
      <c r="AX134">
        <v>7707300</v>
      </c>
      <c r="AY134">
        <v>1593100</v>
      </c>
      <c r="AZ134">
        <v>1211100</v>
      </c>
      <c r="BA134">
        <v>567100</v>
      </c>
      <c r="BB134">
        <v>1320900</v>
      </c>
      <c r="BC134">
        <v>2274500</v>
      </c>
      <c r="BD134">
        <v>1979900</v>
      </c>
      <c r="BE134">
        <v>4467000</v>
      </c>
      <c r="BF134">
        <v>3650200</v>
      </c>
      <c r="BG134">
        <v>6023900</v>
      </c>
      <c r="BH134">
        <v>3111100</v>
      </c>
      <c r="BI134">
        <v>2482900</v>
      </c>
      <c r="BJ134">
        <v>1870700</v>
      </c>
      <c r="BK134">
        <v>3011200</v>
      </c>
      <c r="BL134">
        <v>2988700</v>
      </c>
      <c r="BM134">
        <v>2897300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2</v>
      </c>
      <c r="BX134">
        <v>1</v>
      </c>
      <c r="BY134">
        <v>3</v>
      </c>
      <c r="BZ134">
        <v>1</v>
      </c>
      <c r="CA134">
        <v>1</v>
      </c>
      <c r="CB134">
        <v>0</v>
      </c>
      <c r="CC134">
        <v>0</v>
      </c>
      <c r="CD134">
        <v>0</v>
      </c>
      <c r="CE134">
        <v>1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9</v>
      </c>
      <c r="CR134" s="8">
        <f>IFERROR(TTEST(BE134:BM134,BN134:BV134,2,2),IF(OR(COUNTIF(BN134:BV134,"&gt;0")&gt;6,COUNTIF(BE134:BM134,"&gt;0")&gt;6),0,9999))</f>
        <v>3.2734463390125077E-7</v>
      </c>
      <c r="CS134" s="8">
        <f>IF(CR134=9999,$DB$1,RANK(CR134,$CR$2:$CR$599,1))</f>
        <v>134</v>
      </c>
      <c r="CT134" s="8">
        <f>$DD$1*CS134/$DB$1</f>
        <v>2.2408026755852844E-3</v>
      </c>
      <c r="CU134" s="8">
        <f>IF(CR134&lt;CT134,CR134,"ns")</f>
        <v>3.2734463390125077E-7</v>
      </c>
      <c r="CV134" s="8">
        <f>LOG((IFERROR((SUM(BE134:BM134)/COUNTIF(BE134:BM134, "&gt;0"))+0.1,0.1))/(IFERROR((SUM(BN134:BV134)/COUNTIF(BN134:BV134, "&gt;0"))+0.1,0.1)),2)</f>
        <v>25.014450940351058</v>
      </c>
      <c r="CW134" s="9">
        <f>COUNTIF(BE134:BM134,"&gt;0")</f>
        <v>9</v>
      </c>
      <c r="CX134" s="10">
        <f>IF(AND(CU134&lt;0.01,CV134&gt;1, CW134&gt;8), 1, "ns")</f>
        <v>1</v>
      </c>
      <c r="CY134" s="10">
        <f>IF(AND(CV134&gt;1, CW134&gt;8), 1, "ns")</f>
        <v>1</v>
      </c>
    </row>
    <row r="135" spans="1:103">
      <c r="A135" t="s">
        <v>1997</v>
      </c>
      <c r="B135" t="s">
        <v>1997</v>
      </c>
      <c r="C135">
        <v>7</v>
      </c>
      <c r="D135">
        <v>7</v>
      </c>
      <c r="E135">
        <v>7</v>
      </c>
      <c r="G135" t="s">
        <v>1998</v>
      </c>
      <c r="H135" t="s">
        <v>1999</v>
      </c>
      <c r="I135">
        <v>1</v>
      </c>
      <c r="J135">
        <v>7</v>
      </c>
      <c r="K135">
        <v>7</v>
      </c>
      <c r="L135">
        <v>7</v>
      </c>
      <c r="M135">
        <v>2</v>
      </c>
      <c r="N135">
        <v>2</v>
      </c>
      <c r="O135">
        <v>2</v>
      </c>
      <c r="P135">
        <v>2</v>
      </c>
      <c r="Q135">
        <v>2</v>
      </c>
      <c r="R135">
        <v>3</v>
      </c>
      <c r="S135">
        <v>1</v>
      </c>
      <c r="T135">
        <v>1</v>
      </c>
      <c r="U135">
        <v>1</v>
      </c>
      <c r="V135">
        <v>7</v>
      </c>
      <c r="W135">
        <v>7</v>
      </c>
      <c r="X135">
        <v>6</v>
      </c>
      <c r="Y135">
        <v>5</v>
      </c>
      <c r="Z135">
        <v>5</v>
      </c>
      <c r="AA135">
        <v>5</v>
      </c>
      <c r="AB135">
        <v>4</v>
      </c>
      <c r="AC135">
        <v>5</v>
      </c>
      <c r="AD135">
        <v>5</v>
      </c>
      <c r="AE135">
        <v>32.6</v>
      </c>
      <c r="AF135">
        <v>32.6</v>
      </c>
      <c r="AG135">
        <v>32.6</v>
      </c>
      <c r="AH135">
        <v>26.946999999999999</v>
      </c>
      <c r="AI135">
        <v>227</v>
      </c>
      <c r="AJ135">
        <v>0</v>
      </c>
      <c r="AK135">
        <v>42.408999999999999</v>
      </c>
      <c r="AL135">
        <v>690460000</v>
      </c>
      <c r="AM135">
        <v>302730</v>
      </c>
      <c r="AN135">
        <v>1507100</v>
      </c>
      <c r="AO135">
        <v>1318000</v>
      </c>
      <c r="AP135">
        <v>452850</v>
      </c>
      <c r="AQ135">
        <v>550900</v>
      </c>
      <c r="AR135">
        <v>853530</v>
      </c>
      <c r="AS135">
        <v>164780000</v>
      </c>
      <c r="AT135">
        <v>167510000</v>
      </c>
      <c r="AU135">
        <v>143230000</v>
      </c>
      <c r="AV135">
        <v>25720000</v>
      </c>
      <c r="AW135">
        <v>30278000</v>
      </c>
      <c r="AX135">
        <v>27314000</v>
      </c>
      <c r="AY135">
        <v>36324000</v>
      </c>
      <c r="AZ135">
        <v>31190000</v>
      </c>
      <c r="BA135">
        <v>30050000</v>
      </c>
      <c r="BB135">
        <v>8334100</v>
      </c>
      <c r="BC135">
        <v>9518700</v>
      </c>
      <c r="BD135">
        <v>11226000</v>
      </c>
      <c r="BE135">
        <v>24975000</v>
      </c>
      <c r="BF135">
        <v>29816000</v>
      </c>
      <c r="BG135">
        <v>22937000</v>
      </c>
      <c r="BH135">
        <v>17805000</v>
      </c>
      <c r="BI135">
        <v>15323000</v>
      </c>
      <c r="BJ135">
        <v>21477000</v>
      </c>
      <c r="BK135">
        <v>31231000</v>
      </c>
      <c r="BL135">
        <v>31181000</v>
      </c>
      <c r="BM135">
        <v>47964000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2</v>
      </c>
      <c r="BX135">
        <v>3</v>
      </c>
      <c r="BY135">
        <v>2</v>
      </c>
      <c r="BZ135">
        <v>0</v>
      </c>
      <c r="CA135">
        <v>0</v>
      </c>
      <c r="CB135">
        <v>1</v>
      </c>
      <c r="CC135">
        <v>0</v>
      </c>
      <c r="CD135">
        <v>0</v>
      </c>
      <c r="CE135">
        <v>2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1</v>
      </c>
      <c r="CN135">
        <v>0</v>
      </c>
      <c r="CO135">
        <v>11</v>
      </c>
      <c r="CR135" s="8">
        <f>IFERROR(TTEST(BE135:BM135,BN135:BV135,2,2),IF(OR(COUNTIF(BN135:BV135,"&gt;0")&gt;6,COUNTIF(BE135:BM135,"&gt;0")&gt;6),0,9999))</f>
        <v>3.2747710131720811E-7</v>
      </c>
      <c r="CS135" s="8">
        <f>IF(CR135=9999,$DB$1,RANK(CR135,$CR$2:$CR$599,1))</f>
        <v>135</v>
      </c>
      <c r="CT135" s="8">
        <f>$DD$1*CS135/$DB$1</f>
        <v>2.2575250836120403E-3</v>
      </c>
      <c r="CU135" s="8">
        <f>IF(CR135&lt;CT135,CR135,"ns")</f>
        <v>3.2747710131720811E-7</v>
      </c>
      <c r="CV135" s="8">
        <f>LOG((IFERROR((SUM(BE135:BM135)/COUNTIF(BE135:BM135, "&gt;0"))+0.1,0.1))/(IFERROR((SUM(BN135:BV135)/COUNTIF(BN135:BV135, "&gt;0"))+0.1,0.1)),2)</f>
        <v>28.006655464588846</v>
      </c>
      <c r="CW135" s="9">
        <f>COUNTIF(BE135:BM135,"&gt;0")</f>
        <v>9</v>
      </c>
      <c r="CX135" s="10">
        <f>IF(AND(CU135&lt;0.01,CV135&gt;1, CW135&gt;8), 1, "ns")</f>
        <v>1</v>
      </c>
      <c r="CY135" s="10">
        <f>IF(AND(CV135&gt;1, CW135&gt;8), 1, "ns")</f>
        <v>1</v>
      </c>
    </row>
    <row r="136" spans="1:103">
      <c r="A136" t="s">
        <v>5401</v>
      </c>
      <c r="B136" t="s">
        <v>5401</v>
      </c>
      <c r="C136">
        <v>2</v>
      </c>
      <c r="D136">
        <v>2</v>
      </c>
      <c r="E136">
        <v>2</v>
      </c>
      <c r="G136" t="s">
        <v>5402</v>
      </c>
      <c r="H136" t="s">
        <v>5403</v>
      </c>
      <c r="I136">
        <v>1</v>
      </c>
      <c r="J136">
        <v>2</v>
      </c>
      <c r="K136">
        <v>2</v>
      </c>
      <c r="L136">
        <v>2</v>
      </c>
      <c r="M136">
        <v>2</v>
      </c>
      <c r="N136">
        <v>2</v>
      </c>
      <c r="O136">
        <v>1</v>
      </c>
      <c r="P136">
        <v>2</v>
      </c>
      <c r="Q136">
        <v>2</v>
      </c>
      <c r="R136">
        <v>1</v>
      </c>
      <c r="S136">
        <v>2</v>
      </c>
      <c r="T136">
        <v>1</v>
      </c>
      <c r="U136">
        <v>2</v>
      </c>
      <c r="V136">
        <v>2</v>
      </c>
      <c r="W136">
        <v>2</v>
      </c>
      <c r="X136">
        <v>2</v>
      </c>
      <c r="Y136">
        <v>2</v>
      </c>
      <c r="Z136">
        <v>2</v>
      </c>
      <c r="AA136">
        <v>2</v>
      </c>
      <c r="AB136">
        <v>2</v>
      </c>
      <c r="AC136">
        <v>2</v>
      </c>
      <c r="AD136">
        <v>2</v>
      </c>
      <c r="AE136">
        <v>7.2</v>
      </c>
      <c r="AF136">
        <v>7.2</v>
      </c>
      <c r="AG136">
        <v>7.2</v>
      </c>
      <c r="AH136">
        <v>34.128999999999998</v>
      </c>
      <c r="AI136">
        <v>318</v>
      </c>
      <c r="AJ136">
        <v>0</v>
      </c>
      <c r="AK136">
        <v>14.948</v>
      </c>
      <c r="AL136">
        <v>84252000</v>
      </c>
      <c r="AM136">
        <v>2398900</v>
      </c>
      <c r="AN136">
        <v>3084000</v>
      </c>
      <c r="AO136">
        <v>2296000</v>
      </c>
      <c r="AP136">
        <v>2270900</v>
      </c>
      <c r="AQ136">
        <v>2674100</v>
      </c>
      <c r="AR136">
        <v>2246200</v>
      </c>
      <c r="AS136">
        <v>4732800</v>
      </c>
      <c r="AT136">
        <v>3514600</v>
      </c>
      <c r="AU136">
        <v>6473200</v>
      </c>
      <c r="AV136">
        <v>6261900</v>
      </c>
      <c r="AW136">
        <v>6331500</v>
      </c>
      <c r="AX136">
        <v>8389000</v>
      </c>
      <c r="AY136">
        <v>5481800</v>
      </c>
      <c r="AZ136">
        <v>4381600</v>
      </c>
      <c r="BA136">
        <v>7100500</v>
      </c>
      <c r="BB136">
        <v>5231100</v>
      </c>
      <c r="BC136">
        <v>5455700</v>
      </c>
      <c r="BD136">
        <v>5928000</v>
      </c>
      <c r="BE136">
        <v>4662900</v>
      </c>
      <c r="BF136">
        <v>5303000</v>
      </c>
      <c r="BG136">
        <v>5562000</v>
      </c>
      <c r="BH136">
        <v>9653200</v>
      </c>
      <c r="BI136">
        <v>7594700</v>
      </c>
      <c r="BJ136">
        <v>10130000</v>
      </c>
      <c r="BK136">
        <v>11001000</v>
      </c>
      <c r="BL136">
        <v>11925000</v>
      </c>
      <c r="BM136">
        <v>14023000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2</v>
      </c>
      <c r="BX136">
        <v>1</v>
      </c>
      <c r="BY136">
        <v>2</v>
      </c>
      <c r="BZ136">
        <v>1</v>
      </c>
      <c r="CA136">
        <v>1</v>
      </c>
      <c r="CB136">
        <v>2</v>
      </c>
      <c r="CC136">
        <v>1</v>
      </c>
      <c r="CD136">
        <v>1</v>
      </c>
      <c r="CE136">
        <v>2</v>
      </c>
      <c r="CF136">
        <v>1</v>
      </c>
      <c r="CG136">
        <v>1</v>
      </c>
      <c r="CH136">
        <v>1</v>
      </c>
      <c r="CI136">
        <v>1</v>
      </c>
      <c r="CJ136">
        <v>1</v>
      </c>
      <c r="CK136">
        <v>1</v>
      </c>
      <c r="CL136">
        <v>1</v>
      </c>
      <c r="CM136">
        <v>1</v>
      </c>
      <c r="CN136">
        <v>1</v>
      </c>
      <c r="CO136">
        <v>22</v>
      </c>
      <c r="CR136" s="8">
        <f>IFERROR(TTEST(BE136:BM136,BN136:BV136,2,2),IF(OR(COUNTIF(BN136:BV136,"&gt;0")&gt;6,COUNTIF(BE136:BM136,"&gt;0")&gt;6),0,9999))</f>
        <v>4.4498823045558832E-7</v>
      </c>
      <c r="CS136" s="8">
        <f>IF(CR136=9999,$DB$1,RANK(CR136,$CR$2:$CR$599,1))</f>
        <v>136</v>
      </c>
      <c r="CT136" s="8">
        <f>$DD$1*CS136/$DB$1</f>
        <v>2.2742474916387962E-3</v>
      </c>
      <c r="CU136" s="8">
        <f>IF(CR136&lt;CT136,CR136,"ns")</f>
        <v>4.4498823045558832E-7</v>
      </c>
      <c r="CV136" s="8">
        <f>LOG((IFERROR((SUM(BE136:BM136)/COUNTIF(BE136:BM136, "&gt;0"))+0.1,0.1))/(IFERROR((SUM(BN136:BV136)/COUNTIF(BN136:BV136, "&gt;0"))+0.1,0.1)),2)</f>
        <v>26.402878903256948</v>
      </c>
      <c r="CW136" s="9">
        <f>COUNTIF(BE136:BM136,"&gt;0")</f>
        <v>9</v>
      </c>
      <c r="CX136" s="10">
        <f>IF(AND(CU136&lt;0.01,CV136&gt;1, CW136&gt;8), 1, "ns")</f>
        <v>1</v>
      </c>
      <c r="CY136" s="10">
        <f>IF(AND(CV136&gt;1, CW136&gt;8), 1, "ns")</f>
        <v>1</v>
      </c>
    </row>
    <row r="137" spans="1:103">
      <c r="A137" t="s">
        <v>1758</v>
      </c>
      <c r="B137" t="s">
        <v>1758</v>
      </c>
      <c r="C137">
        <v>15</v>
      </c>
      <c r="D137">
        <v>15</v>
      </c>
      <c r="E137">
        <v>15</v>
      </c>
      <c r="G137" t="s">
        <v>1759</v>
      </c>
      <c r="H137" t="s">
        <v>1760</v>
      </c>
      <c r="I137">
        <v>1</v>
      </c>
      <c r="J137">
        <v>15</v>
      </c>
      <c r="K137">
        <v>15</v>
      </c>
      <c r="L137">
        <v>15</v>
      </c>
      <c r="M137">
        <v>0</v>
      </c>
      <c r="N137">
        <v>0</v>
      </c>
      <c r="O137">
        <v>0</v>
      </c>
      <c r="P137">
        <v>0</v>
      </c>
      <c r="Q137">
        <v>1</v>
      </c>
      <c r="R137">
        <v>0</v>
      </c>
      <c r="S137">
        <v>3</v>
      </c>
      <c r="T137">
        <v>3</v>
      </c>
      <c r="U137">
        <v>5</v>
      </c>
      <c r="V137">
        <v>14</v>
      </c>
      <c r="W137">
        <v>14</v>
      </c>
      <c r="X137">
        <v>15</v>
      </c>
      <c r="Y137">
        <v>10</v>
      </c>
      <c r="Z137">
        <v>10</v>
      </c>
      <c r="AA137">
        <v>8</v>
      </c>
      <c r="AB137">
        <v>11</v>
      </c>
      <c r="AC137">
        <v>12</v>
      </c>
      <c r="AD137">
        <v>14</v>
      </c>
      <c r="AE137">
        <v>16.3</v>
      </c>
      <c r="AF137">
        <v>16.3</v>
      </c>
      <c r="AG137">
        <v>16.3</v>
      </c>
      <c r="AH137">
        <v>157.37</v>
      </c>
      <c r="AI137">
        <v>1338</v>
      </c>
      <c r="AJ137">
        <v>0</v>
      </c>
      <c r="AK137">
        <v>323.31</v>
      </c>
      <c r="AL137">
        <v>506760000</v>
      </c>
      <c r="AM137">
        <v>0</v>
      </c>
      <c r="AN137">
        <v>0</v>
      </c>
      <c r="AO137">
        <v>0</v>
      </c>
      <c r="AP137">
        <v>0</v>
      </c>
      <c r="AQ137">
        <v>110820</v>
      </c>
      <c r="AR137">
        <v>0</v>
      </c>
      <c r="AS137">
        <v>4260800</v>
      </c>
      <c r="AT137">
        <v>4596800</v>
      </c>
      <c r="AU137">
        <v>6526500</v>
      </c>
      <c r="AV137">
        <v>118670000</v>
      </c>
      <c r="AW137">
        <v>121840000</v>
      </c>
      <c r="AX137">
        <v>136490000</v>
      </c>
      <c r="AY137">
        <v>18387000</v>
      </c>
      <c r="AZ137">
        <v>20624000</v>
      </c>
      <c r="BA137">
        <v>17328000</v>
      </c>
      <c r="BB137">
        <v>18632000</v>
      </c>
      <c r="BC137">
        <v>19802000</v>
      </c>
      <c r="BD137">
        <v>19489000</v>
      </c>
      <c r="BE137">
        <v>16061000</v>
      </c>
      <c r="BF137">
        <v>16061000</v>
      </c>
      <c r="BG137">
        <v>16144000</v>
      </c>
      <c r="BH137">
        <v>7307400</v>
      </c>
      <c r="BI137">
        <v>7455800</v>
      </c>
      <c r="BJ137">
        <v>7421200</v>
      </c>
      <c r="BK137">
        <v>9871500</v>
      </c>
      <c r="BL137">
        <v>9546700</v>
      </c>
      <c r="BM137">
        <v>7970900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17</v>
      </c>
      <c r="BX137">
        <v>14</v>
      </c>
      <c r="BY137">
        <v>14</v>
      </c>
      <c r="BZ137">
        <v>2</v>
      </c>
      <c r="CA137">
        <v>4</v>
      </c>
      <c r="CB137">
        <v>2</v>
      </c>
      <c r="CC137">
        <v>1</v>
      </c>
      <c r="CD137">
        <v>7</v>
      </c>
      <c r="CE137">
        <v>3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1</v>
      </c>
      <c r="CM137">
        <v>1</v>
      </c>
      <c r="CN137">
        <v>1</v>
      </c>
      <c r="CO137">
        <v>67</v>
      </c>
      <c r="CR137" s="8">
        <f>IFERROR(TTEST(BE137:BM137,BN137:BV137,2,2),IF(OR(COUNTIF(BN137:BV137,"&gt;0")&gt;6,COUNTIF(BE137:BM137,"&gt;0")&gt;6),0,9999))</f>
        <v>4.581029683317031E-7</v>
      </c>
      <c r="CS137" s="8">
        <f>IF(CR137=9999,$DB$1,RANK(CR137,$CR$2:$CR$599,1))</f>
        <v>137</v>
      </c>
      <c r="CT137" s="8">
        <f>$DD$1*CS137/$DB$1</f>
        <v>2.290969899665552E-3</v>
      </c>
      <c r="CU137" s="8">
        <f>IF(CR137&lt;CT137,CR137,"ns")</f>
        <v>4.581029683317031E-7</v>
      </c>
      <c r="CV137" s="8">
        <f>LOG((IFERROR((SUM(BE137:BM137)/COUNTIF(BE137:BM137, "&gt;0"))+0.1,0.1))/(IFERROR((SUM(BN137:BV137)/COUNTIF(BN137:BV137, "&gt;0"))+0.1,0.1)),2)</f>
        <v>26.695916802047936</v>
      </c>
      <c r="CW137" s="9">
        <f>COUNTIF(BE137:BM137,"&gt;0")</f>
        <v>9</v>
      </c>
      <c r="CX137" s="10">
        <f>IF(AND(CU137&lt;0.01,CV137&gt;1, CW137&gt;8), 1, "ns")</f>
        <v>1</v>
      </c>
      <c r="CY137" s="10">
        <f>IF(AND(CV137&gt;1, CW137&gt;8), 1, "ns")</f>
        <v>1</v>
      </c>
    </row>
    <row r="138" spans="1:103">
      <c r="A138" t="s">
        <v>393</v>
      </c>
      <c r="B138" t="s">
        <v>393</v>
      </c>
      <c r="C138" t="s">
        <v>354</v>
      </c>
      <c r="D138" t="s">
        <v>354</v>
      </c>
      <c r="E138" t="s">
        <v>354</v>
      </c>
      <c r="F138" t="s">
        <v>394</v>
      </c>
      <c r="G138" t="s">
        <v>395</v>
      </c>
      <c r="H138" t="s">
        <v>396</v>
      </c>
      <c r="I138">
        <v>2</v>
      </c>
      <c r="J138">
        <v>10</v>
      </c>
      <c r="K138">
        <v>10</v>
      </c>
      <c r="L138">
        <v>10</v>
      </c>
      <c r="M138">
        <v>0</v>
      </c>
      <c r="N138">
        <v>1</v>
      </c>
      <c r="O138">
        <v>1</v>
      </c>
      <c r="P138">
        <v>4</v>
      </c>
      <c r="Q138">
        <v>4</v>
      </c>
      <c r="R138">
        <v>2</v>
      </c>
      <c r="S138">
        <v>9</v>
      </c>
      <c r="T138">
        <v>8</v>
      </c>
      <c r="U138">
        <v>7</v>
      </c>
      <c r="V138">
        <v>8</v>
      </c>
      <c r="W138">
        <v>9</v>
      </c>
      <c r="X138">
        <v>9</v>
      </c>
      <c r="Y138">
        <v>7</v>
      </c>
      <c r="Z138">
        <v>5</v>
      </c>
      <c r="AA138">
        <v>5</v>
      </c>
      <c r="AB138">
        <v>8</v>
      </c>
      <c r="AC138">
        <v>5</v>
      </c>
      <c r="AD138">
        <v>5</v>
      </c>
      <c r="AE138">
        <v>18.600000000000001</v>
      </c>
      <c r="AF138">
        <v>18.600000000000001</v>
      </c>
      <c r="AG138">
        <v>18.600000000000001</v>
      </c>
      <c r="AH138">
        <v>66.055999999999997</v>
      </c>
      <c r="AI138">
        <v>564</v>
      </c>
      <c r="AJ138">
        <v>0</v>
      </c>
      <c r="AK138">
        <v>88.688999999999993</v>
      </c>
      <c r="AL138">
        <v>254390000</v>
      </c>
      <c r="AM138">
        <v>0</v>
      </c>
      <c r="AN138">
        <v>327690</v>
      </c>
      <c r="AO138">
        <v>482610</v>
      </c>
      <c r="AP138">
        <v>1306600</v>
      </c>
      <c r="AQ138">
        <v>2532800</v>
      </c>
      <c r="AR138">
        <v>1151200</v>
      </c>
      <c r="AS138">
        <v>47350000</v>
      </c>
      <c r="AT138">
        <v>42151000</v>
      </c>
      <c r="AU138">
        <v>51201000</v>
      </c>
      <c r="AV138">
        <v>18743000</v>
      </c>
      <c r="AW138">
        <v>20105000</v>
      </c>
      <c r="AX138">
        <v>25222000</v>
      </c>
      <c r="AY138">
        <v>9840700</v>
      </c>
      <c r="AZ138">
        <v>9684200</v>
      </c>
      <c r="BA138">
        <v>12409000</v>
      </c>
      <c r="BB138">
        <v>4804300</v>
      </c>
      <c r="BC138">
        <v>3774300</v>
      </c>
      <c r="BD138">
        <v>3308200</v>
      </c>
      <c r="BE138">
        <v>4908600</v>
      </c>
      <c r="BF138">
        <v>5088100</v>
      </c>
      <c r="BG138">
        <v>6149200</v>
      </c>
      <c r="BH138">
        <v>8014200</v>
      </c>
      <c r="BI138">
        <v>7701400</v>
      </c>
      <c r="BJ138">
        <v>7940300</v>
      </c>
      <c r="BK138">
        <v>4959500</v>
      </c>
      <c r="BL138">
        <v>5467000</v>
      </c>
      <c r="BM138">
        <v>5242200</v>
      </c>
      <c r="BN138">
        <v>0</v>
      </c>
      <c r="BO138">
        <v>0</v>
      </c>
      <c r="BP138">
        <v>0</v>
      </c>
      <c r="BQ138">
        <v>996350</v>
      </c>
      <c r="BR138">
        <v>1094900</v>
      </c>
      <c r="BS138">
        <v>1174100</v>
      </c>
      <c r="BT138">
        <v>3446700</v>
      </c>
      <c r="BU138">
        <v>2004400</v>
      </c>
      <c r="BV138">
        <v>2608900</v>
      </c>
      <c r="BW138">
        <v>3</v>
      </c>
      <c r="BX138">
        <v>4</v>
      </c>
      <c r="BY138">
        <v>5</v>
      </c>
      <c r="BZ138">
        <v>3</v>
      </c>
      <c r="CA138">
        <v>1</v>
      </c>
      <c r="CB138">
        <v>1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8</v>
      </c>
      <c r="CM138">
        <v>4</v>
      </c>
      <c r="CN138">
        <v>4</v>
      </c>
      <c r="CO138">
        <v>33</v>
      </c>
      <c r="CR138" s="8">
        <f>IFERROR(TTEST(BE138:BM138,BN138:BV138,2,2),IF(OR(COUNTIF(BN138:BV138,"&gt;0")&gt;6,COUNTIF(BE138:BM138,"&gt;0")&gt;6),0,9999))</f>
        <v>4.8146257663086998E-7</v>
      </c>
      <c r="CS138" s="8">
        <f>IF(CR138=9999,$DB$1,RANK(CR138,$CR$2:$CR$599,1))</f>
        <v>138</v>
      </c>
      <c r="CT138" s="8">
        <f>$DD$1*CS138/$DB$1</f>
        <v>2.3076923076923079E-3</v>
      </c>
      <c r="CU138" s="8">
        <f>IF(CR138&lt;CT138,CR138,"ns")</f>
        <v>4.8146257663086998E-7</v>
      </c>
      <c r="CV138" s="8">
        <f>LOG((IFERROR((SUM(BE138:BM138)/COUNTIF(BE138:BM138, "&gt;0"))+0.1,0.1))/(IFERROR((SUM(BN138:BV138)/COUNTIF(BN138:BV138, "&gt;0"))+0.1,0.1)),2)</f>
        <v>1.7072025397568946</v>
      </c>
      <c r="CW138" s="9">
        <f>COUNTIF(BE138:BM138,"&gt;0")</f>
        <v>9</v>
      </c>
      <c r="CX138" s="10">
        <f>IF(AND(CU138&lt;0.01,CV138&gt;1, CW138&gt;8), 1, "ns")</f>
        <v>1</v>
      </c>
      <c r="CY138" s="10">
        <f>IF(AND(CV138&gt;1, CW138&gt;8), 1, "ns")</f>
        <v>1</v>
      </c>
    </row>
    <row r="139" spans="1:103">
      <c r="A139" t="s">
        <v>3531</v>
      </c>
      <c r="B139" t="s">
        <v>3531</v>
      </c>
      <c r="C139">
        <v>45</v>
      </c>
      <c r="D139">
        <v>45</v>
      </c>
      <c r="E139">
        <v>45</v>
      </c>
      <c r="F139" t="s">
        <v>3532</v>
      </c>
      <c r="G139" t="s">
        <v>3533</v>
      </c>
      <c r="H139" t="s">
        <v>3534</v>
      </c>
      <c r="I139">
        <v>1</v>
      </c>
      <c r="J139">
        <v>45</v>
      </c>
      <c r="K139">
        <v>45</v>
      </c>
      <c r="L139">
        <v>45</v>
      </c>
      <c r="M139">
        <v>2</v>
      </c>
      <c r="N139">
        <v>2</v>
      </c>
      <c r="O139">
        <v>3</v>
      </c>
      <c r="P139">
        <v>3</v>
      </c>
      <c r="Q139">
        <v>3</v>
      </c>
      <c r="R139">
        <v>3</v>
      </c>
      <c r="S139">
        <v>5</v>
      </c>
      <c r="T139">
        <v>3</v>
      </c>
      <c r="U139">
        <v>3</v>
      </c>
      <c r="V139">
        <v>41</v>
      </c>
      <c r="W139">
        <v>41</v>
      </c>
      <c r="X139">
        <v>42</v>
      </c>
      <c r="Y139">
        <v>23</v>
      </c>
      <c r="Z139">
        <v>21</v>
      </c>
      <c r="AA139">
        <v>22</v>
      </c>
      <c r="AB139">
        <v>31</v>
      </c>
      <c r="AC139">
        <v>27</v>
      </c>
      <c r="AD139">
        <v>33</v>
      </c>
      <c r="AE139">
        <v>17.600000000000001</v>
      </c>
      <c r="AF139">
        <v>17.600000000000001</v>
      </c>
      <c r="AG139">
        <v>17.600000000000001</v>
      </c>
      <c r="AH139">
        <v>373.16</v>
      </c>
      <c r="AI139">
        <v>3183</v>
      </c>
      <c r="AJ139">
        <v>0</v>
      </c>
      <c r="AK139">
        <v>323.31</v>
      </c>
      <c r="AL139">
        <v>1036500000</v>
      </c>
      <c r="AM139">
        <v>3681200</v>
      </c>
      <c r="AN139">
        <v>1350500</v>
      </c>
      <c r="AO139">
        <v>1180100</v>
      </c>
      <c r="AP139">
        <v>9161900</v>
      </c>
      <c r="AQ139">
        <v>15093000</v>
      </c>
      <c r="AR139">
        <v>1074800</v>
      </c>
      <c r="AS139">
        <v>6542800</v>
      </c>
      <c r="AT139">
        <v>3412500</v>
      </c>
      <c r="AU139">
        <v>1948400</v>
      </c>
      <c r="AV139">
        <v>234560000</v>
      </c>
      <c r="AW139">
        <v>256640000</v>
      </c>
      <c r="AX139">
        <v>280810000</v>
      </c>
      <c r="AY139">
        <v>29481000</v>
      </c>
      <c r="AZ139">
        <v>25323000</v>
      </c>
      <c r="BA139">
        <v>31281000</v>
      </c>
      <c r="BB139">
        <v>50009000</v>
      </c>
      <c r="BC139">
        <v>36459000</v>
      </c>
      <c r="BD139">
        <v>48458000</v>
      </c>
      <c r="BE139">
        <v>22047000</v>
      </c>
      <c r="BF139">
        <v>23586000</v>
      </c>
      <c r="BG139">
        <v>20805000</v>
      </c>
      <c r="BH139">
        <v>9271600</v>
      </c>
      <c r="BI139">
        <v>7849100</v>
      </c>
      <c r="BJ139">
        <v>9073000</v>
      </c>
      <c r="BK139">
        <v>17451000</v>
      </c>
      <c r="BL139">
        <v>17455000</v>
      </c>
      <c r="BM139">
        <v>15653000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40</v>
      </c>
      <c r="BX139">
        <v>37</v>
      </c>
      <c r="BY139">
        <v>43</v>
      </c>
      <c r="BZ139">
        <v>6</v>
      </c>
      <c r="CA139">
        <v>3</v>
      </c>
      <c r="CB139">
        <v>5</v>
      </c>
      <c r="CC139">
        <v>12</v>
      </c>
      <c r="CD139">
        <v>8</v>
      </c>
      <c r="CE139">
        <v>9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1</v>
      </c>
      <c r="CM139">
        <v>0</v>
      </c>
      <c r="CN139">
        <v>0</v>
      </c>
      <c r="CO139">
        <v>164</v>
      </c>
      <c r="CR139" s="8">
        <f>IFERROR(TTEST(BE139:BM139,BN139:BV139,2,2),IF(OR(COUNTIF(BN139:BV139,"&gt;0")&gt;6,COUNTIF(BE139:BM139,"&gt;0")&gt;6),0,9999))</f>
        <v>5.1046837172165191E-7</v>
      </c>
      <c r="CS139" s="8">
        <f>IF(CR139=9999,$DB$1,RANK(CR139,$CR$2:$CR$599,1))</f>
        <v>139</v>
      </c>
      <c r="CT139" s="8">
        <f>$DD$1*CS139/$DB$1</f>
        <v>2.3244147157190638E-3</v>
      </c>
      <c r="CU139" s="8">
        <f>IF(CR139&lt;CT139,CR139,"ns")</f>
        <v>5.1046837172165191E-7</v>
      </c>
      <c r="CV139" s="8">
        <f>LOG((IFERROR((SUM(BE139:BM139)/COUNTIF(BE139:BM139, "&gt;0"))+0.1,0.1))/(IFERROR((SUM(BN139:BV139)/COUNTIF(BN139:BV139, "&gt;0"))+0.1,0.1)),2)</f>
        <v>27.245365656591169</v>
      </c>
      <c r="CW139" s="9">
        <f>COUNTIF(BE139:BM139,"&gt;0")</f>
        <v>9</v>
      </c>
      <c r="CX139" s="10">
        <f>IF(AND(CU139&lt;0.01,CV139&gt;1, CW139&gt;8), 1, "ns")</f>
        <v>1</v>
      </c>
      <c r="CY139" s="10">
        <f>IF(AND(CV139&gt;1, CW139&gt;8), 1, "ns")</f>
        <v>1</v>
      </c>
    </row>
    <row r="140" spans="1:103">
      <c r="A140" t="s">
        <v>4017</v>
      </c>
      <c r="B140" t="s">
        <v>4017</v>
      </c>
      <c r="C140">
        <v>13</v>
      </c>
      <c r="D140">
        <v>13</v>
      </c>
      <c r="E140">
        <v>13</v>
      </c>
      <c r="G140" t="s">
        <v>4018</v>
      </c>
      <c r="H140" t="s">
        <v>4019</v>
      </c>
      <c r="I140">
        <v>1</v>
      </c>
      <c r="J140">
        <v>13</v>
      </c>
      <c r="K140">
        <v>13</v>
      </c>
      <c r="L140">
        <v>13</v>
      </c>
      <c r="M140">
        <v>3</v>
      </c>
      <c r="N140">
        <v>8</v>
      </c>
      <c r="O140">
        <v>7</v>
      </c>
      <c r="P140">
        <v>7</v>
      </c>
      <c r="Q140">
        <v>8</v>
      </c>
      <c r="R140">
        <v>8</v>
      </c>
      <c r="S140">
        <v>11</v>
      </c>
      <c r="T140">
        <v>10</v>
      </c>
      <c r="U140">
        <v>10</v>
      </c>
      <c r="V140">
        <v>11</v>
      </c>
      <c r="W140">
        <v>12</v>
      </c>
      <c r="X140">
        <v>11</v>
      </c>
      <c r="Y140">
        <v>10</v>
      </c>
      <c r="Z140">
        <v>9</v>
      </c>
      <c r="AA140">
        <v>10</v>
      </c>
      <c r="AB140">
        <v>10</v>
      </c>
      <c r="AC140">
        <v>9</v>
      </c>
      <c r="AD140">
        <v>9</v>
      </c>
      <c r="AE140">
        <v>51.2</v>
      </c>
      <c r="AF140">
        <v>51.2</v>
      </c>
      <c r="AG140">
        <v>51.2</v>
      </c>
      <c r="AH140">
        <v>25.195</v>
      </c>
      <c r="AI140">
        <v>211</v>
      </c>
      <c r="AJ140">
        <v>0</v>
      </c>
      <c r="AK140">
        <v>278.61</v>
      </c>
      <c r="AL140">
        <v>3591000000</v>
      </c>
      <c r="AM140">
        <v>2533500</v>
      </c>
      <c r="AN140">
        <v>6428600</v>
      </c>
      <c r="AO140">
        <v>4760800</v>
      </c>
      <c r="AP140">
        <v>28832000</v>
      </c>
      <c r="AQ140">
        <v>39939000</v>
      </c>
      <c r="AR140">
        <v>42619000</v>
      </c>
      <c r="AS140">
        <v>269470000</v>
      </c>
      <c r="AT140">
        <v>275400000</v>
      </c>
      <c r="AU140">
        <v>331510000</v>
      </c>
      <c r="AV140">
        <v>544910000</v>
      </c>
      <c r="AW140">
        <v>598380000</v>
      </c>
      <c r="AX140">
        <v>669090000</v>
      </c>
      <c r="AY140">
        <v>132820000</v>
      </c>
      <c r="AZ140">
        <v>147580000</v>
      </c>
      <c r="BA140">
        <v>181100000</v>
      </c>
      <c r="BB140">
        <v>100010000</v>
      </c>
      <c r="BC140">
        <v>101570000</v>
      </c>
      <c r="BD140">
        <v>114100000</v>
      </c>
      <c r="BE140">
        <v>132480000</v>
      </c>
      <c r="BF140">
        <v>136340000</v>
      </c>
      <c r="BG140">
        <v>141440000</v>
      </c>
      <c r="BH140">
        <v>75311000</v>
      </c>
      <c r="BI140">
        <v>73434000</v>
      </c>
      <c r="BJ140">
        <v>82046000</v>
      </c>
      <c r="BK140">
        <v>73529000</v>
      </c>
      <c r="BL140">
        <v>73434000</v>
      </c>
      <c r="BM140">
        <v>84121000</v>
      </c>
      <c r="BN140">
        <v>1739500</v>
      </c>
      <c r="BO140">
        <v>1812900</v>
      </c>
      <c r="BP140">
        <v>1948700</v>
      </c>
      <c r="BQ140">
        <v>10190000</v>
      </c>
      <c r="BR140">
        <v>18328000</v>
      </c>
      <c r="BS140">
        <v>10234000</v>
      </c>
      <c r="BT140">
        <v>21626000</v>
      </c>
      <c r="BU140">
        <v>25135000</v>
      </c>
      <c r="BV140">
        <v>19747000</v>
      </c>
      <c r="BW140">
        <v>6</v>
      </c>
      <c r="BX140">
        <v>10</v>
      </c>
      <c r="BY140">
        <v>7</v>
      </c>
      <c r="BZ140">
        <v>5</v>
      </c>
      <c r="CA140">
        <v>4</v>
      </c>
      <c r="CB140">
        <v>5</v>
      </c>
      <c r="CC140">
        <v>3</v>
      </c>
      <c r="CD140">
        <v>4</v>
      </c>
      <c r="CE140">
        <v>4</v>
      </c>
      <c r="CF140">
        <v>0</v>
      </c>
      <c r="CG140">
        <v>0</v>
      </c>
      <c r="CH140">
        <v>1</v>
      </c>
      <c r="CI140">
        <v>0</v>
      </c>
      <c r="CJ140">
        <v>2</v>
      </c>
      <c r="CK140">
        <v>1</v>
      </c>
      <c r="CL140">
        <v>6</v>
      </c>
      <c r="CM140">
        <v>7</v>
      </c>
      <c r="CN140">
        <v>7</v>
      </c>
      <c r="CO140">
        <v>72</v>
      </c>
      <c r="CR140" s="8">
        <f>IFERROR(TTEST(BE140:BM140,BN140:BV140,2,2),IF(OR(COUNTIF(BN140:BV140,"&gt;0")&gt;6,COUNTIF(BE140:BM140,"&gt;0")&gt;6),0,9999))</f>
        <v>5.2501707245467145E-7</v>
      </c>
      <c r="CS140" s="8">
        <f>IF(CR140=9999,$DB$1,RANK(CR140,$CR$2:$CR$599,1))</f>
        <v>140</v>
      </c>
      <c r="CT140" s="8">
        <f>$DD$1*CS140/$DB$1</f>
        <v>2.3411371237458197E-3</v>
      </c>
      <c r="CU140" s="8">
        <f>IF(CR140&lt;CT140,CR140,"ns")</f>
        <v>5.2501707245467145E-7</v>
      </c>
      <c r="CV140" s="8">
        <f>LOG((IFERROR((SUM(BE140:BM140)/COUNTIF(BE140:BM140, "&gt;0"))+0.1,0.1))/(IFERROR((SUM(BN140:BV140)/COUNTIF(BN140:BV140, "&gt;0"))+0.1,0.1)),2)</f>
        <v>2.9771001737937191</v>
      </c>
      <c r="CW140" s="9">
        <f>COUNTIF(BE140:BM140,"&gt;0")</f>
        <v>9</v>
      </c>
      <c r="CX140" s="10">
        <f>IF(AND(CU140&lt;0.01,CV140&gt;1, CW140&gt;8), 1, "ns")</f>
        <v>1</v>
      </c>
      <c r="CY140" s="10">
        <f>IF(AND(CV140&gt;1, CW140&gt;8), 1, "ns")</f>
        <v>1</v>
      </c>
    </row>
    <row r="141" spans="1:103">
      <c r="A141" t="s">
        <v>4872</v>
      </c>
      <c r="B141" t="s">
        <v>4872</v>
      </c>
      <c r="C141">
        <v>14</v>
      </c>
      <c r="D141">
        <v>14</v>
      </c>
      <c r="E141">
        <v>14</v>
      </c>
      <c r="G141" t="s">
        <v>4873</v>
      </c>
      <c r="H141" t="s">
        <v>4874</v>
      </c>
      <c r="I141">
        <v>1</v>
      </c>
      <c r="J141">
        <v>14</v>
      </c>
      <c r="K141">
        <v>14</v>
      </c>
      <c r="L141">
        <v>14</v>
      </c>
      <c r="M141">
        <v>1</v>
      </c>
      <c r="N141">
        <v>1</v>
      </c>
      <c r="O141">
        <v>2</v>
      </c>
      <c r="P141">
        <v>1</v>
      </c>
      <c r="Q141">
        <v>2</v>
      </c>
      <c r="R141">
        <v>1</v>
      </c>
      <c r="S141">
        <v>6</v>
      </c>
      <c r="T141">
        <v>6</v>
      </c>
      <c r="U141">
        <v>4</v>
      </c>
      <c r="V141">
        <v>13</v>
      </c>
      <c r="W141">
        <v>14</v>
      </c>
      <c r="X141">
        <v>13</v>
      </c>
      <c r="Y141">
        <v>7</v>
      </c>
      <c r="Z141">
        <v>8</v>
      </c>
      <c r="AA141">
        <v>8</v>
      </c>
      <c r="AB141">
        <v>12</v>
      </c>
      <c r="AC141">
        <v>13</v>
      </c>
      <c r="AD141">
        <v>10</v>
      </c>
      <c r="AE141">
        <v>17.8</v>
      </c>
      <c r="AF141">
        <v>17.8</v>
      </c>
      <c r="AG141">
        <v>17.8</v>
      </c>
      <c r="AH141">
        <v>105.45</v>
      </c>
      <c r="AI141">
        <v>902</v>
      </c>
      <c r="AJ141">
        <v>0</v>
      </c>
      <c r="AK141">
        <v>308.33</v>
      </c>
      <c r="AL141">
        <v>799950000</v>
      </c>
      <c r="AM141">
        <v>1203100</v>
      </c>
      <c r="AN141">
        <v>1232900</v>
      </c>
      <c r="AO141">
        <v>1307600</v>
      </c>
      <c r="AP141">
        <v>1453200</v>
      </c>
      <c r="AQ141">
        <v>1631800</v>
      </c>
      <c r="AR141">
        <v>1396100</v>
      </c>
      <c r="AS141">
        <v>18038000</v>
      </c>
      <c r="AT141">
        <v>24217000</v>
      </c>
      <c r="AU141">
        <v>25579000</v>
      </c>
      <c r="AV141">
        <v>165810000</v>
      </c>
      <c r="AW141">
        <v>180990000</v>
      </c>
      <c r="AX141">
        <v>179390000</v>
      </c>
      <c r="AY141">
        <v>24347000</v>
      </c>
      <c r="AZ141">
        <v>28881000</v>
      </c>
      <c r="BA141">
        <v>31219000</v>
      </c>
      <c r="BB141">
        <v>35937000</v>
      </c>
      <c r="BC141">
        <v>40655000</v>
      </c>
      <c r="BD141">
        <v>36656000</v>
      </c>
      <c r="BE141">
        <v>67493000</v>
      </c>
      <c r="BF141">
        <v>71856000</v>
      </c>
      <c r="BG141">
        <v>70767000</v>
      </c>
      <c r="BH141">
        <v>28766000</v>
      </c>
      <c r="BI141">
        <v>28147000</v>
      </c>
      <c r="BJ141">
        <v>27542000</v>
      </c>
      <c r="BK141">
        <v>47149000</v>
      </c>
      <c r="BL141">
        <v>56210000</v>
      </c>
      <c r="BM141">
        <v>61060000</v>
      </c>
      <c r="BN141">
        <v>0</v>
      </c>
      <c r="BO141">
        <v>0</v>
      </c>
      <c r="BP141">
        <v>631590</v>
      </c>
      <c r="BQ141">
        <v>0</v>
      </c>
      <c r="BR141">
        <v>0</v>
      </c>
      <c r="BS141">
        <v>0</v>
      </c>
      <c r="BT141">
        <v>2193200</v>
      </c>
      <c r="BU141">
        <v>2583700</v>
      </c>
      <c r="BV141">
        <v>3005000</v>
      </c>
      <c r="BW141">
        <v>11</v>
      </c>
      <c r="BX141">
        <v>13</v>
      </c>
      <c r="BY141">
        <v>13</v>
      </c>
      <c r="BZ141">
        <v>1</v>
      </c>
      <c r="CA141">
        <v>1</v>
      </c>
      <c r="CB141">
        <v>2</v>
      </c>
      <c r="CC141">
        <v>2</v>
      </c>
      <c r="CD141">
        <v>4</v>
      </c>
      <c r="CE141">
        <v>2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2</v>
      </c>
      <c r="CM141">
        <v>2</v>
      </c>
      <c r="CN141">
        <v>2</v>
      </c>
      <c r="CO141">
        <v>55</v>
      </c>
      <c r="CR141" s="8">
        <f>IFERROR(TTEST(BE141:BM141,BN141:BV141,2,2),IF(OR(COUNTIF(BN141:BV141,"&gt;0")&gt;6,COUNTIF(BE141:BM141,"&gt;0")&gt;6),0,9999))</f>
        <v>5.5598849688494332E-7</v>
      </c>
      <c r="CS141" s="8">
        <f>IF(CR141=9999,$DB$1,RANK(CR141,$CR$2:$CR$599,1))</f>
        <v>141</v>
      </c>
      <c r="CT141" s="8">
        <f>$DD$1*CS141/$DB$1</f>
        <v>2.3578595317725751E-3</v>
      </c>
      <c r="CU141" s="8">
        <f>IF(CR141&lt;CT141,CR141,"ns")</f>
        <v>5.5598849688494332E-7</v>
      </c>
      <c r="CV141" s="8">
        <f>LOG((IFERROR((SUM(BE141:BM141)/COUNTIF(BE141:BM141, "&gt;0"))+0.1,0.1))/(IFERROR((SUM(BN141:BV141)/COUNTIF(BN141:BV141, "&gt;0"))+0.1,0.1)),2)</f>
        <v>4.5996894756022915</v>
      </c>
      <c r="CW141" s="9">
        <f>COUNTIF(BE141:BM141,"&gt;0")</f>
        <v>9</v>
      </c>
      <c r="CX141" s="10">
        <f>IF(AND(CU141&lt;0.01,CV141&gt;1, CW141&gt;8), 1, "ns")</f>
        <v>1</v>
      </c>
      <c r="CY141" s="10">
        <f>IF(AND(CV141&gt;1, CW141&gt;8), 1, "ns")</f>
        <v>1</v>
      </c>
    </row>
    <row r="142" spans="1:103">
      <c r="A142" t="s">
        <v>3985</v>
      </c>
      <c r="B142" t="s">
        <v>3985</v>
      </c>
      <c r="C142">
        <v>5</v>
      </c>
      <c r="D142">
        <v>5</v>
      </c>
      <c r="E142">
        <v>5</v>
      </c>
      <c r="G142" t="s">
        <v>3986</v>
      </c>
      <c r="H142" t="s">
        <v>3987</v>
      </c>
      <c r="I142">
        <v>1</v>
      </c>
      <c r="J142">
        <v>5</v>
      </c>
      <c r="K142">
        <v>5</v>
      </c>
      <c r="L142">
        <v>5</v>
      </c>
      <c r="M142">
        <v>4</v>
      </c>
      <c r="N142">
        <v>4</v>
      </c>
      <c r="O142">
        <v>4</v>
      </c>
      <c r="P142">
        <v>4</v>
      </c>
      <c r="Q142">
        <v>3</v>
      </c>
      <c r="R142">
        <v>4</v>
      </c>
      <c r="S142">
        <v>3</v>
      </c>
      <c r="T142">
        <v>4</v>
      </c>
      <c r="U142">
        <v>4</v>
      </c>
      <c r="V142">
        <v>4</v>
      </c>
      <c r="W142">
        <v>3</v>
      </c>
      <c r="X142">
        <v>4</v>
      </c>
      <c r="Y142">
        <v>4</v>
      </c>
      <c r="Z142">
        <v>5</v>
      </c>
      <c r="AA142">
        <v>4</v>
      </c>
      <c r="AB142">
        <v>4</v>
      </c>
      <c r="AC142">
        <v>4</v>
      </c>
      <c r="AD142">
        <v>4</v>
      </c>
      <c r="AE142">
        <v>28.4</v>
      </c>
      <c r="AF142">
        <v>28.4</v>
      </c>
      <c r="AG142">
        <v>28.4</v>
      </c>
      <c r="AH142">
        <v>19.245000000000001</v>
      </c>
      <c r="AI142">
        <v>162</v>
      </c>
      <c r="AJ142">
        <v>0</v>
      </c>
      <c r="AK142">
        <v>88.716999999999999</v>
      </c>
      <c r="AL142">
        <v>699970000</v>
      </c>
      <c r="AM142">
        <v>28652000</v>
      </c>
      <c r="AN142">
        <v>36438000</v>
      </c>
      <c r="AO142">
        <v>33283000</v>
      </c>
      <c r="AP142">
        <v>7390800</v>
      </c>
      <c r="AQ142">
        <v>6851200</v>
      </c>
      <c r="AR142">
        <v>8498900</v>
      </c>
      <c r="AS142">
        <v>39990000</v>
      </c>
      <c r="AT142">
        <v>54386000</v>
      </c>
      <c r="AU142">
        <v>41210000</v>
      </c>
      <c r="AV142">
        <v>67270000</v>
      </c>
      <c r="AW142">
        <v>51388000</v>
      </c>
      <c r="AX142">
        <v>60382000</v>
      </c>
      <c r="AY142">
        <v>47058000</v>
      </c>
      <c r="AZ142">
        <v>53043000</v>
      </c>
      <c r="BA142">
        <v>47666000</v>
      </c>
      <c r="BB142">
        <v>43405000</v>
      </c>
      <c r="BC142">
        <v>36199000</v>
      </c>
      <c r="BD142">
        <v>36860000</v>
      </c>
      <c r="BE142">
        <v>27743000</v>
      </c>
      <c r="BF142">
        <v>32389000</v>
      </c>
      <c r="BG142">
        <v>29610000</v>
      </c>
      <c r="BH142">
        <v>59550000</v>
      </c>
      <c r="BI142">
        <v>53038000</v>
      </c>
      <c r="BJ142">
        <v>49740000</v>
      </c>
      <c r="BK142">
        <v>62975000</v>
      </c>
      <c r="BL142">
        <v>54557000</v>
      </c>
      <c r="BM142">
        <v>59164000</v>
      </c>
      <c r="BN142">
        <v>12204000</v>
      </c>
      <c r="BO142">
        <v>13228000</v>
      </c>
      <c r="BP142">
        <v>13101000</v>
      </c>
      <c r="BQ142">
        <v>7705800</v>
      </c>
      <c r="BR142">
        <v>8724900</v>
      </c>
      <c r="BS142">
        <v>9213600</v>
      </c>
      <c r="BT142">
        <v>9699900</v>
      </c>
      <c r="BU142">
        <v>11995000</v>
      </c>
      <c r="BV142">
        <v>8350000</v>
      </c>
      <c r="BW142">
        <v>3</v>
      </c>
      <c r="BX142">
        <v>3</v>
      </c>
      <c r="BY142">
        <v>3</v>
      </c>
      <c r="BZ142">
        <v>3</v>
      </c>
      <c r="CA142">
        <v>4</v>
      </c>
      <c r="CB142">
        <v>3</v>
      </c>
      <c r="CC142">
        <v>1</v>
      </c>
      <c r="CD142">
        <v>2</v>
      </c>
      <c r="CE142">
        <v>2</v>
      </c>
      <c r="CF142">
        <v>0</v>
      </c>
      <c r="CG142">
        <v>2</v>
      </c>
      <c r="CH142">
        <v>1</v>
      </c>
      <c r="CI142">
        <v>0</v>
      </c>
      <c r="CJ142">
        <v>0</v>
      </c>
      <c r="CK142">
        <v>1</v>
      </c>
      <c r="CL142">
        <v>4</v>
      </c>
      <c r="CM142">
        <v>3</v>
      </c>
      <c r="CN142">
        <v>3</v>
      </c>
      <c r="CO142">
        <v>38</v>
      </c>
      <c r="CR142" s="8">
        <f>IFERROR(TTEST(BE142:BM142,BN142:BV142,2,2),IF(OR(COUNTIF(BN142:BV142,"&gt;0")&gt;6,COUNTIF(BE142:BM142,"&gt;0")&gt;6),0,9999))</f>
        <v>6.2135679721742804E-7</v>
      </c>
      <c r="CS142" s="8">
        <f>IF(CR142=9999,$DB$1,RANK(CR142,$CR$2:$CR$599,1))</f>
        <v>142</v>
      </c>
      <c r="CT142" s="8">
        <f>$DD$1*CS142/$DB$1</f>
        <v>2.374581939799331E-3</v>
      </c>
      <c r="CU142" s="8">
        <f>IF(CR142&lt;CT142,CR142,"ns")</f>
        <v>6.2135679721742804E-7</v>
      </c>
      <c r="CV142" s="8">
        <f>LOG((IFERROR((SUM(BE142:BM142)/COUNTIF(BE142:BM142, "&gt;0"))+0.1,0.1))/(IFERROR((SUM(BN142:BV142)/COUNTIF(BN142:BV142, "&gt;0"))+0.1,0.1)),2)</f>
        <v>2.1860515746231624</v>
      </c>
      <c r="CW142" s="9">
        <f>COUNTIF(BE142:BM142,"&gt;0")</f>
        <v>9</v>
      </c>
      <c r="CX142" s="10">
        <f>IF(AND(CU142&lt;0.01,CV142&gt;1, CW142&gt;8), 1, "ns")</f>
        <v>1</v>
      </c>
      <c r="CY142" s="10">
        <f>IF(AND(CV142&gt;1, CW142&gt;8), 1, "ns")</f>
        <v>1</v>
      </c>
    </row>
    <row r="143" spans="1:103">
      <c r="A143" t="s">
        <v>2841</v>
      </c>
      <c r="B143" t="s">
        <v>2841</v>
      </c>
      <c r="C143">
        <v>9</v>
      </c>
      <c r="D143">
        <v>9</v>
      </c>
      <c r="E143">
        <v>8</v>
      </c>
      <c r="G143" t="s">
        <v>2842</v>
      </c>
      <c r="H143" t="s">
        <v>2843</v>
      </c>
      <c r="I143">
        <v>1</v>
      </c>
      <c r="J143">
        <v>9</v>
      </c>
      <c r="K143">
        <v>9</v>
      </c>
      <c r="L143">
        <v>8</v>
      </c>
      <c r="M143">
        <v>0</v>
      </c>
      <c r="N143">
        <v>0</v>
      </c>
      <c r="O143">
        <v>1</v>
      </c>
      <c r="P143">
        <v>0</v>
      </c>
      <c r="Q143">
        <v>0</v>
      </c>
      <c r="R143">
        <v>1</v>
      </c>
      <c r="S143">
        <v>3</v>
      </c>
      <c r="T143">
        <v>3</v>
      </c>
      <c r="U143">
        <v>4</v>
      </c>
      <c r="V143">
        <v>8</v>
      </c>
      <c r="W143">
        <v>9</v>
      </c>
      <c r="X143">
        <v>8</v>
      </c>
      <c r="Y143">
        <v>4</v>
      </c>
      <c r="Z143">
        <v>6</v>
      </c>
      <c r="AA143">
        <v>4</v>
      </c>
      <c r="AB143">
        <v>6</v>
      </c>
      <c r="AC143">
        <v>6</v>
      </c>
      <c r="AD143">
        <v>6</v>
      </c>
      <c r="AE143">
        <v>20.2</v>
      </c>
      <c r="AF143">
        <v>20.2</v>
      </c>
      <c r="AG143">
        <v>17.5</v>
      </c>
      <c r="AH143">
        <v>49.545000000000002</v>
      </c>
      <c r="AI143">
        <v>435</v>
      </c>
      <c r="AJ143">
        <v>0</v>
      </c>
      <c r="AK143">
        <v>85.453999999999994</v>
      </c>
      <c r="AL143">
        <v>120230000</v>
      </c>
      <c r="AM143">
        <v>0</v>
      </c>
      <c r="AN143">
        <v>0</v>
      </c>
      <c r="AO143">
        <v>371070</v>
      </c>
      <c r="AP143">
        <v>0</v>
      </c>
      <c r="AQ143">
        <v>0</v>
      </c>
      <c r="AR143">
        <v>282460</v>
      </c>
      <c r="AS143">
        <v>2302400</v>
      </c>
      <c r="AT143">
        <v>3086600</v>
      </c>
      <c r="AU143">
        <v>3659400</v>
      </c>
      <c r="AV143">
        <v>20422000</v>
      </c>
      <c r="AW143">
        <v>30936000</v>
      </c>
      <c r="AX143">
        <v>29327000</v>
      </c>
      <c r="AY143">
        <v>3392500</v>
      </c>
      <c r="AZ143">
        <v>5401400</v>
      </c>
      <c r="BA143">
        <v>3858900</v>
      </c>
      <c r="BB143">
        <v>4706500</v>
      </c>
      <c r="BC143">
        <v>5233700</v>
      </c>
      <c r="BD143">
        <v>7247900</v>
      </c>
      <c r="BE143">
        <v>6467600</v>
      </c>
      <c r="BF143">
        <v>7063700</v>
      </c>
      <c r="BG143">
        <v>8085900</v>
      </c>
      <c r="BH143">
        <v>2487900</v>
      </c>
      <c r="BI143">
        <v>3231400</v>
      </c>
      <c r="BJ143">
        <v>2873300</v>
      </c>
      <c r="BK143">
        <v>5101500</v>
      </c>
      <c r="BL143">
        <v>5803600</v>
      </c>
      <c r="BM143">
        <v>6539800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7</v>
      </c>
      <c r="BX143">
        <v>5</v>
      </c>
      <c r="BY143">
        <v>7</v>
      </c>
      <c r="BZ143">
        <v>1</v>
      </c>
      <c r="CA143">
        <v>1</v>
      </c>
      <c r="CB143">
        <v>1</v>
      </c>
      <c r="CC143">
        <v>1</v>
      </c>
      <c r="CD143">
        <v>2</v>
      </c>
      <c r="CE143">
        <v>2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1</v>
      </c>
      <c r="CN143">
        <v>1</v>
      </c>
      <c r="CO143">
        <v>29</v>
      </c>
      <c r="CR143" s="8">
        <f>IFERROR(TTEST(BE143:BM143,BN143:BV143,2,2),IF(OR(COUNTIF(BN143:BV143,"&gt;0")&gt;6,COUNTIF(BE143:BM143,"&gt;0")&gt;6),0,9999))</f>
        <v>6.264743098111406E-7</v>
      </c>
      <c r="CS143" s="8">
        <f>IF(CR143=9999,$DB$1,RANK(CR143,$CR$2:$CR$599,1))</f>
        <v>143</v>
      </c>
      <c r="CT143" s="8">
        <f>$DD$1*CS143/$DB$1</f>
        <v>2.3913043478260869E-3</v>
      </c>
      <c r="CU143" s="8">
        <f>IF(CR143&lt;CT143,CR143,"ns")</f>
        <v>6.264743098111406E-7</v>
      </c>
      <c r="CV143" s="8">
        <f>LOG((IFERROR((SUM(BE143:BM143)/COUNTIF(BE143:BM143, "&gt;0"))+0.1,0.1))/(IFERROR((SUM(BN143:BV143)/COUNTIF(BN143:BV143, "&gt;0"))+0.1,0.1)),2)</f>
        <v>25.658118293525344</v>
      </c>
      <c r="CW143" s="9">
        <f>COUNTIF(BE143:BM143,"&gt;0")</f>
        <v>9</v>
      </c>
      <c r="CX143" s="10">
        <f>IF(AND(CU143&lt;0.01,CV143&gt;1, CW143&gt;8), 1, "ns")</f>
        <v>1</v>
      </c>
      <c r="CY143" s="10">
        <f>IF(AND(CV143&gt;1, CW143&gt;8), 1, "ns")</f>
        <v>1</v>
      </c>
    </row>
    <row r="144" spans="1:103">
      <c r="A144" t="s">
        <v>2751</v>
      </c>
      <c r="B144" t="s">
        <v>2751</v>
      </c>
      <c r="C144">
        <v>23</v>
      </c>
      <c r="D144">
        <v>23</v>
      </c>
      <c r="E144">
        <v>23</v>
      </c>
      <c r="G144" t="s">
        <v>2752</v>
      </c>
      <c r="H144" t="s">
        <v>2753</v>
      </c>
      <c r="I144">
        <v>1</v>
      </c>
      <c r="J144">
        <v>23</v>
      </c>
      <c r="K144">
        <v>23</v>
      </c>
      <c r="L144">
        <v>23</v>
      </c>
      <c r="M144">
        <v>6</v>
      </c>
      <c r="N144">
        <v>4</v>
      </c>
      <c r="O144">
        <v>6</v>
      </c>
      <c r="P144">
        <v>3</v>
      </c>
      <c r="Q144">
        <v>3</v>
      </c>
      <c r="R144">
        <v>4</v>
      </c>
      <c r="S144">
        <v>5</v>
      </c>
      <c r="T144">
        <v>5</v>
      </c>
      <c r="U144">
        <v>3</v>
      </c>
      <c r="V144">
        <v>22</v>
      </c>
      <c r="W144">
        <v>21</v>
      </c>
      <c r="X144">
        <v>21</v>
      </c>
      <c r="Y144">
        <v>11</v>
      </c>
      <c r="Z144">
        <v>12</v>
      </c>
      <c r="AA144">
        <v>11</v>
      </c>
      <c r="AB144">
        <v>18</v>
      </c>
      <c r="AC144">
        <v>19</v>
      </c>
      <c r="AD144">
        <v>17</v>
      </c>
      <c r="AE144">
        <v>23</v>
      </c>
      <c r="AF144">
        <v>23</v>
      </c>
      <c r="AG144">
        <v>23</v>
      </c>
      <c r="AH144">
        <v>146.74</v>
      </c>
      <c r="AI144">
        <v>1250</v>
      </c>
      <c r="AJ144">
        <v>0</v>
      </c>
      <c r="AK144">
        <v>323.31</v>
      </c>
      <c r="AL144">
        <v>764900000</v>
      </c>
      <c r="AM144">
        <v>1857300</v>
      </c>
      <c r="AN144">
        <v>1681600</v>
      </c>
      <c r="AO144">
        <v>2123800</v>
      </c>
      <c r="AP144">
        <v>861890</v>
      </c>
      <c r="AQ144">
        <v>659020</v>
      </c>
      <c r="AR144">
        <v>1090800</v>
      </c>
      <c r="AS144">
        <v>22427000</v>
      </c>
      <c r="AT144">
        <v>21342000</v>
      </c>
      <c r="AU144">
        <v>21294000</v>
      </c>
      <c r="AV144">
        <v>132780000</v>
      </c>
      <c r="AW144">
        <v>141720000</v>
      </c>
      <c r="AX144">
        <v>161880000</v>
      </c>
      <c r="AY144">
        <v>30502000</v>
      </c>
      <c r="AZ144">
        <v>32743000</v>
      </c>
      <c r="BA144">
        <v>45899000</v>
      </c>
      <c r="BB144">
        <v>45024000</v>
      </c>
      <c r="BC144">
        <v>58065000</v>
      </c>
      <c r="BD144">
        <v>42951000</v>
      </c>
      <c r="BE144">
        <v>43533000</v>
      </c>
      <c r="BF144">
        <v>50106000</v>
      </c>
      <c r="BG144">
        <v>43887000</v>
      </c>
      <c r="BH144">
        <v>18835000</v>
      </c>
      <c r="BI144">
        <v>17659000</v>
      </c>
      <c r="BJ144">
        <v>18809000</v>
      </c>
      <c r="BK144">
        <v>36766000</v>
      </c>
      <c r="BL144">
        <v>46037000</v>
      </c>
      <c r="BM144">
        <v>48591000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11</v>
      </c>
      <c r="BX144">
        <v>17</v>
      </c>
      <c r="BY144">
        <v>16</v>
      </c>
      <c r="BZ144">
        <v>3</v>
      </c>
      <c r="CA144">
        <v>0</v>
      </c>
      <c r="CB144">
        <v>3</v>
      </c>
      <c r="CC144">
        <v>1</v>
      </c>
      <c r="CD144">
        <v>5</v>
      </c>
      <c r="CE144">
        <v>3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59</v>
      </c>
      <c r="CR144" s="8">
        <f>IFERROR(TTEST(BE144:BM144,BN144:BV144,2,2),IF(OR(COUNTIF(BN144:BV144,"&gt;0")&gt;6,COUNTIF(BE144:BM144,"&gt;0")&gt;6),0,9999))</f>
        <v>6.7294736365169764E-7</v>
      </c>
      <c r="CS144" s="8">
        <f>IF(CR144=9999,$DB$1,RANK(CR144,$CR$2:$CR$599,1))</f>
        <v>144</v>
      </c>
      <c r="CT144" s="8">
        <f>$DD$1*CS144/$DB$1</f>
        <v>2.4080267558528427E-3</v>
      </c>
      <c r="CU144" s="8">
        <f>IF(CR144&lt;CT144,CR144,"ns")</f>
        <v>6.7294736365169764E-7</v>
      </c>
      <c r="CV144" s="8">
        <f>LOG((IFERROR((SUM(BE144:BM144)/COUNTIF(BE144:BM144, "&gt;0"))+0.1,0.1))/(IFERROR((SUM(BN144:BV144)/COUNTIF(BN144:BV144, "&gt;0"))+0.1,0.1)),2)</f>
        <v>28.424414294131363</v>
      </c>
      <c r="CW144" s="9">
        <f>COUNTIF(BE144:BM144,"&gt;0")</f>
        <v>9</v>
      </c>
      <c r="CX144" s="10">
        <f>IF(AND(CU144&lt;0.01,CV144&gt;1, CW144&gt;8), 1, "ns")</f>
        <v>1</v>
      </c>
      <c r="CY144" s="10">
        <f>IF(AND(CV144&gt;1, CW144&gt;8), 1, "ns")</f>
        <v>1</v>
      </c>
    </row>
    <row r="145" spans="1:103">
      <c r="A145" t="s">
        <v>4073</v>
      </c>
      <c r="B145" t="s">
        <v>4073</v>
      </c>
      <c r="C145">
        <v>12</v>
      </c>
      <c r="D145">
        <v>12</v>
      </c>
      <c r="E145">
        <v>3</v>
      </c>
      <c r="G145" t="s">
        <v>4074</v>
      </c>
      <c r="H145" t="s">
        <v>4075</v>
      </c>
      <c r="I145">
        <v>1</v>
      </c>
      <c r="J145">
        <v>12</v>
      </c>
      <c r="K145">
        <v>12</v>
      </c>
      <c r="L145">
        <v>3</v>
      </c>
      <c r="M145">
        <v>4</v>
      </c>
      <c r="N145">
        <v>4</v>
      </c>
      <c r="O145">
        <v>6</v>
      </c>
      <c r="P145">
        <v>4</v>
      </c>
      <c r="Q145">
        <v>4</v>
      </c>
      <c r="R145">
        <v>5</v>
      </c>
      <c r="S145">
        <v>11</v>
      </c>
      <c r="T145">
        <v>10</v>
      </c>
      <c r="U145">
        <v>10</v>
      </c>
      <c r="V145">
        <v>12</v>
      </c>
      <c r="W145">
        <v>12</v>
      </c>
      <c r="X145">
        <v>12</v>
      </c>
      <c r="Y145">
        <v>12</v>
      </c>
      <c r="Z145">
        <v>9</v>
      </c>
      <c r="AA145">
        <v>9</v>
      </c>
      <c r="AB145">
        <v>9</v>
      </c>
      <c r="AC145">
        <v>9</v>
      </c>
      <c r="AD145">
        <v>6</v>
      </c>
      <c r="AE145">
        <v>34.700000000000003</v>
      </c>
      <c r="AF145">
        <v>34.700000000000003</v>
      </c>
      <c r="AG145">
        <v>10.199999999999999</v>
      </c>
      <c r="AH145">
        <v>49.691000000000003</v>
      </c>
      <c r="AI145">
        <v>450</v>
      </c>
      <c r="AJ145">
        <v>0</v>
      </c>
      <c r="AK145">
        <v>106.88</v>
      </c>
      <c r="AL145">
        <v>913710000</v>
      </c>
      <c r="AM145">
        <v>6940600</v>
      </c>
      <c r="AN145">
        <v>9877500</v>
      </c>
      <c r="AO145">
        <v>16654000</v>
      </c>
      <c r="AP145">
        <v>8206200</v>
      </c>
      <c r="AQ145">
        <v>10010000</v>
      </c>
      <c r="AR145">
        <v>11050000</v>
      </c>
      <c r="AS145">
        <v>76431000</v>
      </c>
      <c r="AT145">
        <v>81704000</v>
      </c>
      <c r="AU145">
        <v>74589000</v>
      </c>
      <c r="AV145">
        <v>105470000</v>
      </c>
      <c r="AW145">
        <v>163820000</v>
      </c>
      <c r="AX145">
        <v>163270000</v>
      </c>
      <c r="AY145">
        <v>36765000</v>
      </c>
      <c r="AZ145">
        <v>35290000</v>
      </c>
      <c r="BA145">
        <v>39632000</v>
      </c>
      <c r="BB145">
        <v>24940000</v>
      </c>
      <c r="BC145">
        <v>25434000</v>
      </c>
      <c r="BD145">
        <v>23632000</v>
      </c>
      <c r="BE145">
        <v>40025000</v>
      </c>
      <c r="BF145">
        <v>56741000</v>
      </c>
      <c r="BG145">
        <v>45717000</v>
      </c>
      <c r="BH145">
        <v>26671000</v>
      </c>
      <c r="BI145">
        <v>28388000</v>
      </c>
      <c r="BJ145">
        <v>25038000</v>
      </c>
      <c r="BK145">
        <v>27212000</v>
      </c>
      <c r="BL145">
        <v>29651000</v>
      </c>
      <c r="BM145">
        <v>35041000</v>
      </c>
      <c r="BN145">
        <v>7721100</v>
      </c>
      <c r="BO145">
        <v>5594100</v>
      </c>
      <c r="BP145">
        <v>6900500</v>
      </c>
      <c r="BQ145">
        <v>6943000</v>
      </c>
      <c r="BR145">
        <v>11147000</v>
      </c>
      <c r="BS145">
        <v>7467700</v>
      </c>
      <c r="BT145">
        <v>6607400</v>
      </c>
      <c r="BU145">
        <v>6132900</v>
      </c>
      <c r="BV145">
        <v>7069100</v>
      </c>
      <c r="BW145">
        <v>7</v>
      </c>
      <c r="BX145">
        <v>10</v>
      </c>
      <c r="BY145">
        <v>10</v>
      </c>
      <c r="BZ145">
        <v>6</v>
      </c>
      <c r="CA145">
        <v>6</v>
      </c>
      <c r="CB145">
        <v>4</v>
      </c>
      <c r="CC145">
        <v>2</v>
      </c>
      <c r="CD145">
        <v>2</v>
      </c>
      <c r="CE145">
        <v>3</v>
      </c>
      <c r="CF145">
        <v>1</v>
      </c>
      <c r="CG145">
        <v>1</v>
      </c>
      <c r="CH145">
        <v>2</v>
      </c>
      <c r="CI145">
        <v>0</v>
      </c>
      <c r="CJ145">
        <v>1</v>
      </c>
      <c r="CK145">
        <v>0</v>
      </c>
      <c r="CL145">
        <v>5</v>
      </c>
      <c r="CM145">
        <v>7</v>
      </c>
      <c r="CN145">
        <v>6</v>
      </c>
      <c r="CO145">
        <v>73</v>
      </c>
      <c r="CR145" s="8">
        <f>IFERROR(TTEST(BE145:BM145,BN145:BV145,2,2),IF(OR(COUNTIF(BN145:BV145,"&gt;0")&gt;6,COUNTIF(BE145:BM145,"&gt;0")&gt;6),0,9999))</f>
        <v>9.4306458421623034E-7</v>
      </c>
      <c r="CS145" s="8">
        <f>IF(CR145=9999,$DB$1,RANK(CR145,$CR$2:$CR$599,1))</f>
        <v>147</v>
      </c>
      <c r="CT145" s="8">
        <f>$DD$1*CS145/$DB$1</f>
        <v>2.4581939799331104E-3</v>
      </c>
      <c r="CU145" s="8">
        <f>IF(CR145&lt;CT145,CR145,"ns")</f>
        <v>9.4306458421623034E-7</v>
      </c>
      <c r="CV145" s="8">
        <f>LOG((IFERROR((SUM(BE145:BM145)/COUNTIF(BE145:BM145, "&gt;0"))+0.1,0.1))/(IFERROR((SUM(BN145:BV145)/COUNTIF(BN145:BV145, "&gt;0"))+0.1,0.1)),2)</f>
        <v>2.2615972005627167</v>
      </c>
      <c r="CW145" s="9">
        <f>COUNTIF(BE145:BM145,"&gt;0")</f>
        <v>9</v>
      </c>
      <c r="CX145" s="10">
        <f>IF(AND(CU145&lt;0.01,CV145&gt;1, CW145&gt;8), 1, "ns")</f>
        <v>1</v>
      </c>
      <c r="CY145" s="10">
        <f>IF(AND(CV145&gt;1, CW145&gt;8), 1, "ns")</f>
        <v>1</v>
      </c>
    </row>
    <row r="146" spans="1:103">
      <c r="A146" t="s">
        <v>1270</v>
      </c>
      <c r="B146" t="s">
        <v>1270</v>
      </c>
      <c r="C146">
        <v>5</v>
      </c>
      <c r="D146">
        <v>5</v>
      </c>
      <c r="E146">
        <v>5</v>
      </c>
      <c r="G146" t="s">
        <v>1271</v>
      </c>
      <c r="H146" t="s">
        <v>1272</v>
      </c>
      <c r="I146">
        <v>1</v>
      </c>
      <c r="J146">
        <v>5</v>
      </c>
      <c r="K146">
        <v>5</v>
      </c>
      <c r="L146">
        <v>5</v>
      </c>
      <c r="M146">
        <v>0</v>
      </c>
      <c r="N146">
        <v>0</v>
      </c>
      <c r="O146">
        <v>1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5</v>
      </c>
      <c r="W146">
        <v>4</v>
      </c>
      <c r="X146">
        <v>5</v>
      </c>
      <c r="Y146">
        <v>2</v>
      </c>
      <c r="Z146">
        <v>2</v>
      </c>
      <c r="AA146">
        <v>2</v>
      </c>
      <c r="AB146">
        <v>3</v>
      </c>
      <c r="AC146">
        <v>2</v>
      </c>
      <c r="AD146">
        <v>3</v>
      </c>
      <c r="AE146">
        <v>8.5</v>
      </c>
      <c r="AF146">
        <v>8.5</v>
      </c>
      <c r="AG146">
        <v>8.5</v>
      </c>
      <c r="AH146">
        <v>86.236000000000004</v>
      </c>
      <c r="AI146">
        <v>705</v>
      </c>
      <c r="AJ146">
        <v>0</v>
      </c>
      <c r="AK146">
        <v>41.018000000000001</v>
      </c>
      <c r="AL146">
        <v>70586000</v>
      </c>
      <c r="AM146">
        <v>0</v>
      </c>
      <c r="AN146">
        <v>0</v>
      </c>
      <c r="AO146">
        <v>167440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14798000</v>
      </c>
      <c r="AW146">
        <v>13769000</v>
      </c>
      <c r="AX146">
        <v>17148000</v>
      </c>
      <c r="AY146">
        <v>2078900</v>
      </c>
      <c r="AZ146">
        <v>2325800</v>
      </c>
      <c r="BA146">
        <v>2985500</v>
      </c>
      <c r="BB146">
        <v>6259600</v>
      </c>
      <c r="BC146">
        <v>5884700</v>
      </c>
      <c r="BD146">
        <v>5169400</v>
      </c>
      <c r="BE146">
        <v>10151000</v>
      </c>
      <c r="BF146">
        <v>13954000</v>
      </c>
      <c r="BG146">
        <v>10111000</v>
      </c>
      <c r="BH146">
        <v>4630700</v>
      </c>
      <c r="BI146">
        <v>4660100</v>
      </c>
      <c r="BJ146">
        <v>4871500</v>
      </c>
      <c r="BK146">
        <v>12269000</v>
      </c>
      <c r="BL146">
        <v>11656000</v>
      </c>
      <c r="BM146">
        <v>11927000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4</v>
      </c>
      <c r="BX146">
        <v>3</v>
      </c>
      <c r="BY146">
        <v>4</v>
      </c>
      <c r="BZ146">
        <v>0</v>
      </c>
      <c r="CA146">
        <v>0</v>
      </c>
      <c r="CB146">
        <v>0</v>
      </c>
      <c r="CC146">
        <v>1</v>
      </c>
      <c r="CD146">
        <v>1</v>
      </c>
      <c r="CE146">
        <v>1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14</v>
      </c>
      <c r="CR146" s="8">
        <f>IFERROR(TTEST(BE146:BM146,BN146:BV146,2,2),IF(OR(COUNTIF(BN146:BV146,"&gt;0")&gt;6,COUNTIF(BE146:BM146,"&gt;0")&gt;6),0,9999))</f>
        <v>9.547925339669119E-7</v>
      </c>
      <c r="CS146" s="8">
        <f>IF(CR146=9999,$DB$1,RANK(CR146,$CR$2:$CR$599,1))</f>
        <v>148</v>
      </c>
      <c r="CT146" s="8">
        <f>$DD$1*CS146/$DB$1</f>
        <v>2.4749163879598662E-3</v>
      </c>
      <c r="CU146" s="8">
        <f>IF(CR146&lt;CT146,CR146,"ns")</f>
        <v>9.547925339669119E-7</v>
      </c>
      <c r="CV146" s="8">
        <f>LOG((IFERROR((SUM(BE146:BM146)/COUNTIF(BE146:BM146, "&gt;0"))+0.1,0.1))/(IFERROR((SUM(BN146:BV146)/COUNTIF(BN146:BV146, "&gt;0"))+0.1,0.1)),2)</f>
        <v>26.479839077578188</v>
      </c>
      <c r="CW146" s="9">
        <f>COUNTIF(BE146:BM146,"&gt;0")</f>
        <v>9</v>
      </c>
      <c r="CX146" s="10">
        <f>IF(AND(CU146&lt;0.01,CV146&gt;1, CW146&gt;8), 1, "ns")</f>
        <v>1</v>
      </c>
      <c r="CY146" s="10">
        <f>IF(AND(CV146&gt;1, CW146&gt;8), 1, "ns")</f>
        <v>1</v>
      </c>
    </row>
    <row r="147" spans="1:103">
      <c r="A147" t="s">
        <v>2735</v>
      </c>
      <c r="B147" t="s">
        <v>2735</v>
      </c>
      <c r="C147">
        <v>8</v>
      </c>
      <c r="D147">
        <v>8</v>
      </c>
      <c r="E147">
        <v>8</v>
      </c>
      <c r="G147" t="s">
        <v>2736</v>
      </c>
      <c r="H147" t="s">
        <v>2737</v>
      </c>
      <c r="I147">
        <v>1</v>
      </c>
      <c r="J147">
        <v>8</v>
      </c>
      <c r="K147">
        <v>8</v>
      </c>
      <c r="L147">
        <v>8</v>
      </c>
      <c r="M147">
        <v>2</v>
      </c>
      <c r="N147">
        <v>3</v>
      </c>
      <c r="O147">
        <v>4</v>
      </c>
      <c r="P147">
        <v>1</v>
      </c>
      <c r="Q147">
        <v>3</v>
      </c>
      <c r="R147">
        <v>2</v>
      </c>
      <c r="S147">
        <v>7</v>
      </c>
      <c r="T147">
        <v>6</v>
      </c>
      <c r="U147">
        <v>7</v>
      </c>
      <c r="V147">
        <v>6</v>
      </c>
      <c r="W147">
        <v>7</v>
      </c>
      <c r="X147">
        <v>6</v>
      </c>
      <c r="Y147">
        <v>7</v>
      </c>
      <c r="Z147">
        <v>8</v>
      </c>
      <c r="AA147">
        <v>7</v>
      </c>
      <c r="AB147">
        <v>6</v>
      </c>
      <c r="AC147">
        <v>6</v>
      </c>
      <c r="AD147">
        <v>5</v>
      </c>
      <c r="AE147">
        <v>37.299999999999997</v>
      </c>
      <c r="AF147">
        <v>37.299999999999997</v>
      </c>
      <c r="AG147">
        <v>37.299999999999997</v>
      </c>
      <c r="AH147">
        <v>27.998999999999999</v>
      </c>
      <c r="AI147">
        <v>260</v>
      </c>
      <c r="AJ147">
        <v>0</v>
      </c>
      <c r="AK147">
        <v>81.391000000000005</v>
      </c>
      <c r="AL147">
        <v>936420000</v>
      </c>
      <c r="AM147">
        <v>1116800</v>
      </c>
      <c r="AN147">
        <v>7428000</v>
      </c>
      <c r="AO147">
        <v>4506600</v>
      </c>
      <c r="AP147">
        <v>1334200</v>
      </c>
      <c r="AQ147">
        <v>5000200</v>
      </c>
      <c r="AR147">
        <v>3738300</v>
      </c>
      <c r="AS147">
        <v>75212000</v>
      </c>
      <c r="AT147">
        <v>69206000</v>
      </c>
      <c r="AU147">
        <v>77432000</v>
      </c>
      <c r="AV147">
        <v>80094000</v>
      </c>
      <c r="AW147">
        <v>89586000</v>
      </c>
      <c r="AX147">
        <v>91096000</v>
      </c>
      <c r="AY147">
        <v>72282000</v>
      </c>
      <c r="AZ147">
        <v>66182000</v>
      </c>
      <c r="BA147">
        <v>80710000</v>
      </c>
      <c r="BB147">
        <v>69037000</v>
      </c>
      <c r="BC147">
        <v>74819000</v>
      </c>
      <c r="BD147">
        <v>67643000</v>
      </c>
      <c r="BE147">
        <v>25015000</v>
      </c>
      <c r="BF147">
        <v>24770000</v>
      </c>
      <c r="BG147">
        <v>23995000</v>
      </c>
      <c r="BH147">
        <v>61320000</v>
      </c>
      <c r="BI147">
        <v>66617000</v>
      </c>
      <c r="BJ147">
        <v>58373000</v>
      </c>
      <c r="BK147">
        <v>67030000</v>
      </c>
      <c r="BL147">
        <v>59508000</v>
      </c>
      <c r="BM147">
        <v>57265000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3599500</v>
      </c>
      <c r="BU147">
        <v>3704900</v>
      </c>
      <c r="BV147">
        <v>3183300</v>
      </c>
      <c r="BW147">
        <v>3</v>
      </c>
      <c r="BX147">
        <v>4</v>
      </c>
      <c r="BY147">
        <v>4</v>
      </c>
      <c r="BZ147">
        <v>2</v>
      </c>
      <c r="CA147">
        <v>3</v>
      </c>
      <c r="CB147">
        <v>1</v>
      </c>
      <c r="CC147">
        <v>4</v>
      </c>
      <c r="CD147">
        <v>2</v>
      </c>
      <c r="CE147">
        <v>1</v>
      </c>
      <c r="CF147">
        <v>1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4</v>
      </c>
      <c r="CM147">
        <v>2</v>
      </c>
      <c r="CN147">
        <v>3</v>
      </c>
      <c r="CO147">
        <v>34</v>
      </c>
      <c r="CR147" s="8">
        <f>IFERROR(TTEST(BE147:BM147,BN147:BV147,2,2),IF(OR(COUNTIF(BN147:BV147,"&gt;0")&gt;6,COUNTIF(BE147:BM147,"&gt;0")&gt;6),0,9999))</f>
        <v>1.0127128483253505E-6</v>
      </c>
      <c r="CS147" s="8">
        <f>IF(CR147=9999,$DB$1,RANK(CR147,$CR$2:$CR$599,1))</f>
        <v>149</v>
      </c>
      <c r="CT147" s="8">
        <f>$DD$1*CS147/$DB$1</f>
        <v>2.4916387959866221E-3</v>
      </c>
      <c r="CU147" s="8">
        <f>IF(CR147&lt;CT147,CR147,"ns")</f>
        <v>1.0127128483253505E-6</v>
      </c>
      <c r="CV147" s="8">
        <f>LOG((IFERROR((SUM(BE147:BM147)/COUNTIF(BE147:BM147, "&gt;0"))+0.1,0.1))/(IFERROR((SUM(BN147:BV147)/COUNTIF(BN147:BV147, "&gt;0"))+0.1,0.1)),2)</f>
        <v>3.8184791909292168</v>
      </c>
      <c r="CW147" s="9">
        <f>COUNTIF(BE147:BM147,"&gt;0")</f>
        <v>9</v>
      </c>
      <c r="CX147" s="10">
        <f>IF(AND(CU147&lt;0.01,CV147&gt;1, CW147&gt;8), 1, "ns")</f>
        <v>1</v>
      </c>
      <c r="CY147" s="10">
        <f>IF(AND(CV147&gt;1, CW147&gt;8), 1, "ns")</f>
        <v>1</v>
      </c>
    </row>
    <row r="148" spans="1:103">
      <c r="A148" t="s">
        <v>4640</v>
      </c>
      <c r="B148" t="s">
        <v>4640</v>
      </c>
      <c r="C148">
        <v>6</v>
      </c>
      <c r="D148">
        <v>6</v>
      </c>
      <c r="E148">
        <v>6</v>
      </c>
      <c r="G148" t="s">
        <v>4641</v>
      </c>
      <c r="H148" t="s">
        <v>4642</v>
      </c>
      <c r="I148">
        <v>1</v>
      </c>
      <c r="J148">
        <v>6</v>
      </c>
      <c r="K148">
        <v>6</v>
      </c>
      <c r="L148">
        <v>6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6</v>
      </c>
      <c r="W148">
        <v>6</v>
      </c>
      <c r="X148">
        <v>6</v>
      </c>
      <c r="Y148">
        <v>2</v>
      </c>
      <c r="Z148">
        <v>3</v>
      </c>
      <c r="AA148">
        <v>2</v>
      </c>
      <c r="AB148">
        <v>5</v>
      </c>
      <c r="AC148">
        <v>5</v>
      </c>
      <c r="AD148">
        <v>4</v>
      </c>
      <c r="AE148">
        <v>3.1</v>
      </c>
      <c r="AF148">
        <v>3.1</v>
      </c>
      <c r="AG148">
        <v>3.1</v>
      </c>
      <c r="AH148">
        <v>283.13</v>
      </c>
      <c r="AI148">
        <v>2379</v>
      </c>
      <c r="AJ148">
        <v>0</v>
      </c>
      <c r="AK148">
        <v>64.561999999999998</v>
      </c>
      <c r="AL148">
        <v>58504000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14603000</v>
      </c>
      <c r="AW148">
        <v>14524000</v>
      </c>
      <c r="AX148">
        <v>17557000</v>
      </c>
      <c r="AY148">
        <v>926900</v>
      </c>
      <c r="AZ148">
        <v>1367100</v>
      </c>
      <c r="BA148">
        <v>905640</v>
      </c>
      <c r="BB148">
        <v>3133100</v>
      </c>
      <c r="BC148">
        <v>2889800</v>
      </c>
      <c r="BD148">
        <v>2597400</v>
      </c>
      <c r="BE148">
        <v>3661100</v>
      </c>
      <c r="BF148">
        <v>3437500</v>
      </c>
      <c r="BG148">
        <v>4369000</v>
      </c>
      <c r="BH148">
        <v>1824400</v>
      </c>
      <c r="BI148">
        <v>1399400</v>
      </c>
      <c r="BJ148">
        <v>1638200</v>
      </c>
      <c r="BK148">
        <v>2363700</v>
      </c>
      <c r="BL148">
        <v>2259300</v>
      </c>
      <c r="BM148">
        <v>2218800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5</v>
      </c>
      <c r="BX148">
        <v>4</v>
      </c>
      <c r="BY148">
        <v>5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14</v>
      </c>
      <c r="CR148" s="8">
        <f>IFERROR(TTEST(BE148:BM148,BN148:BV148,2,2),IF(OR(COUNTIF(BN148:BV148,"&gt;0")&gt;6,COUNTIF(BE148:BM148,"&gt;0")&gt;6),0,9999))</f>
        <v>1.0500699465261624E-6</v>
      </c>
      <c r="CS148" s="8">
        <f>IF(CR148=9999,$DB$1,RANK(CR148,$CR$2:$CR$599,1))</f>
        <v>151</v>
      </c>
      <c r="CT148" s="8">
        <f>$DD$1*CS148/$DB$1</f>
        <v>2.5250836120401339E-3</v>
      </c>
      <c r="CU148" s="8">
        <f>IF(CR148&lt;CT148,CR148,"ns")</f>
        <v>1.0500699465261624E-6</v>
      </c>
      <c r="CV148" s="8">
        <f>LOG((IFERROR((SUM(BE148:BM148)/COUNTIF(BE148:BM148, "&gt;0"))+0.1,0.1))/(IFERROR((SUM(BN148:BV148)/COUNTIF(BN148:BV148, "&gt;0"))+0.1,0.1)),2)</f>
        <v>24.617845027167323</v>
      </c>
      <c r="CW148" s="9">
        <f>COUNTIF(BE148:BM148,"&gt;0")</f>
        <v>9</v>
      </c>
      <c r="CX148" s="10">
        <f>IF(AND(CU148&lt;0.01,CV148&gt;1, CW148&gt;8), 1, "ns")</f>
        <v>1</v>
      </c>
      <c r="CY148" s="10">
        <f>IF(AND(CV148&gt;1, CW148&gt;8), 1, "ns")</f>
        <v>1</v>
      </c>
    </row>
    <row r="149" spans="1:103">
      <c r="A149" t="s">
        <v>4477</v>
      </c>
      <c r="B149" t="s">
        <v>4477</v>
      </c>
      <c r="C149">
        <v>5</v>
      </c>
      <c r="D149">
        <v>5</v>
      </c>
      <c r="E149">
        <v>5</v>
      </c>
      <c r="F149" t="s">
        <v>4478</v>
      </c>
      <c r="G149" t="s">
        <v>4479</v>
      </c>
      <c r="H149" t="s">
        <v>4480</v>
      </c>
      <c r="I149">
        <v>1</v>
      </c>
      <c r="J149">
        <v>5</v>
      </c>
      <c r="K149">
        <v>5</v>
      </c>
      <c r="L149">
        <v>5</v>
      </c>
      <c r="M149">
        <v>2</v>
      </c>
      <c r="N149">
        <v>2</v>
      </c>
      <c r="O149">
        <v>3</v>
      </c>
      <c r="P149">
        <v>2</v>
      </c>
      <c r="Q149">
        <v>2</v>
      </c>
      <c r="R149">
        <v>3</v>
      </c>
      <c r="S149">
        <v>3</v>
      </c>
      <c r="T149">
        <v>2</v>
      </c>
      <c r="U149">
        <v>3</v>
      </c>
      <c r="V149">
        <v>4</v>
      </c>
      <c r="W149">
        <v>5</v>
      </c>
      <c r="X149">
        <v>4</v>
      </c>
      <c r="Y149">
        <v>5</v>
      </c>
      <c r="Z149">
        <v>5</v>
      </c>
      <c r="AA149">
        <v>5</v>
      </c>
      <c r="AB149">
        <v>5</v>
      </c>
      <c r="AC149">
        <v>5</v>
      </c>
      <c r="AD149">
        <v>5</v>
      </c>
      <c r="AE149">
        <v>18.399999999999999</v>
      </c>
      <c r="AF149">
        <v>18.399999999999999</v>
      </c>
      <c r="AG149">
        <v>18.399999999999999</v>
      </c>
      <c r="AH149">
        <v>29.771999999999998</v>
      </c>
      <c r="AI149">
        <v>261</v>
      </c>
      <c r="AJ149">
        <v>0</v>
      </c>
      <c r="AK149">
        <v>31.041</v>
      </c>
      <c r="AL149">
        <v>4987200000</v>
      </c>
      <c r="AM149">
        <v>4468200</v>
      </c>
      <c r="AN149">
        <v>827680</v>
      </c>
      <c r="AO149">
        <v>4938600</v>
      </c>
      <c r="AP149">
        <v>2097800</v>
      </c>
      <c r="AQ149">
        <v>23468000</v>
      </c>
      <c r="AR149">
        <v>24075000</v>
      </c>
      <c r="AS149">
        <v>13091000</v>
      </c>
      <c r="AT149">
        <v>1409900000</v>
      </c>
      <c r="AU149">
        <v>1633300000</v>
      </c>
      <c r="AV149">
        <v>26050000</v>
      </c>
      <c r="AW149">
        <v>154480000</v>
      </c>
      <c r="AX149">
        <v>174040000</v>
      </c>
      <c r="AY149">
        <v>386980000</v>
      </c>
      <c r="AZ149">
        <v>436830000</v>
      </c>
      <c r="BA149">
        <v>553570000</v>
      </c>
      <c r="BB149">
        <v>45920000</v>
      </c>
      <c r="BC149">
        <v>44226000</v>
      </c>
      <c r="BD149">
        <v>48846000</v>
      </c>
      <c r="BE149">
        <v>201020000</v>
      </c>
      <c r="BF149">
        <v>248640000</v>
      </c>
      <c r="BG149">
        <v>227990000</v>
      </c>
      <c r="BH149">
        <v>417670000</v>
      </c>
      <c r="BI149">
        <v>494350000</v>
      </c>
      <c r="BJ149">
        <v>355590000</v>
      </c>
      <c r="BK149">
        <v>518710000</v>
      </c>
      <c r="BL149">
        <v>494100000</v>
      </c>
      <c r="BM149">
        <v>435640000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155330000</v>
      </c>
      <c r="BU149">
        <v>119430000</v>
      </c>
      <c r="BV149">
        <v>0</v>
      </c>
      <c r="BW149">
        <v>3</v>
      </c>
      <c r="BX149">
        <v>3</v>
      </c>
      <c r="BY149">
        <v>4</v>
      </c>
      <c r="BZ149">
        <v>4</v>
      </c>
      <c r="CA149">
        <v>1</v>
      </c>
      <c r="CB149">
        <v>4</v>
      </c>
      <c r="CC149">
        <v>2</v>
      </c>
      <c r="CD149">
        <v>2</v>
      </c>
      <c r="CE149">
        <v>1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3</v>
      </c>
      <c r="CM149">
        <v>1</v>
      </c>
      <c r="CN149">
        <v>0</v>
      </c>
      <c r="CO149">
        <v>28</v>
      </c>
      <c r="CR149" s="8">
        <f>IFERROR(TTEST(BE149:BM149,BN149:BV149,2,2),IF(OR(COUNTIF(BN149:BV149,"&gt;0")&gt;6,COUNTIF(BE149:BM149,"&gt;0")&gt;6),0,9999))</f>
        <v>1.2188028468153082E-6</v>
      </c>
      <c r="CS149" s="8">
        <f>IF(CR149=9999,$DB$1,RANK(CR149,$CR$2:$CR$599,1))</f>
        <v>153</v>
      </c>
      <c r="CT149" s="8">
        <f>$DD$1*CS149/$DB$1</f>
        <v>2.5585284280936456E-3</v>
      </c>
      <c r="CU149" s="8">
        <f>IF(CR149&lt;CT149,CR149,"ns")</f>
        <v>1.2188028468153082E-6</v>
      </c>
      <c r="CV149" s="8">
        <f>LOG((IFERROR((SUM(BE149:BM149)/COUNTIF(BE149:BM149, "&gt;0"))+0.1,0.1))/(IFERROR((SUM(BN149:BV149)/COUNTIF(BN149:BV149, "&gt;0"))+0.1,0.1)),2)</f>
        <v>1.4566943918612534</v>
      </c>
      <c r="CW149" s="9">
        <f>COUNTIF(BE149:BM149,"&gt;0")</f>
        <v>9</v>
      </c>
      <c r="CX149" s="10">
        <f>IF(AND(CU149&lt;0.01,CV149&gt;1, CW149&gt;8), 1, "ns")</f>
        <v>1</v>
      </c>
      <c r="CY149" s="10">
        <f>IF(AND(CV149&gt;1, CW149&gt;8), 1, "ns")</f>
        <v>1</v>
      </c>
    </row>
    <row r="150" spans="1:103">
      <c r="A150" t="s">
        <v>2614</v>
      </c>
      <c r="B150" t="s">
        <v>2614</v>
      </c>
      <c r="C150">
        <v>5</v>
      </c>
      <c r="D150">
        <v>5</v>
      </c>
      <c r="E150">
        <v>5</v>
      </c>
      <c r="G150" t="s">
        <v>2615</v>
      </c>
      <c r="H150" t="s">
        <v>2616</v>
      </c>
      <c r="I150">
        <v>1</v>
      </c>
      <c r="J150">
        <v>5</v>
      </c>
      <c r="K150">
        <v>5</v>
      </c>
      <c r="L150">
        <v>5</v>
      </c>
      <c r="M150">
        <v>2</v>
      </c>
      <c r="N150">
        <v>2</v>
      </c>
      <c r="O150">
        <v>2</v>
      </c>
      <c r="P150">
        <v>2</v>
      </c>
      <c r="Q150">
        <v>2</v>
      </c>
      <c r="R150">
        <v>2</v>
      </c>
      <c r="S150">
        <v>3</v>
      </c>
      <c r="T150">
        <v>2</v>
      </c>
      <c r="U150">
        <v>1</v>
      </c>
      <c r="V150">
        <v>4</v>
      </c>
      <c r="W150">
        <v>4</v>
      </c>
      <c r="X150">
        <v>4</v>
      </c>
      <c r="Y150">
        <v>3</v>
      </c>
      <c r="Z150">
        <v>5</v>
      </c>
      <c r="AA150">
        <v>4</v>
      </c>
      <c r="AB150">
        <v>5</v>
      </c>
      <c r="AC150">
        <v>5</v>
      </c>
      <c r="AD150">
        <v>4</v>
      </c>
      <c r="AE150">
        <v>34.4</v>
      </c>
      <c r="AF150">
        <v>34.4</v>
      </c>
      <c r="AG150">
        <v>34.4</v>
      </c>
      <c r="AH150">
        <v>15.526</v>
      </c>
      <c r="AI150">
        <v>131</v>
      </c>
      <c r="AJ150">
        <v>0</v>
      </c>
      <c r="AK150">
        <v>39.863</v>
      </c>
      <c r="AL150">
        <v>299750000</v>
      </c>
      <c r="AM150">
        <v>2614900</v>
      </c>
      <c r="AN150">
        <v>3156400</v>
      </c>
      <c r="AO150">
        <v>3276000</v>
      </c>
      <c r="AP150">
        <v>2188700</v>
      </c>
      <c r="AQ150">
        <v>2787900</v>
      </c>
      <c r="AR150">
        <v>2907200</v>
      </c>
      <c r="AS150">
        <v>15343000</v>
      </c>
      <c r="AT150">
        <v>17960000</v>
      </c>
      <c r="AU150">
        <v>5597800</v>
      </c>
      <c r="AV150">
        <v>24442000</v>
      </c>
      <c r="AW150">
        <v>25955000</v>
      </c>
      <c r="AX150">
        <v>30819000</v>
      </c>
      <c r="AY150">
        <v>18491000</v>
      </c>
      <c r="AZ150">
        <v>28324000</v>
      </c>
      <c r="BA150">
        <v>39005000</v>
      </c>
      <c r="BB150">
        <v>22538000</v>
      </c>
      <c r="BC150">
        <v>26728000</v>
      </c>
      <c r="BD150">
        <v>27618000</v>
      </c>
      <c r="BE150">
        <v>10656000</v>
      </c>
      <c r="BF150">
        <v>11096000</v>
      </c>
      <c r="BG150">
        <v>13310000</v>
      </c>
      <c r="BH150">
        <v>24162000</v>
      </c>
      <c r="BI150">
        <v>25175000</v>
      </c>
      <c r="BJ150">
        <v>27138000</v>
      </c>
      <c r="BK150">
        <v>29733000</v>
      </c>
      <c r="BL150">
        <v>31528000</v>
      </c>
      <c r="BM150">
        <v>34380000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1672100</v>
      </c>
      <c r="BU150">
        <v>1977100</v>
      </c>
      <c r="BV150">
        <v>0</v>
      </c>
      <c r="BW150">
        <v>2</v>
      </c>
      <c r="BX150">
        <v>4</v>
      </c>
      <c r="BY150">
        <v>2</v>
      </c>
      <c r="BZ150">
        <v>3</v>
      </c>
      <c r="CA150">
        <v>2</v>
      </c>
      <c r="CB150">
        <v>5</v>
      </c>
      <c r="CC150">
        <v>2</v>
      </c>
      <c r="CD150">
        <v>2</v>
      </c>
      <c r="CE150">
        <v>2</v>
      </c>
      <c r="CF150">
        <v>0</v>
      </c>
      <c r="CG150">
        <v>1</v>
      </c>
      <c r="CH150">
        <v>1</v>
      </c>
      <c r="CI150">
        <v>0</v>
      </c>
      <c r="CJ150">
        <v>0</v>
      </c>
      <c r="CK150">
        <v>0</v>
      </c>
      <c r="CL150">
        <v>1</v>
      </c>
      <c r="CM150">
        <v>2</v>
      </c>
      <c r="CN150">
        <v>1</v>
      </c>
      <c r="CO150">
        <v>30</v>
      </c>
      <c r="CR150" s="8">
        <f>IFERROR(TTEST(BE150:BM150,BN150:BV150,2,2),IF(OR(COUNTIF(BN150:BV150,"&gt;0")&gt;6,COUNTIF(BE150:BM150,"&gt;0")&gt;6),0,9999))</f>
        <v>1.386858903560972E-6</v>
      </c>
      <c r="CS150" s="8">
        <f>IF(CR150=9999,$DB$1,RANK(CR150,$CR$2:$CR$599,1))</f>
        <v>154</v>
      </c>
      <c r="CT150" s="8">
        <f>$DD$1*CS150/$DB$1</f>
        <v>2.5752508361204015E-3</v>
      </c>
      <c r="CU150" s="8">
        <f>IF(CR150&lt;CT150,CR150,"ns")</f>
        <v>1.386858903560972E-6</v>
      </c>
      <c r="CV150" s="8">
        <f>LOG((IFERROR((SUM(BE150:BM150)/COUNTIF(BE150:BM150, "&gt;0"))+0.1,0.1))/(IFERROR((SUM(BN150:BV150)/COUNTIF(BN150:BV150, "&gt;0"))+0.1,0.1)),2)</f>
        <v>3.6572217063137558</v>
      </c>
      <c r="CW150" s="9">
        <f>COUNTIF(BE150:BM150,"&gt;0")</f>
        <v>9</v>
      </c>
      <c r="CX150" s="10">
        <f>IF(AND(CU150&lt;0.01,CV150&gt;1, CW150&gt;8), 1, "ns")</f>
        <v>1</v>
      </c>
      <c r="CY150" s="10">
        <f>IF(AND(CV150&gt;1, CW150&gt;8), 1, "ns")</f>
        <v>1</v>
      </c>
    </row>
    <row r="151" spans="1:103">
      <c r="A151" t="s">
        <v>2317</v>
      </c>
      <c r="B151" t="s">
        <v>2317</v>
      </c>
      <c r="C151">
        <v>11</v>
      </c>
      <c r="D151">
        <v>11</v>
      </c>
      <c r="E151">
        <v>11</v>
      </c>
      <c r="F151" t="s">
        <v>2318</v>
      </c>
      <c r="G151" t="s">
        <v>2319</v>
      </c>
      <c r="H151" t="s">
        <v>2320</v>
      </c>
      <c r="I151">
        <v>1</v>
      </c>
      <c r="J151">
        <v>11</v>
      </c>
      <c r="K151">
        <v>11</v>
      </c>
      <c r="L151">
        <v>11</v>
      </c>
      <c r="M151">
        <v>1</v>
      </c>
      <c r="N151">
        <v>0</v>
      </c>
      <c r="O151">
        <v>1</v>
      </c>
      <c r="P151">
        <v>2</v>
      </c>
      <c r="Q151">
        <v>1</v>
      </c>
      <c r="R151">
        <v>2</v>
      </c>
      <c r="S151">
        <v>1</v>
      </c>
      <c r="T151">
        <v>1</v>
      </c>
      <c r="U151">
        <v>3</v>
      </c>
      <c r="V151">
        <v>10</v>
      </c>
      <c r="W151">
        <v>10</v>
      </c>
      <c r="X151">
        <v>10</v>
      </c>
      <c r="Y151">
        <v>5</v>
      </c>
      <c r="Z151">
        <v>6</v>
      </c>
      <c r="AA151">
        <v>6</v>
      </c>
      <c r="AB151">
        <v>8</v>
      </c>
      <c r="AC151">
        <v>8</v>
      </c>
      <c r="AD151">
        <v>9</v>
      </c>
      <c r="AE151">
        <v>9.6999999999999993</v>
      </c>
      <c r="AF151">
        <v>9.6999999999999993</v>
      </c>
      <c r="AG151">
        <v>9.6999999999999993</v>
      </c>
      <c r="AH151">
        <v>191.87</v>
      </c>
      <c r="AI151">
        <v>1664</v>
      </c>
      <c r="AJ151">
        <v>0</v>
      </c>
      <c r="AK151">
        <v>88.290999999999997</v>
      </c>
      <c r="AL151">
        <v>216350000</v>
      </c>
      <c r="AM151">
        <v>1747000</v>
      </c>
      <c r="AN151">
        <v>0</v>
      </c>
      <c r="AO151">
        <v>2434600</v>
      </c>
      <c r="AP151">
        <v>2447900</v>
      </c>
      <c r="AQ151">
        <v>188910</v>
      </c>
      <c r="AR151">
        <v>2771000</v>
      </c>
      <c r="AS151">
        <v>649440</v>
      </c>
      <c r="AT151">
        <v>642990</v>
      </c>
      <c r="AU151">
        <v>2689500</v>
      </c>
      <c r="AV151">
        <v>42798000</v>
      </c>
      <c r="AW151">
        <v>45277000</v>
      </c>
      <c r="AX151">
        <v>53901000</v>
      </c>
      <c r="AY151">
        <v>7655200</v>
      </c>
      <c r="AZ151">
        <v>9136700</v>
      </c>
      <c r="BA151">
        <v>12137000</v>
      </c>
      <c r="BB151">
        <v>9959300</v>
      </c>
      <c r="BC151">
        <v>10055000</v>
      </c>
      <c r="BD151">
        <v>11859000</v>
      </c>
      <c r="BE151">
        <v>14543000</v>
      </c>
      <c r="BF151">
        <v>13972000</v>
      </c>
      <c r="BG151">
        <v>14162000</v>
      </c>
      <c r="BH151">
        <v>6642700</v>
      </c>
      <c r="BI151">
        <v>5901400</v>
      </c>
      <c r="BJ151">
        <v>6926400</v>
      </c>
      <c r="BK151">
        <v>6579500</v>
      </c>
      <c r="BL151">
        <v>6781600</v>
      </c>
      <c r="BM151">
        <v>7728300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7</v>
      </c>
      <c r="BX151">
        <v>7</v>
      </c>
      <c r="BY151">
        <v>7</v>
      </c>
      <c r="BZ151">
        <v>1</v>
      </c>
      <c r="CA151">
        <v>1</v>
      </c>
      <c r="CB151">
        <v>1</v>
      </c>
      <c r="CC151">
        <v>1</v>
      </c>
      <c r="CD151">
        <v>0</v>
      </c>
      <c r="CE151">
        <v>1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1</v>
      </c>
      <c r="CN151">
        <v>0</v>
      </c>
      <c r="CO151">
        <v>27</v>
      </c>
      <c r="CR151" s="8">
        <f>IFERROR(TTEST(BE151:BM151,BN151:BV151,2,2),IF(OR(COUNTIF(BN151:BV151,"&gt;0")&gt;6,COUNTIF(BE151:BM151,"&gt;0")&gt;6),0,9999))</f>
        <v>1.5812402999080498E-6</v>
      </c>
      <c r="CS151" s="8">
        <f>IF(CR151=9999,$DB$1,RANK(CR151,$CR$2:$CR$599,1))</f>
        <v>156</v>
      </c>
      <c r="CT151" s="8">
        <f>$DD$1*CS151/$DB$1</f>
        <v>2.6086956521739132E-3</v>
      </c>
      <c r="CU151" s="8">
        <f>IF(CR151&lt;CT151,CR151,"ns")</f>
        <v>1.5812402999080498E-6</v>
      </c>
      <c r="CV151" s="8">
        <f>LOG((IFERROR((SUM(BE151:BM151)/COUNTIF(BE151:BM151, "&gt;0"))+0.1,0.1))/(IFERROR((SUM(BN151:BV151)/COUNTIF(BN151:BV151, "&gt;0"))+0.1,0.1)),2)</f>
        <v>26.462723008897136</v>
      </c>
      <c r="CW151" s="9">
        <f>COUNTIF(BE151:BM151,"&gt;0")</f>
        <v>9</v>
      </c>
      <c r="CX151" s="10">
        <f>IF(AND(CU151&lt;0.01,CV151&gt;1, CW151&gt;8), 1, "ns")</f>
        <v>1</v>
      </c>
      <c r="CY151" s="10">
        <f>IF(AND(CV151&gt;1, CW151&gt;8), 1, "ns")</f>
        <v>1</v>
      </c>
    </row>
    <row r="152" spans="1:103">
      <c r="A152" t="s">
        <v>4404</v>
      </c>
      <c r="B152" t="s">
        <v>4404</v>
      </c>
      <c r="C152">
        <v>5</v>
      </c>
      <c r="D152">
        <v>5</v>
      </c>
      <c r="E152">
        <v>5</v>
      </c>
      <c r="G152" t="s">
        <v>4405</v>
      </c>
      <c r="H152" t="s">
        <v>4406</v>
      </c>
      <c r="I152">
        <v>1</v>
      </c>
      <c r="J152">
        <v>5</v>
      </c>
      <c r="K152">
        <v>5</v>
      </c>
      <c r="L152">
        <v>5</v>
      </c>
      <c r="M152">
        <v>4</v>
      </c>
      <c r="N152">
        <v>4</v>
      </c>
      <c r="O152">
        <v>3</v>
      </c>
      <c r="P152">
        <v>3</v>
      </c>
      <c r="Q152">
        <v>4</v>
      </c>
      <c r="R152">
        <v>2</v>
      </c>
      <c r="S152">
        <v>1</v>
      </c>
      <c r="T152">
        <v>1</v>
      </c>
      <c r="U152">
        <v>1</v>
      </c>
      <c r="V152">
        <v>5</v>
      </c>
      <c r="W152">
        <v>4</v>
      </c>
      <c r="X152">
        <v>5</v>
      </c>
      <c r="Y152">
        <v>2</v>
      </c>
      <c r="Z152">
        <v>3</v>
      </c>
      <c r="AA152">
        <v>2</v>
      </c>
      <c r="AB152">
        <v>3</v>
      </c>
      <c r="AC152">
        <v>4</v>
      </c>
      <c r="AD152">
        <v>3</v>
      </c>
      <c r="AE152">
        <v>7.3</v>
      </c>
      <c r="AF152">
        <v>7.3</v>
      </c>
      <c r="AG152">
        <v>7.3</v>
      </c>
      <c r="AH152">
        <v>152.15</v>
      </c>
      <c r="AI152">
        <v>1329</v>
      </c>
      <c r="AJ152">
        <v>0</v>
      </c>
      <c r="AK152">
        <v>31.141999999999999</v>
      </c>
      <c r="AL152">
        <v>41209000</v>
      </c>
      <c r="AM152">
        <v>1230400</v>
      </c>
      <c r="AN152">
        <v>1222800</v>
      </c>
      <c r="AO152">
        <v>787860</v>
      </c>
      <c r="AP152">
        <v>638060</v>
      </c>
      <c r="AQ152">
        <v>703070</v>
      </c>
      <c r="AR152">
        <v>387900</v>
      </c>
      <c r="AS152">
        <v>909500</v>
      </c>
      <c r="AT152">
        <v>1404200</v>
      </c>
      <c r="AU152">
        <v>1289100</v>
      </c>
      <c r="AV152">
        <v>8695900</v>
      </c>
      <c r="AW152">
        <v>5025400</v>
      </c>
      <c r="AX152">
        <v>11042000</v>
      </c>
      <c r="AY152">
        <v>697460</v>
      </c>
      <c r="AZ152">
        <v>2129800</v>
      </c>
      <c r="BA152">
        <v>1724200</v>
      </c>
      <c r="BB152">
        <v>1311700</v>
      </c>
      <c r="BC152">
        <v>1228200</v>
      </c>
      <c r="BD152">
        <v>781460</v>
      </c>
      <c r="BE152">
        <v>3043000</v>
      </c>
      <c r="BF152">
        <v>3809600</v>
      </c>
      <c r="BG152">
        <v>3483000</v>
      </c>
      <c r="BH152">
        <v>1647000</v>
      </c>
      <c r="BI152">
        <v>1642500</v>
      </c>
      <c r="BJ152">
        <v>1964600</v>
      </c>
      <c r="BK152">
        <v>1625500</v>
      </c>
      <c r="BL152">
        <v>1365500</v>
      </c>
      <c r="BM152">
        <v>1658600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3</v>
      </c>
      <c r="BX152">
        <v>2</v>
      </c>
      <c r="BY152">
        <v>4</v>
      </c>
      <c r="BZ152">
        <v>0</v>
      </c>
      <c r="CA152">
        <v>1</v>
      </c>
      <c r="CB152">
        <v>1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11</v>
      </c>
      <c r="CR152" s="8">
        <f>IFERROR(TTEST(BE152:BM152,BN152:BV152,2,2),IF(OR(COUNTIF(BN152:BV152,"&gt;0")&gt;6,COUNTIF(BE152:BM152,"&gt;0")&gt;6),0,9999))</f>
        <v>1.9241259754673956E-6</v>
      </c>
      <c r="CS152" s="8">
        <f>IF(CR152=9999,$DB$1,RANK(CR152,$CR$2:$CR$599,1))</f>
        <v>157</v>
      </c>
      <c r="CT152" s="8">
        <f>$DD$1*CS152/$DB$1</f>
        <v>2.6254180602006691E-3</v>
      </c>
      <c r="CU152" s="8">
        <f>IF(CR152&lt;CT152,CR152,"ns")</f>
        <v>1.9241259754673956E-6</v>
      </c>
      <c r="CV152" s="8">
        <f>LOG((IFERROR((SUM(BE152:BM152)/COUNTIF(BE152:BM152, "&gt;0"))+0.1,0.1))/(IFERROR((SUM(BN152:BV152)/COUNTIF(BN152:BV152, "&gt;0"))+0.1,0.1)),2)</f>
        <v>24.422659215400174</v>
      </c>
      <c r="CW152" s="9">
        <f>COUNTIF(BE152:BM152,"&gt;0")</f>
        <v>9</v>
      </c>
      <c r="CX152" s="10">
        <f>IF(AND(CU152&lt;0.01,CV152&gt;1, CW152&gt;8), 1, "ns")</f>
        <v>1</v>
      </c>
      <c r="CY152" s="10">
        <f>IF(AND(CV152&gt;1, CW152&gt;8), 1, "ns")</f>
        <v>1</v>
      </c>
    </row>
    <row r="153" spans="1:103">
      <c r="A153" t="s">
        <v>3644</v>
      </c>
      <c r="B153" t="s">
        <v>3644</v>
      </c>
      <c r="C153">
        <v>9</v>
      </c>
      <c r="D153">
        <v>9</v>
      </c>
      <c r="E153">
        <v>9</v>
      </c>
      <c r="G153" t="s">
        <v>3645</v>
      </c>
      <c r="H153" t="s">
        <v>3646</v>
      </c>
      <c r="I153">
        <v>1</v>
      </c>
      <c r="J153">
        <v>9</v>
      </c>
      <c r="K153">
        <v>9</v>
      </c>
      <c r="L153">
        <v>9</v>
      </c>
      <c r="M153">
        <v>1</v>
      </c>
      <c r="N153">
        <v>2</v>
      </c>
      <c r="O153">
        <v>3</v>
      </c>
      <c r="P153">
        <v>1</v>
      </c>
      <c r="Q153">
        <v>1</v>
      </c>
      <c r="R153">
        <v>1</v>
      </c>
      <c r="S153">
        <v>2</v>
      </c>
      <c r="T153">
        <v>3</v>
      </c>
      <c r="U153">
        <v>2</v>
      </c>
      <c r="V153">
        <v>7</v>
      </c>
      <c r="W153">
        <v>9</v>
      </c>
      <c r="X153">
        <v>7</v>
      </c>
      <c r="Y153">
        <v>3</v>
      </c>
      <c r="Z153">
        <v>3</v>
      </c>
      <c r="AA153">
        <v>3</v>
      </c>
      <c r="AB153">
        <v>6</v>
      </c>
      <c r="AC153">
        <v>5</v>
      </c>
      <c r="AD153">
        <v>7</v>
      </c>
      <c r="AE153">
        <v>12.4</v>
      </c>
      <c r="AF153">
        <v>12.4</v>
      </c>
      <c r="AG153">
        <v>12.4</v>
      </c>
      <c r="AH153">
        <v>99.962999999999994</v>
      </c>
      <c r="AI153">
        <v>873</v>
      </c>
      <c r="AJ153">
        <v>0</v>
      </c>
      <c r="AK153">
        <v>88.477000000000004</v>
      </c>
      <c r="AL153">
        <v>210040000</v>
      </c>
      <c r="AM153">
        <v>639030</v>
      </c>
      <c r="AN153">
        <v>934020</v>
      </c>
      <c r="AO153">
        <v>1567900</v>
      </c>
      <c r="AP153">
        <v>479220</v>
      </c>
      <c r="AQ153">
        <v>199430</v>
      </c>
      <c r="AR153">
        <v>223990</v>
      </c>
      <c r="AS153">
        <v>7385500</v>
      </c>
      <c r="AT153">
        <v>8728700</v>
      </c>
      <c r="AU153">
        <v>9959500</v>
      </c>
      <c r="AV153">
        <v>37804000</v>
      </c>
      <c r="AW153">
        <v>40822000</v>
      </c>
      <c r="AX153">
        <v>57398000</v>
      </c>
      <c r="AY153">
        <v>5457000</v>
      </c>
      <c r="AZ153">
        <v>5367300</v>
      </c>
      <c r="BA153">
        <v>7540200</v>
      </c>
      <c r="BB153">
        <v>8105000</v>
      </c>
      <c r="BC153">
        <v>8096200</v>
      </c>
      <c r="BD153">
        <v>9336100</v>
      </c>
      <c r="BE153">
        <v>13760000</v>
      </c>
      <c r="BF153">
        <v>14686000</v>
      </c>
      <c r="BG153">
        <v>15437000</v>
      </c>
      <c r="BH153">
        <v>5866600</v>
      </c>
      <c r="BI153">
        <v>5172300</v>
      </c>
      <c r="BJ153">
        <v>7508800</v>
      </c>
      <c r="BK153">
        <v>8189500</v>
      </c>
      <c r="BL153">
        <v>7807100</v>
      </c>
      <c r="BM153">
        <v>8991300</v>
      </c>
      <c r="BN153">
        <v>0</v>
      </c>
      <c r="BO153">
        <v>0</v>
      </c>
      <c r="BP153">
        <v>700560</v>
      </c>
      <c r="BQ153">
        <v>0</v>
      </c>
      <c r="BR153">
        <v>0</v>
      </c>
      <c r="BS153">
        <v>0</v>
      </c>
      <c r="BT153">
        <v>883770</v>
      </c>
      <c r="BU153">
        <v>817720</v>
      </c>
      <c r="BV153">
        <v>871900</v>
      </c>
      <c r="BW153">
        <v>6</v>
      </c>
      <c r="BX153">
        <v>6</v>
      </c>
      <c r="BY153">
        <v>5</v>
      </c>
      <c r="BZ153">
        <v>1</v>
      </c>
      <c r="CA153">
        <v>1</v>
      </c>
      <c r="CB153">
        <v>2</v>
      </c>
      <c r="CC153">
        <v>1</v>
      </c>
      <c r="CD153">
        <v>1</v>
      </c>
      <c r="CE153">
        <v>1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2</v>
      </c>
      <c r="CM153">
        <v>1</v>
      </c>
      <c r="CN153">
        <v>1</v>
      </c>
      <c r="CO153">
        <v>28</v>
      </c>
      <c r="CR153" s="8">
        <f>IFERROR(TTEST(BE153:BM153,BN153:BV153,2,2),IF(OR(COUNTIF(BN153:BV153,"&gt;0")&gt;6,COUNTIF(BE153:BM153,"&gt;0")&gt;6),0,9999))</f>
        <v>2.1949872774269136E-6</v>
      </c>
      <c r="CS153" s="8">
        <f>IF(CR153=9999,$DB$1,RANK(CR153,$CR$2:$CR$599,1))</f>
        <v>159</v>
      </c>
      <c r="CT153" s="8">
        <f>$DD$1*CS153/$DB$1</f>
        <v>2.6588628762541809E-3</v>
      </c>
      <c r="CU153" s="8">
        <f>IF(CR153&lt;CT153,CR153,"ns")</f>
        <v>2.1949872774269136E-6</v>
      </c>
      <c r="CV153" s="8">
        <f>LOG((IFERROR((SUM(BE153:BM153)/COUNTIF(BE153:BM153, "&gt;0"))+0.1,0.1))/(IFERROR((SUM(BN153:BV153)/COUNTIF(BN153:BV153, "&gt;0"))+0.1,0.1)),2)</f>
        <v>3.5689109166907036</v>
      </c>
      <c r="CW153" s="9">
        <f>COUNTIF(BE153:BM153,"&gt;0")</f>
        <v>9</v>
      </c>
      <c r="CX153" s="10">
        <f>IF(AND(CU153&lt;0.01,CV153&gt;1, CW153&gt;8), 1, "ns")</f>
        <v>1</v>
      </c>
      <c r="CY153" s="10">
        <f>IF(AND(CV153&gt;1, CW153&gt;8), 1, "ns")</f>
        <v>1</v>
      </c>
    </row>
    <row r="154" spans="1:103">
      <c r="A154" t="s">
        <v>363</v>
      </c>
      <c r="B154" t="s">
        <v>363</v>
      </c>
      <c r="C154">
        <v>8</v>
      </c>
      <c r="D154">
        <v>8</v>
      </c>
      <c r="E154">
        <v>8</v>
      </c>
      <c r="H154" t="s">
        <v>364</v>
      </c>
      <c r="I154">
        <v>1</v>
      </c>
      <c r="J154">
        <v>8</v>
      </c>
      <c r="K154">
        <v>8</v>
      </c>
      <c r="L154">
        <v>8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1</v>
      </c>
      <c r="S154">
        <v>1</v>
      </c>
      <c r="T154">
        <v>2</v>
      </c>
      <c r="U154">
        <v>3</v>
      </c>
      <c r="V154">
        <v>6</v>
      </c>
      <c r="W154">
        <v>7</v>
      </c>
      <c r="X154">
        <v>8</v>
      </c>
      <c r="Y154">
        <v>5</v>
      </c>
      <c r="Z154">
        <v>2</v>
      </c>
      <c r="AA154">
        <v>4</v>
      </c>
      <c r="AB154">
        <v>6</v>
      </c>
      <c r="AC154">
        <v>5</v>
      </c>
      <c r="AD154">
        <v>6</v>
      </c>
      <c r="AE154">
        <v>4.3</v>
      </c>
      <c r="AF154">
        <v>4.3</v>
      </c>
      <c r="AG154">
        <v>4.3</v>
      </c>
      <c r="AH154">
        <v>254.29</v>
      </c>
      <c r="AI154">
        <v>2180</v>
      </c>
      <c r="AJ154">
        <v>0</v>
      </c>
      <c r="AK154">
        <v>73.054000000000002</v>
      </c>
      <c r="AL154">
        <v>89093000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85495</v>
      </c>
      <c r="AS154">
        <v>570230</v>
      </c>
      <c r="AT154">
        <v>899420</v>
      </c>
      <c r="AU154">
        <v>1226300</v>
      </c>
      <c r="AV154">
        <v>16916000</v>
      </c>
      <c r="AW154">
        <v>22613000</v>
      </c>
      <c r="AX154">
        <v>27735000</v>
      </c>
      <c r="AY154">
        <v>3673800</v>
      </c>
      <c r="AZ154">
        <v>1464000</v>
      </c>
      <c r="BA154">
        <v>2312200</v>
      </c>
      <c r="BB154">
        <v>4423100</v>
      </c>
      <c r="BC154">
        <v>3248200</v>
      </c>
      <c r="BD154">
        <v>3926100</v>
      </c>
      <c r="BE154">
        <v>5115000</v>
      </c>
      <c r="BF154">
        <v>6715400</v>
      </c>
      <c r="BG154">
        <v>5980300</v>
      </c>
      <c r="BH154">
        <v>2475900</v>
      </c>
      <c r="BI154">
        <v>3246500</v>
      </c>
      <c r="BJ154">
        <v>1984500</v>
      </c>
      <c r="BK154">
        <v>3303000</v>
      </c>
      <c r="BL154">
        <v>2825500</v>
      </c>
      <c r="BM154">
        <v>3401700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6</v>
      </c>
      <c r="BX154">
        <v>7</v>
      </c>
      <c r="BY154">
        <v>5</v>
      </c>
      <c r="BZ154">
        <v>0</v>
      </c>
      <c r="CA154">
        <v>0</v>
      </c>
      <c r="CB154">
        <v>0</v>
      </c>
      <c r="CC154">
        <v>1</v>
      </c>
      <c r="CD154">
        <v>0</v>
      </c>
      <c r="CE154">
        <v>1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20</v>
      </c>
      <c r="CR154" s="8">
        <f>IFERROR(TTEST(BE154:BM154,BN154:BV154,2,2),IF(OR(COUNTIF(BN154:BV154,"&gt;0")&gt;6,COUNTIF(BE154:BM154,"&gt;0")&gt;6),0,9999))</f>
        <v>2.4828463637103793E-6</v>
      </c>
      <c r="CS154" s="8">
        <f>IF(CR154=9999,$DB$1,RANK(CR154,$CR$2:$CR$599,1))</f>
        <v>161</v>
      </c>
      <c r="CT154" s="8">
        <f>$DD$1*CS154/$DB$1</f>
        <v>2.6923076923076926E-3</v>
      </c>
      <c r="CU154" s="8">
        <f>IF(CR154&lt;CT154,CR154,"ns")</f>
        <v>2.4828463637103793E-6</v>
      </c>
      <c r="CV154" s="8">
        <f>LOG((IFERROR((SUM(BE154:BM154)/COUNTIF(BE154:BM154, "&gt;0"))+0.1,0.1))/(IFERROR((SUM(BN154:BV154)/COUNTIF(BN154:BV154, "&gt;0"))+0.1,0.1)),2)</f>
        <v>25.214823681772746</v>
      </c>
      <c r="CW154" s="9">
        <f>COUNTIF(BE154:BM154,"&gt;0")</f>
        <v>9</v>
      </c>
      <c r="CX154" s="10">
        <f>IF(AND(CU154&lt;0.01,CV154&gt;1, CW154&gt;8), 1, "ns")</f>
        <v>1</v>
      </c>
      <c r="CY154" s="10">
        <f>IF(AND(CV154&gt;1, CW154&gt;8), 1, "ns")</f>
        <v>1</v>
      </c>
    </row>
    <row r="155" spans="1:103">
      <c r="A155" t="s">
        <v>5384</v>
      </c>
      <c r="B155" t="s">
        <v>5384</v>
      </c>
      <c r="C155">
        <v>8</v>
      </c>
      <c r="D155">
        <v>8</v>
      </c>
      <c r="E155">
        <v>8</v>
      </c>
      <c r="F155" t="s">
        <v>5385</v>
      </c>
      <c r="G155" t="s">
        <v>5386</v>
      </c>
      <c r="H155" t="s">
        <v>5387</v>
      </c>
      <c r="I155">
        <v>1</v>
      </c>
      <c r="J155">
        <v>8</v>
      </c>
      <c r="K155">
        <v>8</v>
      </c>
      <c r="L155">
        <v>8</v>
      </c>
      <c r="M155">
        <v>5</v>
      </c>
      <c r="N155">
        <v>4</v>
      </c>
      <c r="O155">
        <v>5</v>
      </c>
      <c r="P155">
        <v>4</v>
      </c>
      <c r="Q155">
        <v>4</v>
      </c>
      <c r="R155">
        <v>4</v>
      </c>
      <c r="S155">
        <v>8</v>
      </c>
      <c r="T155">
        <v>8</v>
      </c>
      <c r="U155">
        <v>8</v>
      </c>
      <c r="V155">
        <v>8</v>
      </c>
      <c r="W155">
        <v>8</v>
      </c>
      <c r="X155">
        <v>7</v>
      </c>
      <c r="Y155">
        <v>8</v>
      </c>
      <c r="Z155">
        <v>7</v>
      </c>
      <c r="AA155">
        <v>7</v>
      </c>
      <c r="AB155">
        <v>8</v>
      </c>
      <c r="AC155">
        <v>7</v>
      </c>
      <c r="AD155">
        <v>7</v>
      </c>
      <c r="AE155">
        <v>38.5</v>
      </c>
      <c r="AF155">
        <v>38.5</v>
      </c>
      <c r="AG155">
        <v>38.5</v>
      </c>
      <c r="AH155">
        <v>25.050999999999998</v>
      </c>
      <c r="AI155">
        <v>218</v>
      </c>
      <c r="AJ155">
        <v>0</v>
      </c>
      <c r="AK155">
        <v>102.48</v>
      </c>
      <c r="AL155">
        <v>925600000</v>
      </c>
      <c r="AM155">
        <v>6510400</v>
      </c>
      <c r="AN155">
        <v>6547700</v>
      </c>
      <c r="AO155">
        <v>6750400</v>
      </c>
      <c r="AP155">
        <v>6810700</v>
      </c>
      <c r="AQ155">
        <v>6914500</v>
      </c>
      <c r="AR155">
        <v>6479900</v>
      </c>
      <c r="AS155">
        <v>60041000</v>
      </c>
      <c r="AT155">
        <v>68190000</v>
      </c>
      <c r="AU155">
        <v>73687000</v>
      </c>
      <c r="AV155">
        <v>72730000</v>
      </c>
      <c r="AW155">
        <v>47719000</v>
      </c>
      <c r="AX155">
        <v>78935000</v>
      </c>
      <c r="AY155">
        <v>48978000</v>
      </c>
      <c r="AZ155">
        <v>48925000</v>
      </c>
      <c r="BA155">
        <v>56521000</v>
      </c>
      <c r="BB155">
        <v>109230000</v>
      </c>
      <c r="BC155">
        <v>106300000</v>
      </c>
      <c r="BD155">
        <v>114330000</v>
      </c>
      <c r="BE155">
        <v>47358000</v>
      </c>
      <c r="BF155">
        <v>46442000</v>
      </c>
      <c r="BG155">
        <v>42376000</v>
      </c>
      <c r="BH155">
        <v>96631000</v>
      </c>
      <c r="BI155">
        <v>88832000</v>
      </c>
      <c r="BJ155">
        <v>99362000</v>
      </c>
      <c r="BK155">
        <v>104980000</v>
      </c>
      <c r="BL155">
        <v>119480000</v>
      </c>
      <c r="BM155">
        <v>144390000</v>
      </c>
      <c r="BN155">
        <v>3439800</v>
      </c>
      <c r="BO155">
        <v>3052900</v>
      </c>
      <c r="BP155">
        <v>3113600</v>
      </c>
      <c r="BQ155">
        <v>2420800</v>
      </c>
      <c r="BR155">
        <v>2363100</v>
      </c>
      <c r="BS155">
        <v>2304400</v>
      </c>
      <c r="BT155">
        <v>6292400</v>
      </c>
      <c r="BU155">
        <v>5874800</v>
      </c>
      <c r="BV155">
        <v>5043500</v>
      </c>
      <c r="BW155">
        <v>4</v>
      </c>
      <c r="BX155">
        <v>4</v>
      </c>
      <c r="BY155">
        <v>4</v>
      </c>
      <c r="BZ155">
        <v>4</v>
      </c>
      <c r="CA155">
        <v>2</v>
      </c>
      <c r="CB155">
        <v>2</v>
      </c>
      <c r="CC155">
        <v>1</v>
      </c>
      <c r="CD155">
        <v>2</v>
      </c>
      <c r="CE155">
        <v>2</v>
      </c>
      <c r="CF155">
        <v>1</v>
      </c>
      <c r="CG155">
        <v>1</v>
      </c>
      <c r="CH155">
        <v>1</v>
      </c>
      <c r="CI155">
        <v>1</v>
      </c>
      <c r="CJ155">
        <v>1</v>
      </c>
      <c r="CK155">
        <v>0</v>
      </c>
      <c r="CL155">
        <v>4</v>
      </c>
      <c r="CM155">
        <v>6</v>
      </c>
      <c r="CN155">
        <v>6</v>
      </c>
      <c r="CO155">
        <v>46</v>
      </c>
      <c r="CR155" s="8">
        <f>IFERROR(TTEST(BE155:BM155,BN155:BV155,2,2),IF(OR(COUNTIF(BN155:BV155,"&gt;0")&gt;6,COUNTIF(BE155:BM155,"&gt;0")&gt;6),0,9999))</f>
        <v>2.6194622221225848E-6</v>
      </c>
      <c r="CS155" s="8">
        <f>IF(CR155=9999,$DB$1,RANK(CR155,$CR$2:$CR$599,1))</f>
        <v>162</v>
      </c>
      <c r="CT155" s="8">
        <f>$DD$1*CS155/$DB$1</f>
        <v>2.7090301003344485E-3</v>
      </c>
      <c r="CU155" s="8">
        <f>IF(CR155&lt;CT155,CR155,"ns")</f>
        <v>2.6194622221225848E-6</v>
      </c>
      <c r="CV155" s="8">
        <f>LOG((IFERROR((SUM(BE155:BM155)/COUNTIF(BE155:BM155, "&gt;0"))+0.1,0.1))/(IFERROR((SUM(BN155:BV155)/COUNTIF(BN155:BV155, "&gt;0"))+0.1,0.1)),2)</f>
        <v>4.5419977727962682</v>
      </c>
      <c r="CW155" s="9">
        <f>COUNTIF(BE155:BM155,"&gt;0")</f>
        <v>9</v>
      </c>
      <c r="CX155" s="10">
        <f>IF(AND(CU155&lt;0.01,CV155&gt;1, CW155&gt;8), 1, "ns")</f>
        <v>1</v>
      </c>
      <c r="CY155" s="10">
        <f>IF(AND(CV155&gt;1, CW155&gt;8), 1, "ns")</f>
        <v>1</v>
      </c>
    </row>
    <row r="156" spans="1:103">
      <c r="A156" t="s">
        <v>764</v>
      </c>
      <c r="B156" t="s">
        <v>764</v>
      </c>
      <c r="C156">
        <v>7</v>
      </c>
      <c r="D156">
        <v>7</v>
      </c>
      <c r="E156">
        <v>7</v>
      </c>
      <c r="G156" t="s">
        <v>765</v>
      </c>
      <c r="H156" t="s">
        <v>766</v>
      </c>
      <c r="I156">
        <v>1</v>
      </c>
      <c r="J156">
        <v>7</v>
      </c>
      <c r="K156">
        <v>7</v>
      </c>
      <c r="L156">
        <v>7</v>
      </c>
      <c r="M156">
        <v>4</v>
      </c>
      <c r="N156">
        <v>5</v>
      </c>
      <c r="O156">
        <v>5</v>
      </c>
      <c r="P156">
        <v>4</v>
      </c>
      <c r="Q156">
        <v>4</v>
      </c>
      <c r="R156">
        <v>5</v>
      </c>
      <c r="S156">
        <v>7</v>
      </c>
      <c r="T156">
        <v>6</v>
      </c>
      <c r="U156">
        <v>5</v>
      </c>
      <c r="V156">
        <v>5</v>
      </c>
      <c r="W156">
        <v>6</v>
      </c>
      <c r="X156">
        <v>5</v>
      </c>
      <c r="Y156">
        <v>7</v>
      </c>
      <c r="Z156">
        <v>4</v>
      </c>
      <c r="AA156">
        <v>5</v>
      </c>
      <c r="AB156">
        <v>5</v>
      </c>
      <c r="AC156">
        <v>4</v>
      </c>
      <c r="AD156">
        <v>4</v>
      </c>
      <c r="AE156">
        <v>7.1</v>
      </c>
      <c r="AF156">
        <v>7.1</v>
      </c>
      <c r="AG156">
        <v>7.1</v>
      </c>
      <c r="AH156">
        <v>78.896000000000001</v>
      </c>
      <c r="AI156">
        <v>688</v>
      </c>
      <c r="AJ156">
        <v>0</v>
      </c>
      <c r="AK156">
        <v>68.695999999999998</v>
      </c>
      <c r="AL156">
        <v>858090000</v>
      </c>
      <c r="AM156">
        <v>17146000</v>
      </c>
      <c r="AN156">
        <v>22735000</v>
      </c>
      <c r="AO156">
        <v>21773000</v>
      </c>
      <c r="AP156">
        <v>24867000</v>
      </c>
      <c r="AQ156">
        <v>26715000</v>
      </c>
      <c r="AR156">
        <v>26958000</v>
      </c>
      <c r="AS156">
        <v>82519000</v>
      </c>
      <c r="AT156">
        <v>54377000</v>
      </c>
      <c r="AU156">
        <v>57481000</v>
      </c>
      <c r="AV156">
        <v>73316000</v>
      </c>
      <c r="AW156">
        <v>76717000</v>
      </c>
      <c r="AX156">
        <v>38041000</v>
      </c>
      <c r="AY156">
        <v>45492000</v>
      </c>
      <c r="AZ156">
        <v>37817000</v>
      </c>
      <c r="BA156">
        <v>50196000</v>
      </c>
      <c r="BB156">
        <v>65241000</v>
      </c>
      <c r="BC156">
        <v>70277000</v>
      </c>
      <c r="BD156">
        <v>66422000</v>
      </c>
      <c r="BE156">
        <v>58229000</v>
      </c>
      <c r="BF156">
        <v>51228000</v>
      </c>
      <c r="BG156">
        <v>34778000</v>
      </c>
      <c r="BH156">
        <v>72613000</v>
      </c>
      <c r="BI156">
        <v>75523000</v>
      </c>
      <c r="BJ156">
        <v>58915000</v>
      </c>
      <c r="BK156">
        <v>117150000</v>
      </c>
      <c r="BL156">
        <v>95165000</v>
      </c>
      <c r="BM156">
        <v>90399000</v>
      </c>
      <c r="BN156">
        <v>8557700</v>
      </c>
      <c r="BO156">
        <v>8659800</v>
      </c>
      <c r="BP156">
        <v>11524000</v>
      </c>
      <c r="BQ156">
        <v>16908000</v>
      </c>
      <c r="BR156">
        <v>11716000</v>
      </c>
      <c r="BS156">
        <v>21333000</v>
      </c>
      <c r="BT156">
        <v>9074700</v>
      </c>
      <c r="BU156">
        <v>12749000</v>
      </c>
      <c r="BV156">
        <v>12226000</v>
      </c>
      <c r="BW156">
        <v>3</v>
      </c>
      <c r="BX156">
        <v>4</v>
      </c>
      <c r="BY156">
        <v>2</v>
      </c>
      <c r="BZ156">
        <v>3</v>
      </c>
      <c r="CA156">
        <v>2</v>
      </c>
      <c r="CB156">
        <v>2</v>
      </c>
      <c r="CC156">
        <v>4</v>
      </c>
      <c r="CD156">
        <v>5</v>
      </c>
      <c r="CE156">
        <v>2</v>
      </c>
      <c r="CF156">
        <v>2</v>
      </c>
      <c r="CG156">
        <v>2</v>
      </c>
      <c r="CH156">
        <v>0</v>
      </c>
      <c r="CI156">
        <v>2</v>
      </c>
      <c r="CJ156">
        <v>1</v>
      </c>
      <c r="CK156">
        <v>2</v>
      </c>
      <c r="CL156">
        <v>6</v>
      </c>
      <c r="CM156">
        <v>2</v>
      </c>
      <c r="CN156">
        <v>3</v>
      </c>
      <c r="CO156">
        <v>47</v>
      </c>
      <c r="CR156" s="8">
        <f>IFERROR(TTEST(BE156:BM156,BN156:BV156,2,2),IF(OR(COUNTIF(BN156:BV156,"&gt;0")&gt;6,COUNTIF(BE156:BM156,"&gt;0")&gt;6),0,9999))</f>
        <v>2.7519771236328312E-6</v>
      </c>
      <c r="CS156" s="8">
        <f>IF(CR156=9999,$DB$1,RANK(CR156,$CR$2:$CR$599,1))</f>
        <v>164</v>
      </c>
      <c r="CT156" s="8">
        <f>$DD$1*CS156/$DB$1</f>
        <v>2.7424749163879603E-3</v>
      </c>
      <c r="CU156" s="8">
        <f>IF(CR156&lt;CT156,CR156,"ns")</f>
        <v>2.7519771236328312E-6</v>
      </c>
      <c r="CV156" s="8">
        <f>LOG((IFERROR((SUM(BE156:BM156)/COUNTIF(BE156:BM156, "&gt;0"))+0.1,0.1))/(IFERROR((SUM(BN156:BV156)/COUNTIF(BN156:BV156, "&gt;0"))+0.1,0.1)),2)</f>
        <v>2.5361862248343261</v>
      </c>
      <c r="CW156" s="9">
        <f>COUNTIF(BE156:BM156,"&gt;0")</f>
        <v>9</v>
      </c>
      <c r="CX156" s="10">
        <f>IF(AND(CU156&lt;0.01,CV156&gt;1, CW156&gt;8), 1, "ns")</f>
        <v>1</v>
      </c>
      <c r="CY156" s="10">
        <f>IF(AND(CV156&gt;1, CW156&gt;8), 1, "ns")</f>
        <v>1</v>
      </c>
    </row>
    <row r="157" spans="1:103">
      <c r="A157" t="s">
        <v>2897</v>
      </c>
      <c r="B157" t="s">
        <v>2897</v>
      </c>
      <c r="C157">
        <v>7</v>
      </c>
      <c r="D157">
        <v>7</v>
      </c>
      <c r="E157">
        <v>7</v>
      </c>
      <c r="G157" t="s">
        <v>2898</v>
      </c>
      <c r="H157" t="s">
        <v>2899</v>
      </c>
      <c r="I157">
        <v>1</v>
      </c>
      <c r="J157">
        <v>7</v>
      </c>
      <c r="K157">
        <v>7</v>
      </c>
      <c r="L157">
        <v>7</v>
      </c>
      <c r="M157">
        <v>7</v>
      </c>
      <c r="N157">
        <v>6</v>
      </c>
      <c r="O157">
        <v>5</v>
      </c>
      <c r="P157">
        <v>5</v>
      </c>
      <c r="Q157">
        <v>5</v>
      </c>
      <c r="R157">
        <v>3</v>
      </c>
      <c r="S157">
        <v>7</v>
      </c>
      <c r="T157">
        <v>7</v>
      </c>
      <c r="U157">
        <v>6</v>
      </c>
      <c r="V157">
        <v>6</v>
      </c>
      <c r="W157">
        <v>6</v>
      </c>
      <c r="X157">
        <v>6</v>
      </c>
      <c r="Y157">
        <v>6</v>
      </c>
      <c r="Z157">
        <v>5</v>
      </c>
      <c r="AA157">
        <v>6</v>
      </c>
      <c r="AB157">
        <v>6</v>
      </c>
      <c r="AC157">
        <v>6</v>
      </c>
      <c r="AD157">
        <v>6</v>
      </c>
      <c r="AE157">
        <v>48.9</v>
      </c>
      <c r="AF157">
        <v>48.9</v>
      </c>
      <c r="AG157">
        <v>48.9</v>
      </c>
      <c r="AH157">
        <v>16.067</v>
      </c>
      <c r="AI157">
        <v>137</v>
      </c>
      <c r="AJ157">
        <v>0</v>
      </c>
      <c r="AK157">
        <v>83.623000000000005</v>
      </c>
      <c r="AL157">
        <v>600100000</v>
      </c>
      <c r="AM157">
        <v>5458500</v>
      </c>
      <c r="AN157">
        <v>6238100</v>
      </c>
      <c r="AO157">
        <v>5486900</v>
      </c>
      <c r="AP157">
        <v>5154000</v>
      </c>
      <c r="AQ157">
        <v>4752800</v>
      </c>
      <c r="AR157">
        <v>4242000</v>
      </c>
      <c r="AS157">
        <v>46453000</v>
      </c>
      <c r="AT157">
        <v>55894000</v>
      </c>
      <c r="AU157">
        <v>55650000</v>
      </c>
      <c r="AV157">
        <v>49161000</v>
      </c>
      <c r="AW157">
        <v>49339000</v>
      </c>
      <c r="AX157">
        <v>55380000</v>
      </c>
      <c r="AY157">
        <v>49192000</v>
      </c>
      <c r="AZ157">
        <v>43722000</v>
      </c>
      <c r="BA157">
        <v>68420000</v>
      </c>
      <c r="BB157">
        <v>29838000</v>
      </c>
      <c r="BC157">
        <v>33257000</v>
      </c>
      <c r="BD157">
        <v>32462000</v>
      </c>
      <c r="BE157">
        <v>14234000</v>
      </c>
      <c r="BF157">
        <v>13669000</v>
      </c>
      <c r="BG157">
        <v>12755000</v>
      </c>
      <c r="BH157">
        <v>35687000</v>
      </c>
      <c r="BI157">
        <v>32113000</v>
      </c>
      <c r="BJ157">
        <v>34763000</v>
      </c>
      <c r="BK157">
        <v>28110000</v>
      </c>
      <c r="BL157">
        <v>28923000</v>
      </c>
      <c r="BM157">
        <v>24143000</v>
      </c>
      <c r="BN157">
        <v>1224100</v>
      </c>
      <c r="BO157">
        <v>1547600</v>
      </c>
      <c r="BP157">
        <v>1376200</v>
      </c>
      <c r="BQ157">
        <v>1299800</v>
      </c>
      <c r="BR157">
        <v>1724500</v>
      </c>
      <c r="BS157">
        <v>2827900</v>
      </c>
      <c r="BT157">
        <v>7150900</v>
      </c>
      <c r="BU157">
        <v>5617500</v>
      </c>
      <c r="BV157">
        <v>5084900</v>
      </c>
      <c r="BW157">
        <v>5</v>
      </c>
      <c r="BX157">
        <v>4</v>
      </c>
      <c r="BY157">
        <v>6</v>
      </c>
      <c r="BZ157">
        <v>6</v>
      </c>
      <c r="CA157">
        <v>1</v>
      </c>
      <c r="CB157">
        <v>2</v>
      </c>
      <c r="CC157">
        <v>2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7</v>
      </c>
      <c r="CM157">
        <v>8</v>
      </c>
      <c r="CN157">
        <v>4</v>
      </c>
      <c r="CO157">
        <v>45</v>
      </c>
      <c r="CR157" s="8">
        <f>IFERROR(TTEST(BE157:BM157,BN157:BV157,2,2),IF(OR(COUNTIF(BN157:BV157,"&gt;0")&gt;6,COUNTIF(BE157:BM157,"&gt;0")&gt;6),0,9999))</f>
        <v>3.5632243114042006E-6</v>
      </c>
      <c r="CS157" s="8">
        <f>IF(CR157=9999,$DB$1,RANK(CR157,$CR$2:$CR$599,1))</f>
        <v>165</v>
      </c>
      <c r="CT157" s="8">
        <f>$DD$1*CS157/$DB$1</f>
        <v>2.7591973244147161E-3</v>
      </c>
      <c r="CU157" s="8">
        <f>IF(CR157&lt;CT157,CR157,"ns")</f>
        <v>3.5632243114042006E-6</v>
      </c>
      <c r="CV157" s="8">
        <f>LOG((IFERROR((SUM(BE157:BM157)/COUNTIF(BE157:BM157, "&gt;0"))+0.1,0.1))/(IFERROR((SUM(BN157:BV157)/COUNTIF(BN157:BV157, "&gt;0"))+0.1,0.1)),2)</f>
        <v>3.0101279977526971</v>
      </c>
      <c r="CW157" s="9">
        <f>COUNTIF(BE157:BM157,"&gt;0")</f>
        <v>9</v>
      </c>
      <c r="CX157" s="10">
        <f>IF(AND(CU157&lt;0.01,CV157&gt;1, CW157&gt;8), 1, "ns")</f>
        <v>1</v>
      </c>
      <c r="CY157" s="10">
        <f>IF(AND(CV157&gt;1, CW157&gt;8), 1, "ns")</f>
        <v>1</v>
      </c>
    </row>
    <row r="158" spans="1:103">
      <c r="A158" t="s">
        <v>5281</v>
      </c>
      <c r="B158" t="s">
        <v>5281</v>
      </c>
      <c r="C158">
        <v>9</v>
      </c>
      <c r="D158">
        <v>9</v>
      </c>
      <c r="E158">
        <v>9</v>
      </c>
      <c r="G158" t="s">
        <v>5282</v>
      </c>
      <c r="H158" t="s">
        <v>5283</v>
      </c>
      <c r="I158">
        <v>1</v>
      </c>
      <c r="J158">
        <v>9</v>
      </c>
      <c r="K158">
        <v>9</v>
      </c>
      <c r="L158">
        <v>9</v>
      </c>
      <c r="M158">
        <v>3</v>
      </c>
      <c r="N158">
        <v>2</v>
      </c>
      <c r="O158">
        <v>3</v>
      </c>
      <c r="P158">
        <v>4</v>
      </c>
      <c r="Q158">
        <v>3</v>
      </c>
      <c r="R158">
        <v>3</v>
      </c>
      <c r="S158">
        <v>9</v>
      </c>
      <c r="T158">
        <v>9</v>
      </c>
      <c r="U158">
        <v>9</v>
      </c>
      <c r="V158">
        <v>6</v>
      </c>
      <c r="W158">
        <v>9</v>
      </c>
      <c r="X158">
        <v>9</v>
      </c>
      <c r="Y158">
        <v>7</v>
      </c>
      <c r="Z158">
        <v>8</v>
      </c>
      <c r="AA158">
        <v>8</v>
      </c>
      <c r="AB158">
        <v>7</v>
      </c>
      <c r="AC158">
        <v>9</v>
      </c>
      <c r="AD158">
        <v>7</v>
      </c>
      <c r="AE158">
        <v>68</v>
      </c>
      <c r="AF158">
        <v>68</v>
      </c>
      <c r="AG158">
        <v>68</v>
      </c>
      <c r="AH158">
        <v>16.652999999999999</v>
      </c>
      <c r="AI158">
        <v>147</v>
      </c>
      <c r="AJ158">
        <v>0</v>
      </c>
      <c r="AK158">
        <v>214.05</v>
      </c>
      <c r="AL158">
        <v>1042400000</v>
      </c>
      <c r="AM158">
        <v>860360</v>
      </c>
      <c r="AN158">
        <v>660880</v>
      </c>
      <c r="AO158">
        <v>1572000</v>
      </c>
      <c r="AP158">
        <v>2108900</v>
      </c>
      <c r="AQ158">
        <v>1639300</v>
      </c>
      <c r="AR158">
        <v>1370000</v>
      </c>
      <c r="AS158">
        <v>161680000</v>
      </c>
      <c r="AT158">
        <v>160280000</v>
      </c>
      <c r="AU158">
        <v>194190000</v>
      </c>
      <c r="AV158">
        <v>46904000</v>
      </c>
      <c r="AW158">
        <v>68821000</v>
      </c>
      <c r="AX158">
        <v>79952000</v>
      </c>
      <c r="AY158">
        <v>63018000</v>
      </c>
      <c r="AZ158">
        <v>72155000</v>
      </c>
      <c r="BA158">
        <v>87703000</v>
      </c>
      <c r="BB158">
        <v>25734000</v>
      </c>
      <c r="BC158">
        <v>35634000</v>
      </c>
      <c r="BD158">
        <v>38159000</v>
      </c>
      <c r="BE158">
        <v>13441000</v>
      </c>
      <c r="BF158">
        <v>12666000</v>
      </c>
      <c r="BG158">
        <v>13841000</v>
      </c>
      <c r="BH158">
        <v>31731000</v>
      </c>
      <c r="BI158">
        <v>29141000</v>
      </c>
      <c r="BJ158">
        <v>31225000</v>
      </c>
      <c r="BK158">
        <v>23968000</v>
      </c>
      <c r="BL158">
        <v>22012000</v>
      </c>
      <c r="BM158">
        <v>24432000</v>
      </c>
      <c r="BN158">
        <v>120900</v>
      </c>
      <c r="BO158">
        <v>122200</v>
      </c>
      <c r="BP158">
        <v>168170</v>
      </c>
      <c r="BQ158">
        <v>374330</v>
      </c>
      <c r="BR158">
        <v>254940</v>
      </c>
      <c r="BS158">
        <v>225940</v>
      </c>
      <c r="BT158">
        <v>8419800</v>
      </c>
      <c r="BU158">
        <v>6906800</v>
      </c>
      <c r="BV158">
        <v>9309900</v>
      </c>
      <c r="BW158">
        <v>6</v>
      </c>
      <c r="BX158">
        <v>7</v>
      </c>
      <c r="BY158">
        <v>10</v>
      </c>
      <c r="BZ158">
        <v>4</v>
      </c>
      <c r="CA158">
        <v>6</v>
      </c>
      <c r="CB158">
        <v>7</v>
      </c>
      <c r="CC158">
        <v>2</v>
      </c>
      <c r="CD158">
        <v>4</v>
      </c>
      <c r="CE158">
        <v>3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11</v>
      </c>
      <c r="CM158">
        <v>10</v>
      </c>
      <c r="CN158">
        <v>9</v>
      </c>
      <c r="CO158">
        <v>79</v>
      </c>
      <c r="CR158" s="8">
        <f>IFERROR(TTEST(BE158:BM158,BN158:BV158,2,2),IF(OR(COUNTIF(BN158:BV158,"&gt;0")&gt;6,COUNTIF(BE158:BM158,"&gt;0")&gt;6),0,9999))</f>
        <v>4.1436888933132117E-6</v>
      </c>
      <c r="CS158" s="8">
        <f>IF(CR158=9999,$DB$1,RANK(CR158,$CR$2:$CR$599,1))</f>
        <v>166</v>
      </c>
      <c r="CT158" s="8">
        <f>$DD$1*CS158/$DB$1</f>
        <v>2.775919732441472E-3</v>
      </c>
      <c r="CU158" s="8">
        <f>IF(CR158&lt;CT158,CR158,"ns")</f>
        <v>4.1436888933132117E-6</v>
      </c>
      <c r="CV158" s="8">
        <f>LOG((IFERROR((SUM(BE158:BM158)/COUNTIF(BE158:BM158, "&gt;0"))+0.1,0.1))/(IFERROR((SUM(BN158:BV158)/COUNTIF(BN158:BV158, "&gt;0"))+0.1,0.1)),2)</f>
        <v>2.9664254947361481</v>
      </c>
      <c r="CW158" s="9">
        <f>COUNTIF(BE158:BM158,"&gt;0")</f>
        <v>9</v>
      </c>
      <c r="CX158" s="10">
        <f>IF(AND(CU158&lt;0.01,CV158&gt;1, CW158&gt;8), 1, "ns")</f>
        <v>1</v>
      </c>
      <c r="CY158" s="10">
        <f>IF(AND(CV158&gt;1, CW158&gt;8), 1, "ns")</f>
        <v>1</v>
      </c>
    </row>
    <row r="159" spans="1:103">
      <c r="A159" t="s">
        <v>4033</v>
      </c>
      <c r="B159" t="s">
        <v>4033</v>
      </c>
      <c r="C159">
        <v>11</v>
      </c>
      <c r="D159">
        <v>11</v>
      </c>
      <c r="E159">
        <v>11</v>
      </c>
      <c r="G159" t="s">
        <v>4034</v>
      </c>
      <c r="H159" t="s">
        <v>4035</v>
      </c>
      <c r="I159">
        <v>1</v>
      </c>
      <c r="J159">
        <v>11</v>
      </c>
      <c r="K159">
        <v>11</v>
      </c>
      <c r="L159">
        <v>11</v>
      </c>
      <c r="M159">
        <v>5</v>
      </c>
      <c r="N159">
        <v>6</v>
      </c>
      <c r="O159">
        <v>5</v>
      </c>
      <c r="P159">
        <v>5</v>
      </c>
      <c r="Q159">
        <v>7</v>
      </c>
      <c r="R159">
        <v>4</v>
      </c>
      <c r="S159">
        <v>11</v>
      </c>
      <c r="T159">
        <v>11</v>
      </c>
      <c r="U159">
        <v>11</v>
      </c>
      <c r="V159">
        <v>10</v>
      </c>
      <c r="W159">
        <v>11</v>
      </c>
      <c r="X159">
        <v>10</v>
      </c>
      <c r="Y159">
        <v>10</v>
      </c>
      <c r="Z159">
        <v>10</v>
      </c>
      <c r="AA159">
        <v>9</v>
      </c>
      <c r="AB159">
        <v>10</v>
      </c>
      <c r="AC159">
        <v>10</v>
      </c>
      <c r="AD159">
        <v>8</v>
      </c>
      <c r="AE159">
        <v>42.4</v>
      </c>
      <c r="AF159">
        <v>42.4</v>
      </c>
      <c r="AG159">
        <v>42.4</v>
      </c>
      <c r="AH159">
        <v>26.004000000000001</v>
      </c>
      <c r="AI159">
        <v>217</v>
      </c>
      <c r="AJ159">
        <v>0</v>
      </c>
      <c r="AK159">
        <v>236.7</v>
      </c>
      <c r="AL159">
        <v>1649200000</v>
      </c>
      <c r="AM159">
        <v>3942000</v>
      </c>
      <c r="AN159">
        <v>5871800</v>
      </c>
      <c r="AO159">
        <v>4875800</v>
      </c>
      <c r="AP159">
        <v>3543700</v>
      </c>
      <c r="AQ159">
        <v>5886700</v>
      </c>
      <c r="AR159">
        <v>3657100</v>
      </c>
      <c r="AS159">
        <v>250770000</v>
      </c>
      <c r="AT159">
        <v>264370000</v>
      </c>
      <c r="AU159">
        <v>298420000</v>
      </c>
      <c r="AV159">
        <v>177870000</v>
      </c>
      <c r="AW159">
        <v>180440000</v>
      </c>
      <c r="AX159">
        <v>138270000</v>
      </c>
      <c r="AY159">
        <v>57943000</v>
      </c>
      <c r="AZ159">
        <v>85728000</v>
      </c>
      <c r="BA159">
        <v>80751000</v>
      </c>
      <c r="BB159">
        <v>29589000</v>
      </c>
      <c r="BC159">
        <v>29809000</v>
      </c>
      <c r="BD159">
        <v>27485000</v>
      </c>
      <c r="BE159">
        <v>50968000</v>
      </c>
      <c r="BF159">
        <v>48366000</v>
      </c>
      <c r="BG159">
        <v>41432000</v>
      </c>
      <c r="BH159">
        <v>56632000</v>
      </c>
      <c r="BI159">
        <v>51722000</v>
      </c>
      <c r="BJ159">
        <v>49202000</v>
      </c>
      <c r="BK159">
        <v>29540000</v>
      </c>
      <c r="BL159">
        <v>25532000</v>
      </c>
      <c r="BM159">
        <v>28393000</v>
      </c>
      <c r="BN159">
        <v>1430300</v>
      </c>
      <c r="BO159">
        <v>1528900</v>
      </c>
      <c r="BP159">
        <v>1487200</v>
      </c>
      <c r="BQ159">
        <v>1130400</v>
      </c>
      <c r="BR159">
        <v>1841700</v>
      </c>
      <c r="BS159">
        <v>1054000</v>
      </c>
      <c r="BT159">
        <v>19368000</v>
      </c>
      <c r="BU159">
        <v>26766000</v>
      </c>
      <c r="BV159">
        <v>16121000</v>
      </c>
      <c r="BW159">
        <v>9</v>
      </c>
      <c r="BX159">
        <v>9</v>
      </c>
      <c r="BY159">
        <v>8</v>
      </c>
      <c r="BZ159">
        <v>8</v>
      </c>
      <c r="CA159">
        <v>9</v>
      </c>
      <c r="CB159">
        <v>7</v>
      </c>
      <c r="CC159">
        <v>4</v>
      </c>
      <c r="CD159">
        <v>3</v>
      </c>
      <c r="CE159">
        <v>3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10</v>
      </c>
      <c r="CM159">
        <v>8</v>
      </c>
      <c r="CN159">
        <v>9</v>
      </c>
      <c r="CO159">
        <v>87</v>
      </c>
      <c r="CR159" s="8">
        <f>IFERROR(TTEST(BE159:BM159,BN159:BV159,2,2),IF(OR(COUNTIF(BN159:BV159,"&gt;0")&gt;6,COUNTIF(BE159:BM159,"&gt;0")&gt;6),0,9999))</f>
        <v>4.8465068733715653E-6</v>
      </c>
      <c r="CS159" s="8">
        <f>IF(CR159=9999,$DB$1,RANK(CR159,$CR$2:$CR$599,1))</f>
        <v>169</v>
      </c>
      <c r="CT159" s="8">
        <f>$DD$1*CS159/$DB$1</f>
        <v>2.8260869565217392E-3</v>
      </c>
      <c r="CU159" s="8">
        <f>IF(CR159&lt;CT159,CR159,"ns")</f>
        <v>4.8465068733715653E-6</v>
      </c>
      <c r="CV159" s="8">
        <f>LOG((IFERROR((SUM(BE159:BM159)/COUNTIF(BE159:BM159, "&gt;0"))+0.1,0.1))/(IFERROR((SUM(BN159:BV159)/COUNTIF(BN159:BV159, "&gt;0"))+0.1,0.1)),2)</f>
        <v>2.4324247918017456</v>
      </c>
      <c r="CW159" s="9">
        <f>COUNTIF(BE159:BM159,"&gt;0")</f>
        <v>9</v>
      </c>
      <c r="CX159" s="10">
        <f>IF(AND(CU159&lt;0.01,CV159&gt;1, CW159&gt;8), 1, "ns")</f>
        <v>1</v>
      </c>
      <c r="CY159" s="10">
        <f>IF(AND(CV159&gt;1, CW159&gt;8), 1, "ns")</f>
        <v>1</v>
      </c>
    </row>
    <row r="160" spans="1:103">
      <c r="A160" t="s">
        <v>2719</v>
      </c>
      <c r="B160" t="s">
        <v>2719</v>
      </c>
      <c r="C160">
        <v>5</v>
      </c>
      <c r="D160">
        <v>5</v>
      </c>
      <c r="E160">
        <v>5</v>
      </c>
      <c r="G160" t="s">
        <v>2720</v>
      </c>
      <c r="H160" t="s">
        <v>2721</v>
      </c>
      <c r="I160">
        <v>1</v>
      </c>
      <c r="J160">
        <v>5</v>
      </c>
      <c r="K160">
        <v>5</v>
      </c>
      <c r="L160">
        <v>5</v>
      </c>
      <c r="M160">
        <v>2</v>
      </c>
      <c r="N160">
        <v>3</v>
      </c>
      <c r="O160">
        <v>3</v>
      </c>
      <c r="P160">
        <v>2</v>
      </c>
      <c r="Q160">
        <v>2</v>
      </c>
      <c r="R160">
        <v>3</v>
      </c>
      <c r="S160">
        <v>4</v>
      </c>
      <c r="T160">
        <v>4</v>
      </c>
      <c r="U160">
        <v>4</v>
      </c>
      <c r="V160">
        <v>5</v>
      </c>
      <c r="W160">
        <v>5</v>
      </c>
      <c r="X160">
        <v>5</v>
      </c>
      <c r="Y160">
        <v>5</v>
      </c>
      <c r="Z160">
        <v>4</v>
      </c>
      <c r="AA160">
        <v>5</v>
      </c>
      <c r="AB160">
        <v>4</v>
      </c>
      <c r="AC160">
        <v>4</v>
      </c>
      <c r="AD160">
        <v>3</v>
      </c>
      <c r="AE160">
        <v>19.5</v>
      </c>
      <c r="AF160">
        <v>19.5</v>
      </c>
      <c r="AG160">
        <v>19.5</v>
      </c>
      <c r="AH160">
        <v>34.561</v>
      </c>
      <c r="AI160">
        <v>298</v>
      </c>
      <c r="AJ160">
        <v>0</v>
      </c>
      <c r="AK160">
        <v>40.976999999999997</v>
      </c>
      <c r="AL160">
        <v>536350000</v>
      </c>
      <c r="AM160">
        <v>2175500</v>
      </c>
      <c r="AN160">
        <v>4482500</v>
      </c>
      <c r="AO160">
        <v>4580400</v>
      </c>
      <c r="AP160">
        <v>6438600</v>
      </c>
      <c r="AQ160">
        <v>6629700</v>
      </c>
      <c r="AR160">
        <v>7930200</v>
      </c>
      <c r="AS160">
        <v>22370000</v>
      </c>
      <c r="AT160">
        <v>66139000</v>
      </c>
      <c r="AU160">
        <v>71063000</v>
      </c>
      <c r="AV160">
        <v>34822000</v>
      </c>
      <c r="AW160">
        <v>37211000</v>
      </c>
      <c r="AX160">
        <v>44422000</v>
      </c>
      <c r="AY160">
        <v>39845000</v>
      </c>
      <c r="AZ160">
        <v>45338000</v>
      </c>
      <c r="BA160">
        <v>52425000</v>
      </c>
      <c r="BB160">
        <v>30238000</v>
      </c>
      <c r="BC160">
        <v>28862000</v>
      </c>
      <c r="BD160">
        <v>31381000</v>
      </c>
      <c r="BE160">
        <v>17830000</v>
      </c>
      <c r="BF160">
        <v>18070000</v>
      </c>
      <c r="BG160">
        <v>18666000</v>
      </c>
      <c r="BH160">
        <v>45996000</v>
      </c>
      <c r="BI160">
        <v>52205000</v>
      </c>
      <c r="BJ160">
        <v>46872000</v>
      </c>
      <c r="BK160">
        <v>45285000</v>
      </c>
      <c r="BL160">
        <v>48744000</v>
      </c>
      <c r="BM160">
        <v>48349000</v>
      </c>
      <c r="BN160">
        <v>3752700</v>
      </c>
      <c r="BO160">
        <v>3626000</v>
      </c>
      <c r="BP160">
        <v>3041200</v>
      </c>
      <c r="BQ160">
        <v>4126700</v>
      </c>
      <c r="BR160">
        <v>4761100</v>
      </c>
      <c r="BS160">
        <v>4950400</v>
      </c>
      <c r="BT160">
        <v>5005200</v>
      </c>
      <c r="BU160">
        <v>6275100</v>
      </c>
      <c r="BV160">
        <v>5343200</v>
      </c>
      <c r="BW160">
        <v>5</v>
      </c>
      <c r="BX160">
        <v>4</v>
      </c>
      <c r="BY160">
        <v>5</v>
      </c>
      <c r="BZ160">
        <v>3</v>
      </c>
      <c r="CA160">
        <v>3</v>
      </c>
      <c r="CB160">
        <v>4</v>
      </c>
      <c r="CC160">
        <v>3</v>
      </c>
      <c r="CD160">
        <v>2</v>
      </c>
      <c r="CE160">
        <v>2</v>
      </c>
      <c r="CF160">
        <v>0</v>
      </c>
      <c r="CG160">
        <v>0</v>
      </c>
      <c r="CH160">
        <v>0</v>
      </c>
      <c r="CI160">
        <v>1</v>
      </c>
      <c r="CJ160">
        <v>1</v>
      </c>
      <c r="CK160">
        <v>0</v>
      </c>
      <c r="CL160">
        <v>1</v>
      </c>
      <c r="CM160">
        <v>5</v>
      </c>
      <c r="CN160">
        <v>3</v>
      </c>
      <c r="CO160">
        <v>42</v>
      </c>
      <c r="CR160" s="8">
        <f>IFERROR(TTEST(BE160:BM160,BN160:BV160,2,2),IF(OR(COUNTIF(BN160:BV160,"&gt;0")&gt;6,COUNTIF(BE160:BM160,"&gt;0")&gt;6),0,9999))</f>
        <v>5.2770971966379355E-6</v>
      </c>
      <c r="CS160" s="8">
        <f>IF(CR160=9999,$DB$1,RANK(CR160,$CR$2:$CR$599,1))</f>
        <v>172</v>
      </c>
      <c r="CT160" s="8">
        <f>$DD$1*CS160/$DB$1</f>
        <v>2.8762541806020068E-3</v>
      </c>
      <c r="CU160" s="8">
        <f>IF(CR160&lt;CT160,CR160,"ns")</f>
        <v>5.2770971966379355E-6</v>
      </c>
      <c r="CV160" s="8">
        <f>LOG((IFERROR((SUM(BE160:BM160)/COUNTIF(BE160:BM160, "&gt;0"))+0.1,0.1))/(IFERROR((SUM(BN160:BV160)/COUNTIF(BN160:BV160, "&gt;0"))+0.1,0.1)),2)</f>
        <v>3.0645444424334962</v>
      </c>
      <c r="CW160" s="9">
        <f>COUNTIF(BE160:BM160,"&gt;0")</f>
        <v>9</v>
      </c>
      <c r="CX160" s="10">
        <f>IF(AND(CU160&lt;0.01,CV160&gt;1, CW160&gt;8), 1, "ns")</f>
        <v>1</v>
      </c>
      <c r="CY160" s="10">
        <f>IF(AND(CV160&gt;1, CW160&gt;8), 1, "ns")</f>
        <v>1</v>
      </c>
    </row>
    <row r="161" spans="1:103">
      <c r="A161" t="s">
        <v>1133</v>
      </c>
      <c r="B161" t="s">
        <v>1133</v>
      </c>
      <c r="C161">
        <v>5</v>
      </c>
      <c r="D161">
        <v>5</v>
      </c>
      <c r="E161">
        <v>5</v>
      </c>
      <c r="G161" t="s">
        <v>1134</v>
      </c>
      <c r="H161" t="s">
        <v>1135</v>
      </c>
      <c r="I161">
        <v>1</v>
      </c>
      <c r="J161">
        <v>5</v>
      </c>
      <c r="K161">
        <v>5</v>
      </c>
      <c r="L161">
        <v>5</v>
      </c>
      <c r="M161">
        <v>3</v>
      </c>
      <c r="N161">
        <v>4</v>
      </c>
      <c r="O161">
        <v>3</v>
      </c>
      <c r="P161">
        <v>3</v>
      </c>
      <c r="Q161">
        <v>3</v>
      </c>
      <c r="R161">
        <v>2</v>
      </c>
      <c r="S161">
        <v>4</v>
      </c>
      <c r="T161">
        <v>5</v>
      </c>
      <c r="U161">
        <v>4</v>
      </c>
      <c r="V161">
        <v>5</v>
      </c>
      <c r="W161">
        <v>5</v>
      </c>
      <c r="X161">
        <v>5</v>
      </c>
      <c r="Y161">
        <v>4</v>
      </c>
      <c r="Z161">
        <v>4</v>
      </c>
      <c r="AA161">
        <v>5</v>
      </c>
      <c r="AB161">
        <v>4</v>
      </c>
      <c r="AC161">
        <v>4</v>
      </c>
      <c r="AD161">
        <v>4</v>
      </c>
      <c r="AE161">
        <v>30.4</v>
      </c>
      <c r="AF161">
        <v>30.4</v>
      </c>
      <c r="AG161">
        <v>30.4</v>
      </c>
      <c r="AH161">
        <v>16.722000000000001</v>
      </c>
      <c r="AI161">
        <v>148</v>
      </c>
      <c r="AJ161">
        <v>0</v>
      </c>
      <c r="AK161">
        <v>36.988999999999997</v>
      </c>
      <c r="AL161">
        <v>477260000</v>
      </c>
      <c r="AM161">
        <v>3162600</v>
      </c>
      <c r="AN161">
        <v>5829200</v>
      </c>
      <c r="AO161">
        <v>4011500</v>
      </c>
      <c r="AP161">
        <v>3368200</v>
      </c>
      <c r="AQ161">
        <v>3861600</v>
      </c>
      <c r="AR161">
        <v>2781400</v>
      </c>
      <c r="AS161">
        <v>37779000</v>
      </c>
      <c r="AT161">
        <v>45477000</v>
      </c>
      <c r="AU161">
        <v>53603000</v>
      </c>
      <c r="AV161">
        <v>35802000</v>
      </c>
      <c r="AW161">
        <v>37166000</v>
      </c>
      <c r="AX161">
        <v>45469000</v>
      </c>
      <c r="AY161">
        <v>36598000</v>
      </c>
      <c r="AZ161">
        <v>38998000</v>
      </c>
      <c r="BA161">
        <v>52462000</v>
      </c>
      <c r="BB161">
        <v>20193000</v>
      </c>
      <c r="BC161">
        <v>24968000</v>
      </c>
      <c r="BD161">
        <v>25729000</v>
      </c>
      <c r="BE161">
        <v>14158000</v>
      </c>
      <c r="BF161">
        <v>15029000</v>
      </c>
      <c r="BG161">
        <v>16708000</v>
      </c>
      <c r="BH161">
        <v>45833000</v>
      </c>
      <c r="BI161">
        <v>44038000</v>
      </c>
      <c r="BJ161">
        <v>42934000</v>
      </c>
      <c r="BK161">
        <v>43910000</v>
      </c>
      <c r="BL161">
        <v>42557000</v>
      </c>
      <c r="BM161">
        <v>43435000</v>
      </c>
      <c r="BN161">
        <v>0</v>
      </c>
      <c r="BO161">
        <v>3370000</v>
      </c>
      <c r="BP161">
        <v>0</v>
      </c>
      <c r="BQ161">
        <v>3228700</v>
      </c>
      <c r="BR161">
        <v>3406900</v>
      </c>
      <c r="BS161">
        <v>0</v>
      </c>
      <c r="BT161">
        <v>3275600</v>
      </c>
      <c r="BU161">
        <v>3739000</v>
      </c>
      <c r="BV161">
        <v>4208800</v>
      </c>
      <c r="BW161">
        <v>2</v>
      </c>
      <c r="BX161">
        <v>2</v>
      </c>
      <c r="BY161">
        <v>3</v>
      </c>
      <c r="BZ161">
        <v>2</v>
      </c>
      <c r="CA161">
        <v>3</v>
      </c>
      <c r="CB161">
        <v>3</v>
      </c>
      <c r="CC161">
        <v>2</v>
      </c>
      <c r="CD161">
        <v>1</v>
      </c>
      <c r="CE161">
        <v>1</v>
      </c>
      <c r="CF161">
        <v>0</v>
      </c>
      <c r="CG161">
        <v>0</v>
      </c>
      <c r="CH161">
        <v>1</v>
      </c>
      <c r="CI161">
        <v>1</v>
      </c>
      <c r="CJ161">
        <v>0</v>
      </c>
      <c r="CK161">
        <v>0</v>
      </c>
      <c r="CL161">
        <v>3</v>
      </c>
      <c r="CM161">
        <v>2</v>
      </c>
      <c r="CN161">
        <v>3</v>
      </c>
      <c r="CO161">
        <v>29</v>
      </c>
      <c r="CR161" s="8">
        <f>IFERROR(TTEST(BE161:BM161,BN161:BV161,2,2),IF(OR(COUNTIF(BN161:BV161,"&gt;0")&gt;6,COUNTIF(BE161:BM161,"&gt;0")&gt;6),0,9999))</f>
        <v>5.5543040034250925E-6</v>
      </c>
      <c r="CS161" s="8">
        <f>IF(CR161=9999,$DB$1,RANK(CR161,$CR$2:$CR$599,1))</f>
        <v>173</v>
      </c>
      <c r="CT161" s="8">
        <f>$DD$1*CS161/$DB$1</f>
        <v>2.8929765886287627E-3</v>
      </c>
      <c r="CU161" s="8">
        <f>IF(CR161&lt;CT161,CR161,"ns")</f>
        <v>5.5543040034250925E-6</v>
      </c>
      <c r="CV161" s="8">
        <f>LOG((IFERROR((SUM(BE161:BM161)/COUNTIF(BE161:BM161, "&gt;0"))+0.1,0.1))/(IFERROR((SUM(BN161:BV161)/COUNTIF(BN161:BV161, "&gt;0"))+0.1,0.1)),2)</f>
        <v>3.2766765552589048</v>
      </c>
      <c r="CW161" s="9">
        <f>COUNTIF(BE161:BM161,"&gt;0")</f>
        <v>9</v>
      </c>
      <c r="CX161" s="10">
        <f>IF(AND(CU161&lt;0.01,CV161&gt;1, CW161&gt;8), 1, "ns")</f>
        <v>1</v>
      </c>
      <c r="CY161" s="10">
        <f>IF(AND(CV161&gt;1, CW161&gt;8), 1, "ns")</f>
        <v>1</v>
      </c>
    </row>
    <row r="162" spans="1:103">
      <c r="A162" t="s">
        <v>3367</v>
      </c>
      <c r="B162" t="s">
        <v>3367</v>
      </c>
      <c r="C162">
        <v>9</v>
      </c>
      <c r="D162">
        <v>9</v>
      </c>
      <c r="E162">
        <v>9</v>
      </c>
      <c r="G162" t="s">
        <v>3368</v>
      </c>
      <c r="H162" t="s">
        <v>3369</v>
      </c>
      <c r="I162">
        <v>1</v>
      </c>
      <c r="J162">
        <v>9</v>
      </c>
      <c r="K162">
        <v>9</v>
      </c>
      <c r="L162">
        <v>9</v>
      </c>
      <c r="M162">
        <v>7</v>
      </c>
      <c r="N162">
        <v>8</v>
      </c>
      <c r="O162">
        <v>7</v>
      </c>
      <c r="P162">
        <v>7</v>
      </c>
      <c r="Q162">
        <v>8</v>
      </c>
      <c r="R162">
        <v>7</v>
      </c>
      <c r="S162">
        <v>7</v>
      </c>
      <c r="T162">
        <v>7</v>
      </c>
      <c r="U162">
        <v>8</v>
      </c>
      <c r="V162">
        <v>7</v>
      </c>
      <c r="W162">
        <v>8</v>
      </c>
      <c r="X162">
        <v>7</v>
      </c>
      <c r="Y162">
        <v>8</v>
      </c>
      <c r="Z162">
        <v>7</v>
      </c>
      <c r="AA162">
        <v>8</v>
      </c>
      <c r="AB162">
        <v>8</v>
      </c>
      <c r="AC162">
        <v>8</v>
      </c>
      <c r="AD162">
        <v>6</v>
      </c>
      <c r="AE162">
        <v>48.6</v>
      </c>
      <c r="AF162">
        <v>48.6</v>
      </c>
      <c r="AG162">
        <v>48.6</v>
      </c>
      <c r="AH162">
        <v>16.285</v>
      </c>
      <c r="AI162">
        <v>144</v>
      </c>
      <c r="AJ162">
        <v>0</v>
      </c>
      <c r="AK162">
        <v>323.31</v>
      </c>
      <c r="AL162">
        <v>1375200000</v>
      </c>
      <c r="AM162">
        <v>23726000</v>
      </c>
      <c r="AN162">
        <v>31937000</v>
      </c>
      <c r="AO162">
        <v>30075000</v>
      </c>
      <c r="AP162">
        <v>20484000</v>
      </c>
      <c r="AQ162">
        <v>25391000</v>
      </c>
      <c r="AR162">
        <v>21422000</v>
      </c>
      <c r="AS162">
        <v>103270000</v>
      </c>
      <c r="AT162">
        <v>106750000</v>
      </c>
      <c r="AU162">
        <v>144710000</v>
      </c>
      <c r="AV162">
        <v>96792000</v>
      </c>
      <c r="AW162">
        <v>118610000</v>
      </c>
      <c r="AX162">
        <v>139130000</v>
      </c>
      <c r="AY162">
        <v>84353000</v>
      </c>
      <c r="AZ162">
        <v>86513000</v>
      </c>
      <c r="BA162">
        <v>92409000</v>
      </c>
      <c r="BB162">
        <v>89402000</v>
      </c>
      <c r="BC162">
        <v>87160000</v>
      </c>
      <c r="BD162">
        <v>73041000</v>
      </c>
      <c r="BE162">
        <v>24345000</v>
      </c>
      <c r="BF162">
        <v>24302000</v>
      </c>
      <c r="BG162">
        <v>25135000</v>
      </c>
      <c r="BH162">
        <v>63897000</v>
      </c>
      <c r="BI162">
        <v>67350000</v>
      </c>
      <c r="BJ162">
        <v>63478000</v>
      </c>
      <c r="BK162">
        <v>55171000</v>
      </c>
      <c r="BL162">
        <v>56323000</v>
      </c>
      <c r="BM162">
        <v>56861000</v>
      </c>
      <c r="BN162">
        <v>6545800</v>
      </c>
      <c r="BO162">
        <v>6500300</v>
      </c>
      <c r="BP162">
        <v>6912400</v>
      </c>
      <c r="BQ162">
        <v>7973800</v>
      </c>
      <c r="BR162">
        <v>7596700</v>
      </c>
      <c r="BS162">
        <v>6728000</v>
      </c>
      <c r="BT162">
        <v>8142500</v>
      </c>
      <c r="BU162">
        <v>10411000</v>
      </c>
      <c r="BV162">
        <v>8141500</v>
      </c>
      <c r="BW162">
        <v>4</v>
      </c>
      <c r="BX162">
        <v>4</v>
      </c>
      <c r="BY162">
        <v>6</v>
      </c>
      <c r="BZ162">
        <v>5</v>
      </c>
      <c r="CA162">
        <v>2</v>
      </c>
      <c r="CB162">
        <v>4</v>
      </c>
      <c r="CC162">
        <v>2</v>
      </c>
      <c r="CD162">
        <v>2</v>
      </c>
      <c r="CE162">
        <v>4</v>
      </c>
      <c r="CF162">
        <v>2</v>
      </c>
      <c r="CG162">
        <v>2</v>
      </c>
      <c r="CH162">
        <v>3</v>
      </c>
      <c r="CI162">
        <v>2</v>
      </c>
      <c r="CJ162">
        <v>2</v>
      </c>
      <c r="CK162">
        <v>2</v>
      </c>
      <c r="CL162">
        <v>5</v>
      </c>
      <c r="CM162">
        <v>5</v>
      </c>
      <c r="CN162">
        <v>6</v>
      </c>
      <c r="CO162">
        <v>62</v>
      </c>
      <c r="CR162" s="8">
        <f>IFERROR(TTEST(BE162:BM162,BN162:BV162,2,2),IF(OR(COUNTIF(BN162:BV162,"&gt;0")&gt;6,COUNTIF(BE162:BM162,"&gt;0")&gt;6),0,9999))</f>
        <v>5.5640964129491164E-6</v>
      </c>
      <c r="CS162" s="8">
        <f>IF(CR162=9999,$DB$1,RANK(CR162,$CR$2:$CR$599,1))</f>
        <v>174</v>
      </c>
      <c r="CT162" s="8">
        <f>$DD$1*CS162/$DB$1</f>
        <v>2.9096989966555186E-3</v>
      </c>
      <c r="CU162" s="8">
        <f>IF(CR162&lt;CT162,CR162,"ns")</f>
        <v>5.5640964129491164E-6</v>
      </c>
      <c r="CV162" s="8">
        <f>LOG((IFERROR((SUM(BE162:BM162)/COUNTIF(BE162:BM162, "&gt;0"))+0.1,0.1))/(IFERROR((SUM(BN162:BV162)/COUNTIF(BN162:BV162, "&gt;0"))+0.1,0.1)),2)</f>
        <v>2.6635133001925793</v>
      </c>
      <c r="CW162" s="9">
        <f>COUNTIF(BE162:BM162,"&gt;0")</f>
        <v>9</v>
      </c>
      <c r="CX162" s="10">
        <f>IF(AND(CU162&lt;0.01,CV162&gt;1, CW162&gt;8), 1, "ns")</f>
        <v>1</v>
      </c>
      <c r="CY162" s="10">
        <f>IF(AND(CV162&gt;1, CW162&gt;8), 1, "ns")</f>
        <v>1</v>
      </c>
    </row>
    <row r="163" spans="1:103">
      <c r="A163" t="s">
        <v>2285</v>
      </c>
      <c r="B163" t="s">
        <v>2285</v>
      </c>
      <c r="C163">
        <v>4</v>
      </c>
      <c r="D163">
        <v>4</v>
      </c>
      <c r="E163">
        <v>4</v>
      </c>
      <c r="G163" t="s">
        <v>2286</v>
      </c>
      <c r="H163" t="s">
        <v>2287</v>
      </c>
      <c r="I163">
        <v>1</v>
      </c>
      <c r="J163">
        <v>4</v>
      </c>
      <c r="K163">
        <v>4</v>
      </c>
      <c r="L163">
        <v>4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4</v>
      </c>
      <c r="W163">
        <v>4</v>
      </c>
      <c r="X163">
        <v>4</v>
      </c>
      <c r="Y163">
        <v>3</v>
      </c>
      <c r="Z163">
        <v>2</v>
      </c>
      <c r="AA163">
        <v>2</v>
      </c>
      <c r="AB163">
        <v>4</v>
      </c>
      <c r="AC163">
        <v>4</v>
      </c>
      <c r="AD163">
        <v>3</v>
      </c>
      <c r="AE163">
        <v>13.3</v>
      </c>
      <c r="AF163">
        <v>13.3</v>
      </c>
      <c r="AG163">
        <v>13.3</v>
      </c>
      <c r="AH163">
        <v>44.665999999999997</v>
      </c>
      <c r="AI163">
        <v>392</v>
      </c>
      <c r="AJ163">
        <v>0</v>
      </c>
      <c r="AK163">
        <v>40.329000000000001</v>
      </c>
      <c r="AL163">
        <v>48688000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11273000</v>
      </c>
      <c r="AW163">
        <v>12568000</v>
      </c>
      <c r="AX163">
        <v>13599000</v>
      </c>
      <c r="AY163">
        <v>1709000</v>
      </c>
      <c r="AZ163">
        <v>1710200</v>
      </c>
      <c r="BA163">
        <v>1763600</v>
      </c>
      <c r="BB163">
        <v>2120100</v>
      </c>
      <c r="BC163">
        <v>2175900</v>
      </c>
      <c r="BD163">
        <v>1769000</v>
      </c>
      <c r="BE163">
        <v>5102400</v>
      </c>
      <c r="BF163">
        <v>4211400</v>
      </c>
      <c r="BG163">
        <v>5671300</v>
      </c>
      <c r="BH163">
        <v>1875100</v>
      </c>
      <c r="BI163">
        <v>2197300</v>
      </c>
      <c r="BJ163">
        <v>2410800</v>
      </c>
      <c r="BK163">
        <v>2547200</v>
      </c>
      <c r="BL163">
        <v>2267000</v>
      </c>
      <c r="BM163">
        <v>2215000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4</v>
      </c>
      <c r="BX163">
        <v>3</v>
      </c>
      <c r="BY163">
        <v>3</v>
      </c>
      <c r="BZ163">
        <v>1</v>
      </c>
      <c r="CA163">
        <v>1</v>
      </c>
      <c r="CB163">
        <v>0</v>
      </c>
      <c r="CC163">
        <v>1</v>
      </c>
      <c r="CD163">
        <v>1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14</v>
      </c>
      <c r="CR163" s="8">
        <f>IFERROR(TTEST(BE163:BM163,BN163:BV163,2,2),IF(OR(COUNTIF(BN163:BV163,"&gt;0")&gt;6,COUNTIF(BE163:BM163,"&gt;0")&gt;6),0,9999))</f>
        <v>5.7169750793884014E-6</v>
      </c>
      <c r="CS163" s="8">
        <f>IF(CR163=9999,$DB$1,RANK(CR163,$CR$2:$CR$599,1))</f>
        <v>175</v>
      </c>
      <c r="CT163" s="8">
        <f>$DD$1*CS163/$DB$1</f>
        <v>2.926421404682274E-3</v>
      </c>
      <c r="CU163" s="8">
        <f>IF(CR163&lt;CT163,CR163,"ns")</f>
        <v>5.7169750793884014E-6</v>
      </c>
      <c r="CV163" s="8">
        <f>LOG((IFERROR((SUM(BE163:BM163)/COUNTIF(BE163:BM163, "&gt;0"))+0.1,0.1))/(IFERROR((SUM(BN163:BV163)/COUNTIF(BN163:BV163, "&gt;0"))+0.1,0.1)),2)</f>
        <v>24.916335164749324</v>
      </c>
      <c r="CW163" s="9">
        <f>COUNTIF(BE163:BM163,"&gt;0")</f>
        <v>9</v>
      </c>
      <c r="CX163" s="10">
        <f>IF(AND(CU163&lt;0.01,CV163&gt;1, CW163&gt;8), 1, "ns")</f>
        <v>1</v>
      </c>
      <c r="CY163" s="10">
        <f>IF(AND(CV163&gt;1, CW163&gt;8), 1, "ns")</f>
        <v>1</v>
      </c>
    </row>
    <row r="164" spans="1:103">
      <c r="A164" t="s">
        <v>475</v>
      </c>
      <c r="B164" t="s">
        <v>475</v>
      </c>
      <c r="C164">
        <v>7</v>
      </c>
      <c r="D164">
        <v>7</v>
      </c>
      <c r="E164">
        <v>7</v>
      </c>
      <c r="H164" t="s">
        <v>476</v>
      </c>
      <c r="I164">
        <v>1</v>
      </c>
      <c r="J164">
        <v>7</v>
      </c>
      <c r="K164">
        <v>7</v>
      </c>
      <c r="L164">
        <v>7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7</v>
      </c>
      <c r="W164">
        <v>7</v>
      </c>
      <c r="X164">
        <v>5</v>
      </c>
      <c r="Y164">
        <v>4</v>
      </c>
      <c r="Z164">
        <v>4</v>
      </c>
      <c r="AA164">
        <v>2</v>
      </c>
      <c r="AB164">
        <v>6</v>
      </c>
      <c r="AC164">
        <v>6</v>
      </c>
      <c r="AD164">
        <v>5</v>
      </c>
      <c r="AE164">
        <v>3.5</v>
      </c>
      <c r="AF164">
        <v>3.5</v>
      </c>
      <c r="AG164">
        <v>3.5</v>
      </c>
      <c r="AH164">
        <v>268.92</v>
      </c>
      <c r="AI164">
        <v>2251</v>
      </c>
      <c r="AJ164">
        <v>0</v>
      </c>
      <c r="AK164">
        <v>49.207000000000001</v>
      </c>
      <c r="AL164">
        <v>64970000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16340000</v>
      </c>
      <c r="AW164">
        <v>17436000</v>
      </c>
      <c r="AX164">
        <v>15973000</v>
      </c>
      <c r="AY164">
        <v>1713300</v>
      </c>
      <c r="AZ164">
        <v>1928000</v>
      </c>
      <c r="BA164">
        <v>878350</v>
      </c>
      <c r="BB164">
        <v>3655300</v>
      </c>
      <c r="BC164">
        <v>3706800</v>
      </c>
      <c r="BD164">
        <v>3340500</v>
      </c>
      <c r="BE164">
        <v>4167500</v>
      </c>
      <c r="BF164">
        <v>3688400</v>
      </c>
      <c r="BG164">
        <v>4388700</v>
      </c>
      <c r="BH164">
        <v>1287600</v>
      </c>
      <c r="BI164">
        <v>1441800</v>
      </c>
      <c r="BJ164">
        <v>1478700</v>
      </c>
      <c r="BK164">
        <v>2302100</v>
      </c>
      <c r="BL164">
        <v>2330400</v>
      </c>
      <c r="BM164">
        <v>2503900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3</v>
      </c>
      <c r="BX164">
        <v>5</v>
      </c>
      <c r="BY164">
        <v>4</v>
      </c>
      <c r="BZ164">
        <v>0</v>
      </c>
      <c r="CA164">
        <v>0</v>
      </c>
      <c r="CB164">
        <v>0</v>
      </c>
      <c r="CC164">
        <v>1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13</v>
      </c>
      <c r="CR164" s="8">
        <f>IFERROR(TTEST(BE164:BM164,BN164:BV164,2,2),IF(OR(COUNTIF(BN164:BV164,"&gt;0")&gt;6,COUNTIF(BE164:BM164,"&gt;0")&gt;6),0,9999))</f>
        <v>6.0246948610698336E-6</v>
      </c>
      <c r="CS164" s="8">
        <f>IF(CR164=9999,$DB$1,RANK(CR164,$CR$2:$CR$599,1))</f>
        <v>176</v>
      </c>
      <c r="CT164" s="8">
        <f>$DD$1*CS164/$DB$1</f>
        <v>2.9431438127090299E-3</v>
      </c>
      <c r="CU164" s="8">
        <f>IF(CR164&lt;CT164,CR164,"ns")</f>
        <v>6.0246948610698336E-6</v>
      </c>
      <c r="CV164" s="8">
        <f>LOG((IFERROR((SUM(BE164:BM164)/COUNTIF(BE164:BM164, "&gt;0"))+0.1,0.1))/(IFERROR((SUM(BN164:BV164)/COUNTIF(BN164:BV164, "&gt;0"))+0.1,0.1)),2)</f>
        <v>24.643620188873602</v>
      </c>
      <c r="CW164" s="9">
        <f>COUNTIF(BE164:BM164,"&gt;0")</f>
        <v>9</v>
      </c>
      <c r="CX164" s="10">
        <f>IF(AND(CU164&lt;0.01,CV164&gt;1, CW164&gt;8), 1, "ns")</f>
        <v>1</v>
      </c>
      <c r="CY164" s="10">
        <f>IF(AND(CV164&gt;1, CW164&gt;8), 1, "ns")</f>
        <v>1</v>
      </c>
    </row>
    <row r="165" spans="1:103">
      <c r="A165" t="s">
        <v>4744</v>
      </c>
      <c r="B165" t="s">
        <v>4744</v>
      </c>
      <c r="C165">
        <v>13</v>
      </c>
      <c r="D165">
        <v>13</v>
      </c>
      <c r="E165">
        <v>13</v>
      </c>
      <c r="G165" t="s">
        <v>4745</v>
      </c>
      <c r="H165" t="s">
        <v>4746</v>
      </c>
      <c r="I165">
        <v>1</v>
      </c>
      <c r="J165">
        <v>13</v>
      </c>
      <c r="K165">
        <v>13</v>
      </c>
      <c r="L165">
        <v>13</v>
      </c>
      <c r="M165">
        <v>3</v>
      </c>
      <c r="N165">
        <v>1</v>
      </c>
      <c r="O165">
        <v>2</v>
      </c>
      <c r="P165">
        <v>3</v>
      </c>
      <c r="Q165">
        <v>2</v>
      </c>
      <c r="R165">
        <v>2</v>
      </c>
      <c r="S165">
        <v>2</v>
      </c>
      <c r="T165">
        <v>3</v>
      </c>
      <c r="U165">
        <v>1</v>
      </c>
      <c r="V165">
        <v>13</v>
      </c>
      <c r="W165">
        <v>13</v>
      </c>
      <c r="X165">
        <v>13</v>
      </c>
      <c r="Y165">
        <v>8</v>
      </c>
      <c r="Z165">
        <v>8</v>
      </c>
      <c r="AA165">
        <v>8</v>
      </c>
      <c r="AB165">
        <v>10</v>
      </c>
      <c r="AC165">
        <v>12</v>
      </c>
      <c r="AD165">
        <v>12</v>
      </c>
      <c r="AE165">
        <v>10.1</v>
      </c>
      <c r="AF165">
        <v>10.1</v>
      </c>
      <c r="AG165">
        <v>10.1</v>
      </c>
      <c r="AH165">
        <v>153.35</v>
      </c>
      <c r="AI165">
        <v>1308</v>
      </c>
      <c r="AJ165">
        <v>0</v>
      </c>
      <c r="AK165">
        <v>100.29</v>
      </c>
      <c r="AL165">
        <v>491550000</v>
      </c>
      <c r="AM165">
        <v>797710</v>
      </c>
      <c r="AN165">
        <v>182180</v>
      </c>
      <c r="AO165">
        <v>548500</v>
      </c>
      <c r="AP165">
        <v>728110</v>
      </c>
      <c r="AQ165">
        <v>456000</v>
      </c>
      <c r="AR165">
        <v>438170</v>
      </c>
      <c r="AS165">
        <v>1693200</v>
      </c>
      <c r="AT165">
        <v>1440600</v>
      </c>
      <c r="AU165">
        <v>971190</v>
      </c>
      <c r="AV165">
        <v>110600000</v>
      </c>
      <c r="AW165">
        <v>110060000</v>
      </c>
      <c r="AX165">
        <v>120180000</v>
      </c>
      <c r="AY165">
        <v>14757000</v>
      </c>
      <c r="AZ165">
        <v>17193000</v>
      </c>
      <c r="BA165">
        <v>19672000</v>
      </c>
      <c r="BB165">
        <v>25655000</v>
      </c>
      <c r="BC165">
        <v>31301000</v>
      </c>
      <c r="BD165">
        <v>34875000</v>
      </c>
      <c r="BE165">
        <v>19459000</v>
      </c>
      <c r="BF165">
        <v>20150000</v>
      </c>
      <c r="BG165">
        <v>17894000</v>
      </c>
      <c r="BH165">
        <v>5675300</v>
      </c>
      <c r="BI165">
        <v>6951500</v>
      </c>
      <c r="BJ165">
        <v>5814300</v>
      </c>
      <c r="BK165">
        <v>11223000</v>
      </c>
      <c r="BL165">
        <v>15554000</v>
      </c>
      <c r="BM165">
        <v>19574000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10</v>
      </c>
      <c r="BX165">
        <v>13</v>
      </c>
      <c r="BY165">
        <v>14</v>
      </c>
      <c r="BZ165">
        <v>0</v>
      </c>
      <c r="CA165">
        <v>2</v>
      </c>
      <c r="CB165">
        <v>0</v>
      </c>
      <c r="CC165">
        <v>1</v>
      </c>
      <c r="CD165">
        <v>1</v>
      </c>
      <c r="CE165">
        <v>2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43</v>
      </c>
      <c r="CR165" s="8">
        <f>IFERROR(TTEST(BE165:BM165,BN165:BV165,2,2),IF(OR(COUNTIF(BN165:BV165,"&gt;0")&gt;6,COUNTIF(BE165:BM165,"&gt;0")&gt;6),0,9999))</f>
        <v>6.5053541804872293E-6</v>
      </c>
      <c r="CS165" s="8">
        <f>IF(CR165=9999,$DB$1,RANK(CR165,$CR$2:$CR$599,1))</f>
        <v>177</v>
      </c>
      <c r="CT165" s="8">
        <f>$DD$1*CS165/$DB$1</f>
        <v>2.9598662207357858E-3</v>
      </c>
      <c r="CU165" s="8">
        <f>IF(CR165&lt;CT165,CR165,"ns")</f>
        <v>6.5053541804872293E-6</v>
      </c>
      <c r="CV165" s="8">
        <f>LOG((IFERROR((SUM(BE165:BM165)/COUNTIF(BE165:BM165, "&gt;0"))+0.1,0.1))/(IFERROR((SUM(BN165:BV165)/COUNTIF(BN165:BV165, "&gt;0"))+0.1,0.1)),2)</f>
        <v>27.017794463695907</v>
      </c>
      <c r="CW165" s="9">
        <f>COUNTIF(BE165:BM165,"&gt;0")</f>
        <v>9</v>
      </c>
      <c r="CX165" s="10">
        <f>IF(AND(CU165&lt;0.01,CV165&gt;1, CW165&gt;8), 1, "ns")</f>
        <v>1</v>
      </c>
      <c r="CY165" s="10">
        <f>IF(AND(CV165&gt;1, CW165&gt;8), 1, "ns")</f>
        <v>1</v>
      </c>
    </row>
    <row r="166" spans="1:103">
      <c r="A166" t="s">
        <v>215</v>
      </c>
      <c r="B166" t="s">
        <v>215</v>
      </c>
      <c r="C166" t="s">
        <v>216</v>
      </c>
      <c r="D166" t="s">
        <v>216</v>
      </c>
      <c r="E166" t="s">
        <v>216</v>
      </c>
      <c r="F166" t="s">
        <v>217</v>
      </c>
      <c r="G166" t="s">
        <v>218</v>
      </c>
      <c r="H166" t="s">
        <v>219</v>
      </c>
      <c r="I166">
        <v>2</v>
      </c>
      <c r="J166">
        <v>7</v>
      </c>
      <c r="K166">
        <v>7</v>
      </c>
      <c r="L166">
        <v>7</v>
      </c>
      <c r="M166">
        <v>4</v>
      </c>
      <c r="N166">
        <v>5</v>
      </c>
      <c r="O166">
        <v>5</v>
      </c>
      <c r="P166">
        <v>4</v>
      </c>
      <c r="Q166">
        <v>4</v>
      </c>
      <c r="R166">
        <v>1</v>
      </c>
      <c r="S166">
        <v>7</v>
      </c>
      <c r="T166">
        <v>7</v>
      </c>
      <c r="U166">
        <v>7</v>
      </c>
      <c r="V166">
        <v>5</v>
      </c>
      <c r="W166">
        <v>5</v>
      </c>
      <c r="X166">
        <v>5</v>
      </c>
      <c r="Y166">
        <v>5</v>
      </c>
      <c r="Z166">
        <v>4</v>
      </c>
      <c r="AA166">
        <v>5</v>
      </c>
      <c r="AB166">
        <v>4</v>
      </c>
      <c r="AC166">
        <v>4</v>
      </c>
      <c r="AD166">
        <v>3</v>
      </c>
      <c r="AE166">
        <v>53</v>
      </c>
      <c r="AF166">
        <v>53</v>
      </c>
      <c r="AG166">
        <v>53</v>
      </c>
      <c r="AH166">
        <v>95.843000000000004</v>
      </c>
      <c r="AI166">
        <v>824</v>
      </c>
      <c r="AJ166">
        <v>0</v>
      </c>
      <c r="AK166">
        <v>83.326999999999998</v>
      </c>
      <c r="AL166">
        <v>190750000</v>
      </c>
      <c r="AM166">
        <v>4516400</v>
      </c>
      <c r="AN166">
        <v>5738800</v>
      </c>
      <c r="AO166">
        <v>5840700</v>
      </c>
      <c r="AP166">
        <v>1769600</v>
      </c>
      <c r="AQ166">
        <v>2213400</v>
      </c>
      <c r="AR166">
        <v>310700</v>
      </c>
      <c r="AS166">
        <v>30487000</v>
      </c>
      <c r="AT166">
        <v>32546000</v>
      </c>
      <c r="AU166">
        <v>38857000</v>
      </c>
      <c r="AV166">
        <v>15152000</v>
      </c>
      <c r="AW166">
        <v>14122000</v>
      </c>
      <c r="AX166">
        <v>16954000</v>
      </c>
      <c r="AY166">
        <v>4434600</v>
      </c>
      <c r="AZ166">
        <v>4813900</v>
      </c>
      <c r="BA166">
        <v>4783800</v>
      </c>
      <c r="BB166">
        <v>2670900</v>
      </c>
      <c r="BC166">
        <v>2632900</v>
      </c>
      <c r="BD166">
        <v>2910700</v>
      </c>
      <c r="BE166">
        <v>7139900</v>
      </c>
      <c r="BF166">
        <v>6172300</v>
      </c>
      <c r="BG166">
        <v>6444700</v>
      </c>
      <c r="BH166">
        <v>4192100</v>
      </c>
      <c r="BI166">
        <v>4906800</v>
      </c>
      <c r="BJ166">
        <v>3591000</v>
      </c>
      <c r="BK166">
        <v>3819400</v>
      </c>
      <c r="BL166">
        <v>3952700</v>
      </c>
      <c r="BM166">
        <v>4205100</v>
      </c>
      <c r="BN166">
        <v>1627000</v>
      </c>
      <c r="BO166">
        <v>1857200</v>
      </c>
      <c r="BP166">
        <v>1976800</v>
      </c>
      <c r="BQ166">
        <v>1056800</v>
      </c>
      <c r="BR166">
        <v>1211700</v>
      </c>
      <c r="BS166">
        <v>0</v>
      </c>
      <c r="BT166">
        <v>2262600</v>
      </c>
      <c r="BU166">
        <v>2270100</v>
      </c>
      <c r="BV166">
        <v>2489500</v>
      </c>
      <c r="BW166">
        <v>3</v>
      </c>
      <c r="BX166">
        <v>3</v>
      </c>
      <c r="BY166">
        <v>3</v>
      </c>
      <c r="BZ166">
        <v>1</v>
      </c>
      <c r="CA166">
        <v>2</v>
      </c>
      <c r="CB166">
        <v>2</v>
      </c>
      <c r="CC166">
        <v>0</v>
      </c>
      <c r="CD166">
        <v>1</v>
      </c>
      <c r="CE166">
        <v>1</v>
      </c>
      <c r="CF166">
        <v>1</v>
      </c>
      <c r="CG166">
        <v>2</v>
      </c>
      <c r="CH166">
        <v>1</v>
      </c>
      <c r="CI166">
        <v>0</v>
      </c>
      <c r="CJ166">
        <v>0</v>
      </c>
      <c r="CK166">
        <v>0</v>
      </c>
      <c r="CL166">
        <v>5</v>
      </c>
      <c r="CM166">
        <v>5</v>
      </c>
      <c r="CN166">
        <v>5</v>
      </c>
      <c r="CO166">
        <v>35</v>
      </c>
      <c r="CR166" s="8">
        <f>IFERROR(TTEST(BE166:BM166,BN166:BV166,2,2),IF(OR(COUNTIF(BN166:BV166,"&gt;0")&gt;6,COUNTIF(BE166:BM166,"&gt;0")&gt;6),0,9999))</f>
        <v>7.6313628926693161E-6</v>
      </c>
      <c r="CS166" s="8">
        <f>IF(CR166=9999,$DB$1,RANK(CR166,$CR$2:$CR$599,1))</f>
        <v>179</v>
      </c>
      <c r="CT166" s="8">
        <f>$DD$1*CS166/$DB$1</f>
        <v>2.9933110367892975E-3</v>
      </c>
      <c r="CU166" s="8">
        <f>IF(CR166&lt;CT166,CR166,"ns")</f>
        <v>7.6313628926693161E-6</v>
      </c>
      <c r="CV166" s="8">
        <f>LOG((IFERROR((SUM(BE166:BM166)/COUNTIF(BE166:BM166, "&gt;0"))+0.1,0.1))/(IFERROR((SUM(BN166:BV166)/COUNTIF(BN166:BV166, "&gt;0"))+0.1,0.1)),2)</f>
        <v>1.4205330289793963</v>
      </c>
      <c r="CW166" s="9">
        <f>COUNTIF(BE166:BM166,"&gt;0")</f>
        <v>9</v>
      </c>
      <c r="CX166" s="10">
        <f>IF(AND(CU166&lt;0.01,CV166&gt;1, CW166&gt;8), 1, "ns")</f>
        <v>1</v>
      </c>
      <c r="CY166" s="10">
        <f>IF(AND(CV166&gt;1, CW166&gt;8), 1, "ns")</f>
        <v>1</v>
      </c>
    </row>
    <row r="167" spans="1:103">
      <c r="A167" t="s">
        <v>3417</v>
      </c>
      <c r="B167" t="s">
        <v>3417</v>
      </c>
      <c r="C167">
        <v>29</v>
      </c>
      <c r="D167">
        <v>29</v>
      </c>
      <c r="E167">
        <v>25</v>
      </c>
      <c r="G167" t="s">
        <v>3418</v>
      </c>
      <c r="H167" t="s">
        <v>3419</v>
      </c>
      <c r="I167">
        <v>1</v>
      </c>
      <c r="J167">
        <v>29</v>
      </c>
      <c r="K167">
        <v>29</v>
      </c>
      <c r="L167">
        <v>25</v>
      </c>
      <c r="M167">
        <v>16</v>
      </c>
      <c r="N167">
        <v>16</v>
      </c>
      <c r="O167">
        <v>16</v>
      </c>
      <c r="P167">
        <v>16</v>
      </c>
      <c r="Q167">
        <v>13</v>
      </c>
      <c r="R167">
        <v>9</v>
      </c>
      <c r="S167">
        <v>23</v>
      </c>
      <c r="T167">
        <v>23</v>
      </c>
      <c r="U167">
        <v>21</v>
      </c>
      <c r="V167">
        <v>25</v>
      </c>
      <c r="W167">
        <v>26</v>
      </c>
      <c r="X167">
        <v>28</v>
      </c>
      <c r="Y167">
        <v>20</v>
      </c>
      <c r="Z167">
        <v>20</v>
      </c>
      <c r="AA167">
        <v>18</v>
      </c>
      <c r="AB167">
        <v>22</v>
      </c>
      <c r="AC167">
        <v>20</v>
      </c>
      <c r="AD167">
        <v>18</v>
      </c>
      <c r="AE167">
        <v>40.200000000000003</v>
      </c>
      <c r="AF167">
        <v>40.200000000000003</v>
      </c>
      <c r="AG167">
        <v>38.1</v>
      </c>
      <c r="AH167">
        <v>73.914000000000001</v>
      </c>
      <c r="AI167">
        <v>677</v>
      </c>
      <c r="AJ167">
        <v>0</v>
      </c>
      <c r="AK167">
        <v>323.31</v>
      </c>
      <c r="AL167">
        <v>4448900000</v>
      </c>
      <c r="AM167">
        <v>34652000</v>
      </c>
      <c r="AN167">
        <v>45562000</v>
      </c>
      <c r="AO167">
        <v>50959000</v>
      </c>
      <c r="AP167">
        <v>43667000</v>
      </c>
      <c r="AQ167">
        <v>33615000</v>
      </c>
      <c r="AR167">
        <v>36290000</v>
      </c>
      <c r="AS167">
        <v>244150000</v>
      </c>
      <c r="AT167">
        <v>235300000</v>
      </c>
      <c r="AU167">
        <v>280500000</v>
      </c>
      <c r="AV167">
        <v>809350000</v>
      </c>
      <c r="AW167">
        <v>860760000</v>
      </c>
      <c r="AX167">
        <v>936610000</v>
      </c>
      <c r="AY167">
        <v>127790000</v>
      </c>
      <c r="AZ167">
        <v>146970000</v>
      </c>
      <c r="BA167">
        <v>176030000</v>
      </c>
      <c r="BB167">
        <v>138750000</v>
      </c>
      <c r="BC167">
        <v>124070000</v>
      </c>
      <c r="BD167">
        <v>123880000</v>
      </c>
      <c r="BE167">
        <v>162400000</v>
      </c>
      <c r="BF167">
        <v>165350000</v>
      </c>
      <c r="BG167">
        <v>160090000</v>
      </c>
      <c r="BH167">
        <v>65757000</v>
      </c>
      <c r="BI167">
        <v>65835000</v>
      </c>
      <c r="BJ167">
        <v>63105000</v>
      </c>
      <c r="BK167">
        <v>98307000</v>
      </c>
      <c r="BL167">
        <v>94032000</v>
      </c>
      <c r="BM167">
        <v>93654000</v>
      </c>
      <c r="BN167">
        <v>12828000</v>
      </c>
      <c r="BO167">
        <v>12778000</v>
      </c>
      <c r="BP167">
        <v>13188000</v>
      </c>
      <c r="BQ167">
        <v>19771000</v>
      </c>
      <c r="BR167">
        <v>18822000</v>
      </c>
      <c r="BS167">
        <v>21642000</v>
      </c>
      <c r="BT167">
        <v>12333000</v>
      </c>
      <c r="BU167">
        <v>14270000</v>
      </c>
      <c r="BV167">
        <v>12493000</v>
      </c>
      <c r="BW167">
        <v>24</v>
      </c>
      <c r="BX167">
        <v>25</v>
      </c>
      <c r="BY167">
        <v>23</v>
      </c>
      <c r="BZ167">
        <v>11</v>
      </c>
      <c r="CA167">
        <v>9</v>
      </c>
      <c r="CB167">
        <v>8</v>
      </c>
      <c r="CC167">
        <v>9</v>
      </c>
      <c r="CD167">
        <v>8</v>
      </c>
      <c r="CE167">
        <v>8</v>
      </c>
      <c r="CF167">
        <v>1</v>
      </c>
      <c r="CG167">
        <v>2</v>
      </c>
      <c r="CH167">
        <v>3</v>
      </c>
      <c r="CI167">
        <v>3</v>
      </c>
      <c r="CJ167">
        <v>1</v>
      </c>
      <c r="CK167">
        <v>2</v>
      </c>
      <c r="CL167">
        <v>13</v>
      </c>
      <c r="CM167">
        <v>16</v>
      </c>
      <c r="CN167">
        <v>14</v>
      </c>
      <c r="CO167">
        <v>180</v>
      </c>
      <c r="CR167" s="8">
        <f>IFERROR(TTEST(BE167:BM167,BN167:BV167,2,2),IF(OR(COUNTIF(BN167:BV167,"&gt;0")&gt;6,COUNTIF(BE167:BM167,"&gt;0")&gt;6),0,9999))</f>
        <v>9.4153823647778901E-6</v>
      </c>
      <c r="CS167" s="8">
        <f>IF(CR167=9999,$DB$1,RANK(CR167,$CR$2:$CR$599,1))</f>
        <v>181</v>
      </c>
      <c r="CT167" s="8">
        <f>$DD$1*CS167/$DB$1</f>
        <v>3.0267558528428093E-3</v>
      </c>
      <c r="CU167" s="8">
        <f>IF(CR167&lt;CT167,CR167,"ns")</f>
        <v>9.4153823647778901E-6</v>
      </c>
      <c r="CV167" s="8">
        <f>LOG((IFERROR((SUM(BE167:BM167)/COUNTIF(BE167:BM167, "&gt;0"))+0.1,0.1))/(IFERROR((SUM(BN167:BV167)/COUNTIF(BN167:BV167, "&gt;0"))+0.1,0.1)),2)</f>
        <v>2.809822264112837</v>
      </c>
      <c r="CW167" s="9">
        <f>COUNTIF(BE167:BM167,"&gt;0")</f>
        <v>9</v>
      </c>
      <c r="CX167" s="10">
        <f>IF(AND(CU167&lt;0.01,CV167&gt;1, CW167&gt;8), 1, "ns")</f>
        <v>1</v>
      </c>
      <c r="CY167" s="10">
        <f>IF(AND(CV167&gt;1, CW167&gt;8), 1, "ns")</f>
        <v>1</v>
      </c>
    </row>
    <row r="168" spans="1:103">
      <c r="A168" t="s">
        <v>5344</v>
      </c>
      <c r="B168" t="s">
        <v>5344</v>
      </c>
      <c r="C168">
        <v>3</v>
      </c>
      <c r="D168">
        <v>3</v>
      </c>
      <c r="E168">
        <v>3</v>
      </c>
      <c r="G168" t="s">
        <v>5345</v>
      </c>
      <c r="H168" t="s">
        <v>5346</v>
      </c>
      <c r="I168">
        <v>1</v>
      </c>
      <c r="J168">
        <v>3</v>
      </c>
      <c r="K168">
        <v>3</v>
      </c>
      <c r="L168">
        <v>3</v>
      </c>
      <c r="M168">
        <v>0</v>
      </c>
      <c r="N168">
        <v>1</v>
      </c>
      <c r="O168">
        <v>0</v>
      </c>
      <c r="P168">
        <v>3</v>
      </c>
      <c r="Q168">
        <v>1</v>
      </c>
      <c r="R168">
        <v>0</v>
      </c>
      <c r="S168">
        <v>2</v>
      </c>
      <c r="T168">
        <v>2</v>
      </c>
      <c r="U168">
        <v>2</v>
      </c>
      <c r="V168">
        <v>3</v>
      </c>
      <c r="W168">
        <v>3</v>
      </c>
      <c r="X168">
        <v>3</v>
      </c>
      <c r="Y168">
        <v>2</v>
      </c>
      <c r="Z168">
        <v>2</v>
      </c>
      <c r="AA168">
        <v>2</v>
      </c>
      <c r="AB168">
        <v>3</v>
      </c>
      <c r="AC168">
        <v>3</v>
      </c>
      <c r="AD168">
        <v>3</v>
      </c>
      <c r="AE168">
        <v>27.2</v>
      </c>
      <c r="AF168">
        <v>27.2</v>
      </c>
      <c r="AG168">
        <v>27.2</v>
      </c>
      <c r="AH168">
        <v>14.438000000000001</v>
      </c>
      <c r="AI168">
        <v>125</v>
      </c>
      <c r="AJ168">
        <v>0</v>
      </c>
      <c r="AK168">
        <v>27.292000000000002</v>
      </c>
      <c r="AL168">
        <v>51767000</v>
      </c>
      <c r="AM168">
        <v>0</v>
      </c>
      <c r="AN168">
        <v>74067</v>
      </c>
      <c r="AO168">
        <v>0</v>
      </c>
      <c r="AP168">
        <v>986840</v>
      </c>
      <c r="AQ168">
        <v>844320</v>
      </c>
      <c r="AR168">
        <v>0</v>
      </c>
      <c r="AS168">
        <v>2938500</v>
      </c>
      <c r="AT168">
        <v>3793700</v>
      </c>
      <c r="AU168">
        <v>3232100</v>
      </c>
      <c r="AV168">
        <v>9153700</v>
      </c>
      <c r="AW168">
        <v>9405800</v>
      </c>
      <c r="AX168">
        <v>11968000</v>
      </c>
      <c r="AY168">
        <v>939780</v>
      </c>
      <c r="AZ168">
        <v>1263400</v>
      </c>
      <c r="BA168">
        <v>1567900</v>
      </c>
      <c r="BB168">
        <v>1855700</v>
      </c>
      <c r="BC168">
        <v>1871700</v>
      </c>
      <c r="BD168">
        <v>1871700</v>
      </c>
      <c r="BE168">
        <v>5238800</v>
      </c>
      <c r="BF168">
        <v>5281400</v>
      </c>
      <c r="BG168">
        <v>5226800</v>
      </c>
      <c r="BH168">
        <v>1872900</v>
      </c>
      <c r="BI168">
        <v>2261600</v>
      </c>
      <c r="BJ168">
        <v>2411000</v>
      </c>
      <c r="BK168">
        <v>1931000</v>
      </c>
      <c r="BL168">
        <v>2445500</v>
      </c>
      <c r="BM168">
        <v>2229100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2</v>
      </c>
      <c r="BX168">
        <v>3</v>
      </c>
      <c r="BY168">
        <v>3</v>
      </c>
      <c r="BZ168">
        <v>0</v>
      </c>
      <c r="CA168">
        <v>0</v>
      </c>
      <c r="CB168">
        <v>1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1</v>
      </c>
      <c r="CM168">
        <v>1</v>
      </c>
      <c r="CN168">
        <v>1</v>
      </c>
      <c r="CO168">
        <v>12</v>
      </c>
      <c r="CR168" s="8">
        <f>IFERROR(TTEST(BE168:BM168,BN168:BV168,2,2),IF(OR(COUNTIF(BN168:BV168,"&gt;0")&gt;6,COUNTIF(BE168:BM168,"&gt;0")&gt;6),0,9999))</f>
        <v>1.1523181793389475E-5</v>
      </c>
      <c r="CS168" s="8">
        <f>IF(CR168=9999,$DB$1,RANK(CR168,$CR$2:$CR$599,1))</f>
        <v>182</v>
      </c>
      <c r="CT168" s="8">
        <f>$DD$1*CS168/$DB$1</f>
        <v>3.0434782608695652E-3</v>
      </c>
      <c r="CU168" s="8">
        <f>IF(CR168&lt;CT168,CR168,"ns")</f>
        <v>1.1523181793389475E-5</v>
      </c>
      <c r="CV168" s="8">
        <f>LOG((IFERROR((SUM(BE168:BM168)/COUNTIF(BE168:BM168, "&gt;0"))+0.1,0.1))/(IFERROR((SUM(BN168:BV168)/COUNTIF(BN168:BV168, "&gt;0"))+0.1,0.1)),2)</f>
        <v>24.936474443732823</v>
      </c>
      <c r="CW168" s="9">
        <f>COUNTIF(BE168:BM168,"&gt;0")</f>
        <v>9</v>
      </c>
      <c r="CX168" s="10">
        <f>IF(AND(CU168&lt;0.01,CV168&gt;1, CW168&gt;8), 1, "ns")</f>
        <v>1</v>
      </c>
      <c r="CY168" s="10">
        <f>IF(AND(CV168&gt;1, CW168&gt;8), 1, "ns")</f>
        <v>1</v>
      </c>
    </row>
    <row r="169" spans="1:103">
      <c r="A169" t="s">
        <v>5196</v>
      </c>
      <c r="B169" t="s">
        <v>5196</v>
      </c>
      <c r="C169">
        <v>7</v>
      </c>
      <c r="D169">
        <v>7</v>
      </c>
      <c r="E169">
        <v>7</v>
      </c>
      <c r="F169" t="s">
        <v>5197</v>
      </c>
      <c r="G169" t="s">
        <v>5198</v>
      </c>
      <c r="H169" t="s">
        <v>5199</v>
      </c>
      <c r="I169">
        <v>1</v>
      </c>
      <c r="J169">
        <v>7</v>
      </c>
      <c r="K169">
        <v>7</v>
      </c>
      <c r="L169">
        <v>7</v>
      </c>
      <c r="M169">
        <v>4</v>
      </c>
      <c r="N169">
        <v>4</v>
      </c>
      <c r="O169">
        <v>3</v>
      </c>
      <c r="P169">
        <v>2</v>
      </c>
      <c r="Q169">
        <v>3</v>
      </c>
      <c r="R169">
        <v>2</v>
      </c>
      <c r="S169">
        <v>6</v>
      </c>
      <c r="T169">
        <v>5</v>
      </c>
      <c r="U169">
        <v>6</v>
      </c>
      <c r="V169">
        <v>5</v>
      </c>
      <c r="W169">
        <v>5</v>
      </c>
      <c r="X169">
        <v>5</v>
      </c>
      <c r="Y169">
        <v>7</v>
      </c>
      <c r="Z169">
        <v>6</v>
      </c>
      <c r="AA169">
        <v>5</v>
      </c>
      <c r="AB169">
        <v>6</v>
      </c>
      <c r="AC169">
        <v>3</v>
      </c>
      <c r="AD169">
        <v>5</v>
      </c>
      <c r="AE169">
        <v>41.5</v>
      </c>
      <c r="AF169">
        <v>41.5</v>
      </c>
      <c r="AG169">
        <v>41.5</v>
      </c>
      <c r="AH169">
        <v>19.393000000000001</v>
      </c>
      <c r="AI169">
        <v>171</v>
      </c>
      <c r="AJ169">
        <v>0</v>
      </c>
      <c r="AK169">
        <v>163.01</v>
      </c>
      <c r="AL169">
        <v>1108100000</v>
      </c>
      <c r="AM169">
        <v>29366000</v>
      </c>
      <c r="AN169">
        <v>42322000</v>
      </c>
      <c r="AO169">
        <v>44509000</v>
      </c>
      <c r="AP169">
        <v>35014000</v>
      </c>
      <c r="AQ169">
        <v>41639000</v>
      </c>
      <c r="AR169">
        <v>46664000</v>
      </c>
      <c r="AS169">
        <v>98258000</v>
      </c>
      <c r="AT169">
        <v>56827000</v>
      </c>
      <c r="AU169">
        <v>122150000</v>
      </c>
      <c r="AV169">
        <v>77658000</v>
      </c>
      <c r="AW169">
        <v>78756000</v>
      </c>
      <c r="AX169">
        <v>111170000</v>
      </c>
      <c r="AY169">
        <v>56301000</v>
      </c>
      <c r="AZ169">
        <v>63963000</v>
      </c>
      <c r="BA169">
        <v>75076000</v>
      </c>
      <c r="BB169">
        <v>40652000</v>
      </c>
      <c r="BC169">
        <v>38439000</v>
      </c>
      <c r="BD169">
        <v>49342000</v>
      </c>
      <c r="BE169">
        <v>55553000</v>
      </c>
      <c r="BF169">
        <v>48472000</v>
      </c>
      <c r="BG169">
        <v>56738000</v>
      </c>
      <c r="BH169">
        <v>98561000</v>
      </c>
      <c r="BI169">
        <v>87389000</v>
      </c>
      <c r="BJ169">
        <v>98934000</v>
      </c>
      <c r="BK169">
        <v>76770000</v>
      </c>
      <c r="BL169">
        <v>70363000</v>
      </c>
      <c r="BM169">
        <v>90840000</v>
      </c>
      <c r="BN169">
        <v>11276000</v>
      </c>
      <c r="BO169">
        <v>18031000</v>
      </c>
      <c r="BP169">
        <v>26152000</v>
      </c>
      <c r="BQ169">
        <v>38924000</v>
      </c>
      <c r="BR169">
        <v>41722000</v>
      </c>
      <c r="BS169">
        <v>49230000</v>
      </c>
      <c r="BT169">
        <v>13098000</v>
      </c>
      <c r="BU169">
        <v>27212000</v>
      </c>
      <c r="BV169">
        <v>13168000</v>
      </c>
      <c r="BW169">
        <v>3</v>
      </c>
      <c r="BX169">
        <v>3</v>
      </c>
      <c r="BY169">
        <v>4</v>
      </c>
      <c r="BZ169">
        <v>2</v>
      </c>
      <c r="CA169">
        <v>2</v>
      </c>
      <c r="CB169">
        <v>2</v>
      </c>
      <c r="CC169">
        <v>3</v>
      </c>
      <c r="CD169">
        <v>1</v>
      </c>
      <c r="CE169">
        <v>2</v>
      </c>
      <c r="CF169">
        <v>1</v>
      </c>
      <c r="CG169">
        <v>1</v>
      </c>
      <c r="CH169">
        <v>1</v>
      </c>
      <c r="CI169">
        <v>2</v>
      </c>
      <c r="CJ169">
        <v>1</v>
      </c>
      <c r="CK169">
        <v>2</v>
      </c>
      <c r="CL169">
        <v>5</v>
      </c>
      <c r="CM169">
        <v>4</v>
      </c>
      <c r="CN169">
        <v>5</v>
      </c>
      <c r="CO169">
        <v>44</v>
      </c>
      <c r="CR169" s="8">
        <f>IFERROR(TTEST(BE169:BM169,BN169:BV169,2,2),IF(OR(COUNTIF(BN169:BV169,"&gt;0")&gt;6,COUNTIF(BE169:BM169,"&gt;0")&gt;6),0,9999))</f>
        <v>1.1991279321770585E-5</v>
      </c>
      <c r="CS169" s="8">
        <f>IF(CR169=9999,$DB$1,RANK(CR169,$CR$2:$CR$599,1))</f>
        <v>183</v>
      </c>
      <c r="CT169" s="8">
        <f>$DD$1*CS169/$DB$1</f>
        <v>3.060200668896321E-3</v>
      </c>
      <c r="CU169" s="8">
        <f>IF(CR169&lt;CT169,CR169,"ns")</f>
        <v>1.1991279321770585E-5</v>
      </c>
      <c r="CV169" s="8">
        <f>LOG((IFERROR((SUM(BE169:BM169)/COUNTIF(BE169:BM169, "&gt;0"))+0.1,0.1))/(IFERROR((SUM(BN169:BV169)/COUNTIF(BN169:BV169, "&gt;0"))+0.1,0.1)),2)</f>
        <v>1.5173132284681867</v>
      </c>
      <c r="CW169" s="9">
        <f>COUNTIF(BE169:BM169,"&gt;0")</f>
        <v>9</v>
      </c>
      <c r="CX169" s="10">
        <f>IF(AND(CU169&lt;0.01,CV169&gt;1, CW169&gt;8), 1, "ns")</f>
        <v>1</v>
      </c>
      <c r="CY169" s="10">
        <f>IF(AND(CV169&gt;1, CW169&gt;8), 1, "ns")</f>
        <v>1</v>
      </c>
    </row>
    <row r="170" spans="1:103">
      <c r="A170" t="s">
        <v>1245</v>
      </c>
      <c r="B170" t="s">
        <v>1245</v>
      </c>
      <c r="C170">
        <v>7</v>
      </c>
      <c r="D170">
        <v>7</v>
      </c>
      <c r="E170">
        <v>7</v>
      </c>
      <c r="G170" t="s">
        <v>1246</v>
      </c>
      <c r="H170" t="s">
        <v>1247</v>
      </c>
      <c r="I170">
        <v>1</v>
      </c>
      <c r="J170">
        <v>7</v>
      </c>
      <c r="K170">
        <v>7</v>
      </c>
      <c r="L170">
        <v>7</v>
      </c>
      <c r="M170">
        <v>3</v>
      </c>
      <c r="N170">
        <v>3</v>
      </c>
      <c r="O170">
        <v>3</v>
      </c>
      <c r="P170">
        <v>3</v>
      </c>
      <c r="Q170">
        <v>4</v>
      </c>
      <c r="R170">
        <v>1</v>
      </c>
      <c r="S170">
        <v>7</v>
      </c>
      <c r="T170">
        <v>7</v>
      </c>
      <c r="U170">
        <v>7</v>
      </c>
      <c r="V170">
        <v>6</v>
      </c>
      <c r="W170">
        <v>7</v>
      </c>
      <c r="X170">
        <v>6</v>
      </c>
      <c r="Y170">
        <v>6</v>
      </c>
      <c r="Z170">
        <v>6</v>
      </c>
      <c r="AA170">
        <v>6</v>
      </c>
      <c r="AB170">
        <v>4</v>
      </c>
      <c r="AC170">
        <v>3</v>
      </c>
      <c r="AD170">
        <v>3</v>
      </c>
      <c r="AE170">
        <v>50.3</v>
      </c>
      <c r="AF170">
        <v>50.3</v>
      </c>
      <c r="AG170">
        <v>50.3</v>
      </c>
      <c r="AH170">
        <v>20.292000000000002</v>
      </c>
      <c r="AI170">
        <v>189</v>
      </c>
      <c r="AJ170">
        <v>0</v>
      </c>
      <c r="AK170">
        <v>103.77</v>
      </c>
      <c r="AL170">
        <v>453540000</v>
      </c>
      <c r="AM170">
        <v>4833800</v>
      </c>
      <c r="AN170">
        <v>5275200</v>
      </c>
      <c r="AO170">
        <v>5075500</v>
      </c>
      <c r="AP170">
        <v>5351400</v>
      </c>
      <c r="AQ170">
        <v>6178100</v>
      </c>
      <c r="AR170">
        <v>4747600</v>
      </c>
      <c r="AS170">
        <v>63439000</v>
      </c>
      <c r="AT170">
        <v>61839000</v>
      </c>
      <c r="AU170">
        <v>69096000</v>
      </c>
      <c r="AV170">
        <v>41950000</v>
      </c>
      <c r="AW170">
        <v>43314000</v>
      </c>
      <c r="AX170">
        <v>44922000</v>
      </c>
      <c r="AY170">
        <v>23682000</v>
      </c>
      <c r="AZ170">
        <v>26973000</v>
      </c>
      <c r="BA170">
        <v>28252000</v>
      </c>
      <c r="BB170">
        <v>7420000</v>
      </c>
      <c r="BC170">
        <v>6754900</v>
      </c>
      <c r="BD170">
        <v>4438900</v>
      </c>
      <c r="BE170">
        <v>20677000</v>
      </c>
      <c r="BF170">
        <v>19636000</v>
      </c>
      <c r="BG170">
        <v>18470000</v>
      </c>
      <c r="BH170">
        <v>30263000</v>
      </c>
      <c r="BI170">
        <v>27253000</v>
      </c>
      <c r="BJ170">
        <v>24788000</v>
      </c>
      <c r="BK170">
        <v>12776000</v>
      </c>
      <c r="BL170">
        <v>12460000</v>
      </c>
      <c r="BM170">
        <v>9945700</v>
      </c>
      <c r="BN170">
        <v>2218400</v>
      </c>
      <c r="BO170">
        <v>2172500</v>
      </c>
      <c r="BP170">
        <v>1973500</v>
      </c>
      <c r="BQ170">
        <v>2923500</v>
      </c>
      <c r="BR170">
        <v>2612000</v>
      </c>
      <c r="BS170">
        <v>0</v>
      </c>
      <c r="BT170">
        <v>6657800</v>
      </c>
      <c r="BU170">
        <v>6958800</v>
      </c>
      <c r="BV170">
        <v>9047100</v>
      </c>
      <c r="BW170">
        <v>3</v>
      </c>
      <c r="BX170">
        <v>4</v>
      </c>
      <c r="BY170">
        <v>4</v>
      </c>
      <c r="BZ170">
        <v>4</v>
      </c>
      <c r="CA170">
        <v>3</v>
      </c>
      <c r="CB170">
        <v>5</v>
      </c>
      <c r="CC170">
        <v>1</v>
      </c>
      <c r="CD170">
        <v>2</v>
      </c>
      <c r="CE170">
        <v>1</v>
      </c>
      <c r="CF170">
        <v>1</v>
      </c>
      <c r="CG170">
        <v>0</v>
      </c>
      <c r="CH170">
        <v>1</v>
      </c>
      <c r="CI170">
        <v>1</v>
      </c>
      <c r="CJ170">
        <v>0</v>
      </c>
      <c r="CK170">
        <v>1</v>
      </c>
      <c r="CL170">
        <v>6</v>
      </c>
      <c r="CM170">
        <v>8</v>
      </c>
      <c r="CN170">
        <v>4</v>
      </c>
      <c r="CO170">
        <v>49</v>
      </c>
      <c r="CR170" s="8">
        <f>IFERROR(TTEST(BE170:BM170,BN170:BV170,2,2),IF(OR(COUNTIF(BN170:BV170,"&gt;0")&gt;6,COUNTIF(BE170:BM170,"&gt;0")&gt;6),0,9999))</f>
        <v>1.2537797481886999E-5</v>
      </c>
      <c r="CS170" s="8">
        <f>IF(CR170=9999,$DB$1,RANK(CR170,$CR$2:$CR$599,1))</f>
        <v>184</v>
      </c>
      <c r="CT170" s="8">
        <f>$DD$1*CS170/$DB$1</f>
        <v>3.0769230769230769E-3</v>
      </c>
      <c r="CU170" s="8">
        <f>IF(CR170&lt;CT170,CR170,"ns")</f>
        <v>1.2537797481886999E-5</v>
      </c>
      <c r="CV170" s="8">
        <f>LOG((IFERROR((SUM(BE170:BM170)/COUNTIF(BE170:BM170, "&gt;0"))+0.1,0.1))/(IFERROR((SUM(BN170:BV170)/COUNTIF(BN170:BV170, "&gt;0"))+0.1,0.1)),2)</f>
        <v>2.1805258953231568</v>
      </c>
      <c r="CW170" s="9">
        <f>COUNTIF(BE170:BM170,"&gt;0")</f>
        <v>9</v>
      </c>
      <c r="CX170" s="10">
        <f>IF(AND(CU170&lt;0.01,CV170&gt;1, CW170&gt;8), 1, "ns")</f>
        <v>1</v>
      </c>
      <c r="CY170" s="10">
        <f>IF(AND(CV170&gt;1, CW170&gt;8), 1, "ns")</f>
        <v>1</v>
      </c>
    </row>
    <row r="171" spans="1:103">
      <c r="A171" t="s">
        <v>3897</v>
      </c>
      <c r="B171" t="s">
        <v>3897</v>
      </c>
      <c r="C171">
        <v>4</v>
      </c>
      <c r="D171">
        <v>4</v>
      </c>
      <c r="E171">
        <v>4</v>
      </c>
      <c r="G171" t="s">
        <v>3898</v>
      </c>
      <c r="H171" t="s">
        <v>3899</v>
      </c>
      <c r="I171">
        <v>1</v>
      </c>
      <c r="J171">
        <v>4</v>
      </c>
      <c r="K171">
        <v>4</v>
      </c>
      <c r="L171">
        <v>4</v>
      </c>
      <c r="M171">
        <v>3</v>
      </c>
      <c r="N171">
        <v>3</v>
      </c>
      <c r="O171">
        <v>3</v>
      </c>
      <c r="P171">
        <v>2</v>
      </c>
      <c r="Q171">
        <v>3</v>
      </c>
      <c r="R171">
        <v>3</v>
      </c>
      <c r="S171">
        <v>3</v>
      </c>
      <c r="T171">
        <v>4</v>
      </c>
      <c r="U171">
        <v>3</v>
      </c>
      <c r="V171">
        <v>3</v>
      </c>
      <c r="W171">
        <v>2</v>
      </c>
      <c r="X171">
        <v>3</v>
      </c>
      <c r="Y171">
        <v>4</v>
      </c>
      <c r="Z171">
        <v>3</v>
      </c>
      <c r="AA171">
        <v>4</v>
      </c>
      <c r="AB171">
        <v>4</v>
      </c>
      <c r="AC171">
        <v>4</v>
      </c>
      <c r="AD171">
        <v>4</v>
      </c>
      <c r="AE171">
        <v>24.2</v>
      </c>
      <c r="AF171">
        <v>24.2</v>
      </c>
      <c r="AG171">
        <v>24.2</v>
      </c>
      <c r="AH171">
        <v>22.091999999999999</v>
      </c>
      <c r="AI171">
        <v>190</v>
      </c>
      <c r="AJ171">
        <v>0</v>
      </c>
      <c r="AK171">
        <v>57.491999999999997</v>
      </c>
      <c r="AL171">
        <v>630020000</v>
      </c>
      <c r="AM171">
        <v>5861700</v>
      </c>
      <c r="AN171">
        <v>7479700</v>
      </c>
      <c r="AO171">
        <v>7013600</v>
      </c>
      <c r="AP171">
        <v>698120</v>
      </c>
      <c r="AQ171">
        <v>1365700</v>
      </c>
      <c r="AR171">
        <v>2721700</v>
      </c>
      <c r="AS171">
        <v>44371000</v>
      </c>
      <c r="AT171">
        <v>55858000</v>
      </c>
      <c r="AU171">
        <v>52429000</v>
      </c>
      <c r="AV171">
        <v>43734000</v>
      </c>
      <c r="AW171">
        <v>39119000</v>
      </c>
      <c r="AX171">
        <v>44128000</v>
      </c>
      <c r="AY171">
        <v>57043000</v>
      </c>
      <c r="AZ171">
        <v>60156000</v>
      </c>
      <c r="BA171">
        <v>66701000</v>
      </c>
      <c r="BB171">
        <v>47823000</v>
      </c>
      <c r="BC171">
        <v>48470000</v>
      </c>
      <c r="BD171">
        <v>45055000</v>
      </c>
      <c r="BE171">
        <v>17526000</v>
      </c>
      <c r="BF171">
        <v>16184000</v>
      </c>
      <c r="BG171">
        <v>14796000</v>
      </c>
      <c r="BH171">
        <v>47177000</v>
      </c>
      <c r="BI171">
        <v>52401000</v>
      </c>
      <c r="BJ171">
        <v>44562000</v>
      </c>
      <c r="BK171">
        <v>54347000</v>
      </c>
      <c r="BL171">
        <v>53323000</v>
      </c>
      <c r="BM171">
        <v>49747000</v>
      </c>
      <c r="BN171">
        <v>3248900</v>
      </c>
      <c r="BO171">
        <v>2740900</v>
      </c>
      <c r="BP171">
        <v>1840600</v>
      </c>
      <c r="BQ171">
        <v>0</v>
      </c>
      <c r="BR171">
        <v>1745500</v>
      </c>
      <c r="BS171">
        <v>2807600</v>
      </c>
      <c r="BT171">
        <v>3916500</v>
      </c>
      <c r="BU171">
        <v>4212500</v>
      </c>
      <c r="BV171">
        <v>6090200</v>
      </c>
      <c r="BW171">
        <v>6</v>
      </c>
      <c r="BX171">
        <v>4</v>
      </c>
      <c r="BY171">
        <v>5</v>
      </c>
      <c r="BZ171">
        <v>2</v>
      </c>
      <c r="CA171">
        <v>4</v>
      </c>
      <c r="CB171">
        <v>3</v>
      </c>
      <c r="CC171">
        <v>5</v>
      </c>
      <c r="CD171">
        <v>6</v>
      </c>
      <c r="CE171">
        <v>4</v>
      </c>
      <c r="CF171">
        <v>0</v>
      </c>
      <c r="CG171">
        <v>1</v>
      </c>
      <c r="CH171">
        <v>0</v>
      </c>
      <c r="CI171">
        <v>0</v>
      </c>
      <c r="CJ171">
        <v>0</v>
      </c>
      <c r="CK171">
        <v>0</v>
      </c>
      <c r="CL171">
        <v>2</v>
      </c>
      <c r="CM171">
        <v>4</v>
      </c>
      <c r="CN171">
        <v>2</v>
      </c>
      <c r="CO171">
        <v>48</v>
      </c>
      <c r="CR171" s="8">
        <f>IFERROR(TTEST(BE171:BM171,BN171:BV171,2,2),IF(OR(COUNTIF(BN171:BV171,"&gt;0")&gt;6,COUNTIF(BE171:BM171,"&gt;0")&gt;6),0,9999))</f>
        <v>1.2895495353648863E-5</v>
      </c>
      <c r="CS171" s="8">
        <f>IF(CR171=9999,$DB$1,RANK(CR171,$CR$2:$CR$599,1))</f>
        <v>185</v>
      </c>
      <c r="CT171" s="8">
        <f>$DD$1*CS171/$DB$1</f>
        <v>3.0936454849498328E-3</v>
      </c>
      <c r="CU171" s="8">
        <f>IF(CR171&lt;CT171,CR171,"ns")</f>
        <v>1.2895495353648863E-5</v>
      </c>
      <c r="CV171" s="8">
        <f>LOG((IFERROR((SUM(BE171:BM171)/COUNTIF(BE171:BM171, "&gt;0"))+0.1,0.1))/(IFERROR((SUM(BN171:BV171)/COUNTIF(BN171:BV171, "&gt;0"))+0.1,0.1)),2)</f>
        <v>3.5480449603001274</v>
      </c>
      <c r="CW171" s="9">
        <f>COUNTIF(BE171:BM171,"&gt;0")</f>
        <v>9</v>
      </c>
      <c r="CX171" s="10">
        <f>IF(AND(CU171&lt;0.01,CV171&gt;1, CW171&gt;8), 1, "ns")</f>
        <v>1</v>
      </c>
      <c r="CY171" s="10">
        <f>IF(AND(CV171&gt;1, CW171&gt;8), 1, "ns")</f>
        <v>1</v>
      </c>
    </row>
    <row r="172" spans="1:103">
      <c r="A172" t="s">
        <v>5138</v>
      </c>
      <c r="B172" t="s">
        <v>5138</v>
      </c>
      <c r="C172">
        <v>15</v>
      </c>
      <c r="D172">
        <v>15</v>
      </c>
      <c r="E172">
        <v>15</v>
      </c>
      <c r="G172" t="s">
        <v>5139</v>
      </c>
      <c r="H172" t="s">
        <v>5140</v>
      </c>
      <c r="I172">
        <v>1</v>
      </c>
      <c r="J172">
        <v>15</v>
      </c>
      <c r="K172">
        <v>15</v>
      </c>
      <c r="L172">
        <v>15</v>
      </c>
      <c r="M172">
        <v>3</v>
      </c>
      <c r="N172">
        <v>5</v>
      </c>
      <c r="O172">
        <v>5</v>
      </c>
      <c r="P172">
        <v>7</v>
      </c>
      <c r="Q172">
        <v>6</v>
      </c>
      <c r="R172">
        <v>4</v>
      </c>
      <c r="S172">
        <v>11</v>
      </c>
      <c r="T172">
        <v>9</v>
      </c>
      <c r="U172">
        <v>12</v>
      </c>
      <c r="V172">
        <v>15</v>
      </c>
      <c r="W172">
        <v>14</v>
      </c>
      <c r="X172">
        <v>12</v>
      </c>
      <c r="Y172">
        <v>10</v>
      </c>
      <c r="Z172">
        <v>11</v>
      </c>
      <c r="AA172">
        <v>12</v>
      </c>
      <c r="AB172">
        <v>12</v>
      </c>
      <c r="AC172">
        <v>11</v>
      </c>
      <c r="AD172">
        <v>12</v>
      </c>
      <c r="AE172">
        <v>44.7</v>
      </c>
      <c r="AF172">
        <v>44.7</v>
      </c>
      <c r="AG172">
        <v>44.7</v>
      </c>
      <c r="AH172">
        <v>40.747999999999998</v>
      </c>
      <c r="AI172">
        <v>347</v>
      </c>
      <c r="AJ172">
        <v>0</v>
      </c>
      <c r="AK172">
        <v>323.31</v>
      </c>
      <c r="AL172">
        <v>2474200000</v>
      </c>
      <c r="AM172">
        <v>775710</v>
      </c>
      <c r="AN172">
        <v>2452700</v>
      </c>
      <c r="AO172">
        <v>2419800</v>
      </c>
      <c r="AP172">
        <v>6735000</v>
      </c>
      <c r="AQ172">
        <v>3594500</v>
      </c>
      <c r="AR172">
        <v>3085500</v>
      </c>
      <c r="AS172">
        <v>33883000</v>
      </c>
      <c r="AT172">
        <v>34965000</v>
      </c>
      <c r="AU172">
        <v>51657000</v>
      </c>
      <c r="AV172">
        <v>552640000</v>
      </c>
      <c r="AW172">
        <v>590990000</v>
      </c>
      <c r="AX172">
        <v>688910000</v>
      </c>
      <c r="AY172">
        <v>56556000</v>
      </c>
      <c r="AZ172">
        <v>54977000</v>
      </c>
      <c r="BA172">
        <v>64911000</v>
      </c>
      <c r="BB172">
        <v>119670000</v>
      </c>
      <c r="BC172">
        <v>95182000</v>
      </c>
      <c r="BD172">
        <v>110760000</v>
      </c>
      <c r="BE172">
        <v>88350000</v>
      </c>
      <c r="BF172">
        <v>95749000</v>
      </c>
      <c r="BG172">
        <v>101400000</v>
      </c>
      <c r="BH172">
        <v>29750000</v>
      </c>
      <c r="BI172">
        <v>26193000</v>
      </c>
      <c r="BJ172">
        <v>26388000</v>
      </c>
      <c r="BK172">
        <v>63515000</v>
      </c>
      <c r="BL172">
        <v>65091000</v>
      </c>
      <c r="BM172">
        <v>64465000</v>
      </c>
      <c r="BN172">
        <v>0</v>
      </c>
      <c r="BO172">
        <v>0</v>
      </c>
      <c r="BP172">
        <v>0</v>
      </c>
      <c r="BQ172">
        <v>1887500</v>
      </c>
      <c r="BR172">
        <v>2072300</v>
      </c>
      <c r="BS172">
        <v>2132300</v>
      </c>
      <c r="BT172">
        <v>2027100</v>
      </c>
      <c r="BU172">
        <v>2191800</v>
      </c>
      <c r="BV172">
        <v>2007200</v>
      </c>
      <c r="BW172">
        <v>13</v>
      </c>
      <c r="BX172">
        <v>10</v>
      </c>
      <c r="BY172">
        <v>11</v>
      </c>
      <c r="BZ172">
        <v>2</v>
      </c>
      <c r="CA172">
        <v>5</v>
      </c>
      <c r="CB172">
        <v>4</v>
      </c>
      <c r="CC172">
        <v>3</v>
      </c>
      <c r="CD172">
        <v>3</v>
      </c>
      <c r="CE172">
        <v>4</v>
      </c>
      <c r="CF172">
        <v>0</v>
      </c>
      <c r="CG172">
        <v>0</v>
      </c>
      <c r="CH172">
        <v>0</v>
      </c>
      <c r="CI172">
        <v>0</v>
      </c>
      <c r="CJ172">
        <v>1</v>
      </c>
      <c r="CK172">
        <v>0</v>
      </c>
      <c r="CL172">
        <v>4</v>
      </c>
      <c r="CM172">
        <v>2</v>
      </c>
      <c r="CN172">
        <v>2</v>
      </c>
      <c r="CO172">
        <v>64</v>
      </c>
      <c r="CR172" s="8">
        <f>IFERROR(TTEST(BE172:BM172,BN172:BV172,2,2),IF(OR(COUNTIF(BN172:BV172,"&gt;0")&gt;6,COUNTIF(BE172:BM172,"&gt;0")&gt;6),0,9999))</f>
        <v>1.3181992325491397E-5</v>
      </c>
      <c r="CS172" s="8">
        <f>IF(CR172=9999,$DB$1,RANK(CR172,$CR$2:$CR$599,1))</f>
        <v>186</v>
      </c>
      <c r="CT172" s="8">
        <f>$DD$1*CS172/$DB$1</f>
        <v>3.1103678929765887E-3</v>
      </c>
      <c r="CU172" s="8">
        <f>IF(CR172&lt;CT172,CR172,"ns")</f>
        <v>1.3181992325491397E-5</v>
      </c>
      <c r="CV172" s="8">
        <f>LOG((IFERROR((SUM(BE172:BM172)/COUNTIF(BE172:BM172, "&gt;0"))+0.1,0.1))/(IFERROR((SUM(BN172:BV172)/COUNTIF(BN172:BV172, "&gt;0"))+0.1,0.1)),2)</f>
        <v>4.923920224067702</v>
      </c>
      <c r="CW172" s="9">
        <f>COUNTIF(BE172:BM172,"&gt;0")</f>
        <v>9</v>
      </c>
      <c r="CX172" s="10">
        <f>IF(AND(CU172&lt;0.01,CV172&gt;1, CW172&gt;8), 1, "ns")</f>
        <v>1</v>
      </c>
      <c r="CY172" s="10">
        <f>IF(AND(CV172&gt;1, CW172&gt;8), 1, "ns")</f>
        <v>1</v>
      </c>
    </row>
    <row r="173" spans="1:103">
      <c r="A173" t="s">
        <v>3293</v>
      </c>
      <c r="B173" t="s">
        <v>3293</v>
      </c>
      <c r="C173">
        <v>9</v>
      </c>
      <c r="D173">
        <v>9</v>
      </c>
      <c r="E173">
        <v>9</v>
      </c>
      <c r="G173" t="s">
        <v>3294</v>
      </c>
      <c r="H173" t="s">
        <v>3295</v>
      </c>
      <c r="I173">
        <v>1</v>
      </c>
      <c r="J173">
        <v>9</v>
      </c>
      <c r="K173">
        <v>9</v>
      </c>
      <c r="L173">
        <v>9</v>
      </c>
      <c r="M173">
        <v>4</v>
      </c>
      <c r="N173">
        <v>5</v>
      </c>
      <c r="O173">
        <v>6</v>
      </c>
      <c r="P173">
        <v>7</v>
      </c>
      <c r="Q173">
        <v>6</v>
      </c>
      <c r="R173">
        <v>7</v>
      </c>
      <c r="S173">
        <v>5</v>
      </c>
      <c r="T173">
        <v>6</v>
      </c>
      <c r="U173">
        <v>5</v>
      </c>
      <c r="V173">
        <v>9</v>
      </c>
      <c r="W173">
        <v>9</v>
      </c>
      <c r="X173">
        <v>8</v>
      </c>
      <c r="Y173">
        <v>7</v>
      </c>
      <c r="Z173">
        <v>7</v>
      </c>
      <c r="AA173">
        <v>7</v>
      </c>
      <c r="AB173">
        <v>8</v>
      </c>
      <c r="AC173">
        <v>7</v>
      </c>
      <c r="AD173">
        <v>8</v>
      </c>
      <c r="AE173">
        <v>11</v>
      </c>
      <c r="AF173">
        <v>11</v>
      </c>
      <c r="AG173">
        <v>11</v>
      </c>
      <c r="AH173">
        <v>123</v>
      </c>
      <c r="AI173">
        <v>1053</v>
      </c>
      <c r="AJ173">
        <v>0</v>
      </c>
      <c r="AK173">
        <v>323.31</v>
      </c>
      <c r="AL173">
        <v>656230000</v>
      </c>
      <c r="AM173">
        <v>1517500</v>
      </c>
      <c r="AN173">
        <v>2543100</v>
      </c>
      <c r="AO173">
        <v>2857100</v>
      </c>
      <c r="AP173">
        <v>17041000</v>
      </c>
      <c r="AQ173">
        <v>15664000</v>
      </c>
      <c r="AR173">
        <v>19288000</v>
      </c>
      <c r="AS173">
        <v>21642000</v>
      </c>
      <c r="AT173">
        <v>23646000</v>
      </c>
      <c r="AU173">
        <v>24358000</v>
      </c>
      <c r="AV173">
        <v>112640000</v>
      </c>
      <c r="AW173">
        <v>113070000</v>
      </c>
      <c r="AX173">
        <v>121640000</v>
      </c>
      <c r="AY173">
        <v>23335000</v>
      </c>
      <c r="AZ173">
        <v>25648000</v>
      </c>
      <c r="BA173">
        <v>27952000</v>
      </c>
      <c r="BB173">
        <v>33989000</v>
      </c>
      <c r="BC173">
        <v>33374000</v>
      </c>
      <c r="BD173">
        <v>36025000</v>
      </c>
      <c r="BE173">
        <v>35275000</v>
      </c>
      <c r="BF173">
        <v>29933000</v>
      </c>
      <c r="BG173">
        <v>33617000</v>
      </c>
      <c r="BH173">
        <v>13842000</v>
      </c>
      <c r="BI173">
        <v>14189000</v>
      </c>
      <c r="BJ173">
        <v>12906000</v>
      </c>
      <c r="BK173">
        <v>30584000</v>
      </c>
      <c r="BL173">
        <v>31911000</v>
      </c>
      <c r="BM173">
        <v>28112000</v>
      </c>
      <c r="BN173">
        <v>2667000</v>
      </c>
      <c r="BO173">
        <v>2524400</v>
      </c>
      <c r="BP173">
        <v>2890400</v>
      </c>
      <c r="BQ173">
        <v>9300900</v>
      </c>
      <c r="BR173">
        <v>9077200</v>
      </c>
      <c r="BS173">
        <v>10229000</v>
      </c>
      <c r="BT173">
        <v>4425200</v>
      </c>
      <c r="BU173">
        <v>5699900</v>
      </c>
      <c r="BV173">
        <v>4600800</v>
      </c>
      <c r="BW173">
        <v>10</v>
      </c>
      <c r="BX173">
        <v>8</v>
      </c>
      <c r="BY173">
        <v>8</v>
      </c>
      <c r="BZ173">
        <v>5</v>
      </c>
      <c r="CA173">
        <v>4</v>
      </c>
      <c r="CB173">
        <v>4</v>
      </c>
      <c r="CC173">
        <v>5</v>
      </c>
      <c r="CD173">
        <v>5</v>
      </c>
      <c r="CE173">
        <v>5</v>
      </c>
      <c r="CF173">
        <v>1</v>
      </c>
      <c r="CG173">
        <v>0</v>
      </c>
      <c r="CH173">
        <v>1</v>
      </c>
      <c r="CI173">
        <v>2</v>
      </c>
      <c r="CJ173">
        <v>2</v>
      </c>
      <c r="CK173">
        <v>2</v>
      </c>
      <c r="CL173">
        <v>3</v>
      </c>
      <c r="CM173">
        <v>4</v>
      </c>
      <c r="CN173">
        <v>3</v>
      </c>
      <c r="CO173">
        <v>72</v>
      </c>
      <c r="CR173" s="8">
        <f>IFERROR(TTEST(BE173:BM173,BN173:BV173,2,2),IF(OR(COUNTIF(BN173:BV173,"&gt;0")&gt;6,COUNTIF(BE173:BM173,"&gt;0")&gt;6),0,9999))</f>
        <v>1.3917310827496953E-5</v>
      </c>
      <c r="CS173" s="8">
        <f>IF(CR173=9999,$DB$1,RANK(CR173,$CR$2:$CR$599,1))</f>
        <v>187</v>
      </c>
      <c r="CT173" s="8">
        <f>$DD$1*CS173/$DB$1</f>
        <v>3.1270903010033445E-3</v>
      </c>
      <c r="CU173" s="8">
        <f>IF(CR173&lt;CT173,CR173,"ns")</f>
        <v>1.3917310827496953E-5</v>
      </c>
      <c r="CV173" s="8">
        <f>LOG((IFERROR((SUM(BE173:BM173)/COUNTIF(BE173:BM173, "&gt;0"))+0.1,0.1))/(IFERROR((SUM(BN173:BV173)/COUNTIF(BN173:BV173, "&gt;0"))+0.1,0.1)),2)</f>
        <v>2.1636909603967442</v>
      </c>
      <c r="CW173" s="9">
        <f>COUNTIF(BE173:BM173,"&gt;0")</f>
        <v>9</v>
      </c>
      <c r="CX173" s="10">
        <f>IF(AND(CU173&lt;0.01,CV173&gt;1, CW173&gt;8), 1, "ns")</f>
        <v>1</v>
      </c>
      <c r="CY173" s="10">
        <f>IF(AND(CV173&gt;1, CW173&gt;8), 1, "ns")</f>
        <v>1</v>
      </c>
    </row>
    <row r="174" spans="1:103">
      <c r="A174" t="s">
        <v>2784</v>
      </c>
      <c r="B174" t="s">
        <v>2784</v>
      </c>
      <c r="C174">
        <v>11</v>
      </c>
      <c r="D174">
        <v>11</v>
      </c>
      <c r="E174">
        <v>11</v>
      </c>
      <c r="G174" t="s">
        <v>2785</v>
      </c>
      <c r="H174" t="s">
        <v>2786</v>
      </c>
      <c r="I174">
        <v>1</v>
      </c>
      <c r="J174">
        <v>11</v>
      </c>
      <c r="K174">
        <v>11</v>
      </c>
      <c r="L174">
        <v>11</v>
      </c>
      <c r="M174">
        <v>3</v>
      </c>
      <c r="N174">
        <v>3</v>
      </c>
      <c r="O174">
        <v>3</v>
      </c>
      <c r="P174">
        <v>2</v>
      </c>
      <c r="Q174">
        <v>2</v>
      </c>
      <c r="R174">
        <v>1</v>
      </c>
      <c r="S174">
        <v>9</v>
      </c>
      <c r="T174">
        <v>9</v>
      </c>
      <c r="U174">
        <v>8</v>
      </c>
      <c r="V174">
        <v>8</v>
      </c>
      <c r="W174">
        <v>9</v>
      </c>
      <c r="X174">
        <v>9</v>
      </c>
      <c r="Y174">
        <v>11</v>
      </c>
      <c r="Z174">
        <v>10</v>
      </c>
      <c r="AA174">
        <v>11</v>
      </c>
      <c r="AB174">
        <v>8</v>
      </c>
      <c r="AC174">
        <v>9</v>
      </c>
      <c r="AD174">
        <v>7</v>
      </c>
      <c r="AE174">
        <v>31.6</v>
      </c>
      <c r="AF174">
        <v>31.6</v>
      </c>
      <c r="AG174">
        <v>31.6</v>
      </c>
      <c r="AH174">
        <v>46.210999999999999</v>
      </c>
      <c r="AI174">
        <v>411</v>
      </c>
      <c r="AJ174">
        <v>0</v>
      </c>
      <c r="AK174">
        <v>170.84</v>
      </c>
      <c r="AL174">
        <v>416990000</v>
      </c>
      <c r="AM174">
        <v>730320</v>
      </c>
      <c r="AN174">
        <v>653020</v>
      </c>
      <c r="AO174">
        <v>690410</v>
      </c>
      <c r="AP174">
        <v>376170</v>
      </c>
      <c r="AQ174">
        <v>563660</v>
      </c>
      <c r="AR174">
        <v>416200</v>
      </c>
      <c r="AS174">
        <v>39621000</v>
      </c>
      <c r="AT174">
        <v>50773000</v>
      </c>
      <c r="AU174">
        <v>45749000</v>
      </c>
      <c r="AV174">
        <v>23105000</v>
      </c>
      <c r="AW174">
        <v>24738000</v>
      </c>
      <c r="AX174">
        <v>29861000</v>
      </c>
      <c r="AY174">
        <v>39095000</v>
      </c>
      <c r="AZ174">
        <v>33391000</v>
      </c>
      <c r="BA174">
        <v>46668000</v>
      </c>
      <c r="BB174">
        <v>17812000</v>
      </c>
      <c r="BC174">
        <v>31961000</v>
      </c>
      <c r="BD174">
        <v>30792000</v>
      </c>
      <c r="BE174">
        <v>5919500</v>
      </c>
      <c r="BF174">
        <v>5433100</v>
      </c>
      <c r="BG174">
        <v>6614900</v>
      </c>
      <c r="BH174">
        <v>17271000</v>
      </c>
      <c r="BI174">
        <v>15570000</v>
      </c>
      <c r="BJ174">
        <v>16086000</v>
      </c>
      <c r="BK174">
        <v>20900000</v>
      </c>
      <c r="BL174">
        <v>20900000</v>
      </c>
      <c r="BM174">
        <v>21756000</v>
      </c>
      <c r="BN174">
        <v>416900</v>
      </c>
      <c r="BO174">
        <v>0</v>
      </c>
      <c r="BP174">
        <v>359900</v>
      </c>
      <c r="BQ174">
        <v>0</v>
      </c>
      <c r="BR174">
        <v>0</v>
      </c>
      <c r="BS174">
        <v>0</v>
      </c>
      <c r="BT174">
        <v>1695900</v>
      </c>
      <c r="BU174">
        <v>2080200</v>
      </c>
      <c r="BV174">
        <v>1708700</v>
      </c>
      <c r="BW174">
        <v>3</v>
      </c>
      <c r="BX174">
        <v>4</v>
      </c>
      <c r="BY174">
        <v>7</v>
      </c>
      <c r="BZ174">
        <v>4</v>
      </c>
      <c r="CA174">
        <v>5</v>
      </c>
      <c r="CB174">
        <v>5</v>
      </c>
      <c r="CC174">
        <v>3</v>
      </c>
      <c r="CD174">
        <v>5</v>
      </c>
      <c r="CE174">
        <v>3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7</v>
      </c>
      <c r="CM174">
        <v>6</v>
      </c>
      <c r="CN174">
        <v>5</v>
      </c>
      <c r="CO174">
        <v>57</v>
      </c>
      <c r="CR174" s="8">
        <f>IFERROR(TTEST(BE174:BM174,BN174:BV174,2,2),IF(OR(COUNTIF(BN174:BV174,"&gt;0")&gt;6,COUNTIF(BE174:BM174,"&gt;0")&gt;6),0,9999))</f>
        <v>1.5717538963456918E-5</v>
      </c>
      <c r="CS174" s="8">
        <f>IF(CR174=9999,$DB$1,RANK(CR174,$CR$2:$CR$599,1))</f>
        <v>189</v>
      </c>
      <c r="CT174" s="8">
        <f>$DD$1*CS174/$DB$1</f>
        <v>3.1605351170568563E-3</v>
      </c>
      <c r="CU174" s="8">
        <f>IF(CR174&lt;CT174,CR174,"ns")</f>
        <v>1.5717538963456918E-5</v>
      </c>
      <c r="CV174" s="8">
        <f>LOG((IFERROR((SUM(BE174:BM174)/COUNTIF(BE174:BM174, "&gt;0"))+0.1,0.1))/(IFERROR((SUM(BN174:BV174)/COUNTIF(BN174:BV174, "&gt;0"))+0.1,0.1)),2)</f>
        <v>3.5328303018128557</v>
      </c>
      <c r="CW174" s="9">
        <f>COUNTIF(BE174:BM174,"&gt;0")</f>
        <v>9</v>
      </c>
      <c r="CX174" s="10">
        <f>IF(AND(CU174&lt;0.01,CV174&gt;1, CW174&gt;8), 1, "ns")</f>
        <v>1</v>
      </c>
      <c r="CY174" s="10">
        <f>IF(AND(CV174&gt;1, CW174&gt;8), 1, "ns")</f>
        <v>1</v>
      </c>
    </row>
    <row r="175" spans="1:103">
      <c r="A175" t="s">
        <v>2519</v>
      </c>
      <c r="B175" t="s">
        <v>2519</v>
      </c>
      <c r="C175">
        <v>26</v>
      </c>
      <c r="D175">
        <v>26</v>
      </c>
      <c r="E175">
        <v>26</v>
      </c>
      <c r="G175" t="s">
        <v>2520</v>
      </c>
      <c r="H175" t="s">
        <v>2521</v>
      </c>
      <c r="I175">
        <v>1</v>
      </c>
      <c r="J175">
        <v>26</v>
      </c>
      <c r="K175">
        <v>26</v>
      </c>
      <c r="L175">
        <v>26</v>
      </c>
      <c r="M175">
        <v>14</v>
      </c>
      <c r="N175">
        <v>13</v>
      </c>
      <c r="O175">
        <v>15</v>
      </c>
      <c r="P175">
        <v>8</v>
      </c>
      <c r="Q175">
        <v>10</v>
      </c>
      <c r="R175">
        <v>8</v>
      </c>
      <c r="S175">
        <v>16</v>
      </c>
      <c r="T175">
        <v>15</v>
      </c>
      <c r="U175">
        <v>17</v>
      </c>
      <c r="V175">
        <v>25</v>
      </c>
      <c r="W175">
        <v>25</v>
      </c>
      <c r="X175">
        <v>23</v>
      </c>
      <c r="Y175">
        <v>19</v>
      </c>
      <c r="Z175">
        <v>14</v>
      </c>
      <c r="AA175">
        <v>15</v>
      </c>
      <c r="AB175">
        <v>20</v>
      </c>
      <c r="AC175">
        <v>18</v>
      </c>
      <c r="AD175">
        <v>16</v>
      </c>
      <c r="AE175">
        <v>39</v>
      </c>
      <c r="AF175">
        <v>39</v>
      </c>
      <c r="AG175">
        <v>39</v>
      </c>
      <c r="AH175">
        <v>72.387</v>
      </c>
      <c r="AI175">
        <v>652</v>
      </c>
      <c r="AJ175">
        <v>0</v>
      </c>
      <c r="AK175">
        <v>323.31</v>
      </c>
      <c r="AL175">
        <v>1471400000</v>
      </c>
      <c r="AM175">
        <v>16487000</v>
      </c>
      <c r="AN175">
        <v>28501000</v>
      </c>
      <c r="AO175">
        <v>29396000</v>
      </c>
      <c r="AP175">
        <v>9240300</v>
      </c>
      <c r="AQ175">
        <v>17755000</v>
      </c>
      <c r="AR175">
        <v>17138000</v>
      </c>
      <c r="AS175">
        <v>75987000</v>
      </c>
      <c r="AT175">
        <v>81905000</v>
      </c>
      <c r="AU175">
        <v>105430000</v>
      </c>
      <c r="AV175">
        <v>222110000</v>
      </c>
      <c r="AW175">
        <v>268110000</v>
      </c>
      <c r="AX175">
        <v>294230000</v>
      </c>
      <c r="AY175">
        <v>48521000</v>
      </c>
      <c r="AZ175">
        <v>48946000</v>
      </c>
      <c r="BA175">
        <v>58119000</v>
      </c>
      <c r="BB175">
        <v>47519000</v>
      </c>
      <c r="BC175">
        <v>49491000</v>
      </c>
      <c r="BD175">
        <v>52496000</v>
      </c>
      <c r="BE175">
        <v>47876000</v>
      </c>
      <c r="BF175">
        <v>45954000</v>
      </c>
      <c r="BG175">
        <v>45915000</v>
      </c>
      <c r="BH175">
        <v>19387000</v>
      </c>
      <c r="BI175">
        <v>19557000</v>
      </c>
      <c r="BJ175">
        <v>20306000</v>
      </c>
      <c r="BK175">
        <v>23885000</v>
      </c>
      <c r="BL175">
        <v>26882000</v>
      </c>
      <c r="BM175">
        <v>27188000</v>
      </c>
      <c r="BN175">
        <v>4623900</v>
      </c>
      <c r="BO175">
        <v>5788100</v>
      </c>
      <c r="BP175">
        <v>6048500</v>
      </c>
      <c r="BQ175">
        <v>7454100</v>
      </c>
      <c r="BR175">
        <v>7115100</v>
      </c>
      <c r="BS175">
        <v>8354000</v>
      </c>
      <c r="BT175">
        <v>4658100</v>
      </c>
      <c r="BU175">
        <v>4999200</v>
      </c>
      <c r="BV175">
        <v>3845000</v>
      </c>
      <c r="BW175">
        <v>19</v>
      </c>
      <c r="BX175">
        <v>20</v>
      </c>
      <c r="BY175">
        <v>26</v>
      </c>
      <c r="BZ175">
        <v>4</v>
      </c>
      <c r="CA175">
        <v>4</v>
      </c>
      <c r="CB175">
        <v>6</v>
      </c>
      <c r="CC175">
        <v>5</v>
      </c>
      <c r="CD175">
        <v>6</v>
      </c>
      <c r="CE175">
        <v>4</v>
      </c>
      <c r="CF175">
        <v>1</v>
      </c>
      <c r="CG175">
        <v>4</v>
      </c>
      <c r="CH175">
        <v>4</v>
      </c>
      <c r="CI175">
        <v>1</v>
      </c>
      <c r="CJ175">
        <v>1</v>
      </c>
      <c r="CK175">
        <v>1</v>
      </c>
      <c r="CL175">
        <v>11</v>
      </c>
      <c r="CM175">
        <v>11</v>
      </c>
      <c r="CN175">
        <v>8</v>
      </c>
      <c r="CO175">
        <v>136</v>
      </c>
      <c r="CR175" s="8">
        <f>IFERROR(TTEST(BE175:BM175,BN175:BV175,2,2),IF(OR(COUNTIF(BN175:BV175,"&gt;0")&gt;6,COUNTIF(BE175:BM175,"&gt;0")&gt;6),0,9999))</f>
        <v>1.6204936023890235E-5</v>
      </c>
      <c r="CS175" s="8">
        <f>IF(CR175=9999,$DB$1,RANK(CR175,$CR$2:$CR$599,1))</f>
        <v>190</v>
      </c>
      <c r="CT175" s="8">
        <f>$DD$1*CS175/$DB$1</f>
        <v>3.1772575250836122E-3</v>
      </c>
      <c r="CU175" s="8">
        <f>IF(CR175&lt;CT175,CR175,"ns")</f>
        <v>1.6204936023890235E-5</v>
      </c>
      <c r="CV175" s="8">
        <f>LOG((IFERROR((SUM(BE175:BM175)/COUNTIF(BE175:BM175, "&gt;0"))+0.1,0.1))/(IFERROR((SUM(BN175:BV175)/COUNTIF(BN175:BV175, "&gt;0"))+0.1,0.1)),2)</f>
        <v>2.38866775136978</v>
      </c>
      <c r="CW175" s="9">
        <f>COUNTIF(BE175:BM175,"&gt;0")</f>
        <v>9</v>
      </c>
      <c r="CX175" s="10">
        <f>IF(AND(CU175&lt;0.01,CV175&gt;1, CW175&gt;8), 1, "ns")</f>
        <v>1</v>
      </c>
      <c r="CY175" s="10">
        <f>IF(AND(CV175&gt;1, CW175&gt;8), 1, "ns")</f>
        <v>1</v>
      </c>
    </row>
    <row r="176" spans="1:103">
      <c r="A176" t="s">
        <v>4912</v>
      </c>
      <c r="B176" t="s">
        <v>4912</v>
      </c>
      <c r="C176">
        <v>17</v>
      </c>
      <c r="D176">
        <v>17</v>
      </c>
      <c r="E176">
        <v>17</v>
      </c>
      <c r="F176" t="s">
        <v>4913</v>
      </c>
      <c r="G176" t="s">
        <v>4914</v>
      </c>
      <c r="H176" t="s">
        <v>4915</v>
      </c>
      <c r="I176">
        <v>1</v>
      </c>
      <c r="J176">
        <v>17</v>
      </c>
      <c r="K176">
        <v>17</v>
      </c>
      <c r="L176">
        <v>17</v>
      </c>
      <c r="M176">
        <v>7</v>
      </c>
      <c r="N176">
        <v>7</v>
      </c>
      <c r="O176">
        <v>8</v>
      </c>
      <c r="P176">
        <v>8</v>
      </c>
      <c r="Q176">
        <v>9</v>
      </c>
      <c r="R176">
        <v>7</v>
      </c>
      <c r="S176">
        <v>16</v>
      </c>
      <c r="T176">
        <v>17</v>
      </c>
      <c r="U176">
        <v>17</v>
      </c>
      <c r="V176">
        <v>10</v>
      </c>
      <c r="W176">
        <v>10</v>
      </c>
      <c r="X176">
        <v>11</v>
      </c>
      <c r="Y176">
        <v>7</v>
      </c>
      <c r="Z176">
        <v>10</v>
      </c>
      <c r="AA176">
        <v>9</v>
      </c>
      <c r="AB176">
        <v>7</v>
      </c>
      <c r="AC176">
        <v>9</v>
      </c>
      <c r="AD176">
        <v>8</v>
      </c>
      <c r="AE176">
        <v>63.5</v>
      </c>
      <c r="AF176">
        <v>63.5</v>
      </c>
      <c r="AG176">
        <v>63.5</v>
      </c>
      <c r="AH176">
        <v>36.634999999999998</v>
      </c>
      <c r="AI176">
        <v>337</v>
      </c>
      <c r="AJ176">
        <v>0</v>
      </c>
      <c r="AK176">
        <v>323.31</v>
      </c>
      <c r="AL176">
        <v>2293600000</v>
      </c>
      <c r="AM176">
        <v>16901000</v>
      </c>
      <c r="AN176">
        <v>27929000</v>
      </c>
      <c r="AO176">
        <v>26556000</v>
      </c>
      <c r="AP176">
        <v>43302000</v>
      </c>
      <c r="AQ176">
        <v>48267000</v>
      </c>
      <c r="AR176">
        <v>51269000</v>
      </c>
      <c r="AS176">
        <v>365960000</v>
      </c>
      <c r="AT176">
        <v>406480000</v>
      </c>
      <c r="AU176">
        <v>455540000</v>
      </c>
      <c r="AV176">
        <v>143690000</v>
      </c>
      <c r="AW176">
        <v>146000000</v>
      </c>
      <c r="AX176">
        <v>195540000</v>
      </c>
      <c r="AY176">
        <v>67187000</v>
      </c>
      <c r="AZ176">
        <v>90888000</v>
      </c>
      <c r="BA176">
        <v>104070000</v>
      </c>
      <c r="BB176">
        <v>33325000</v>
      </c>
      <c r="BC176">
        <v>34114000</v>
      </c>
      <c r="BD176">
        <v>36571000</v>
      </c>
      <c r="BE176">
        <v>45208000</v>
      </c>
      <c r="BF176">
        <v>47888000</v>
      </c>
      <c r="BG176">
        <v>52309000</v>
      </c>
      <c r="BH176">
        <v>52695000</v>
      </c>
      <c r="BI176">
        <v>51956000</v>
      </c>
      <c r="BJ176">
        <v>55421000</v>
      </c>
      <c r="BK176">
        <v>30913000</v>
      </c>
      <c r="BL176">
        <v>31567000</v>
      </c>
      <c r="BM176">
        <v>28769000</v>
      </c>
      <c r="BN176">
        <v>5037900</v>
      </c>
      <c r="BO176">
        <v>5750600</v>
      </c>
      <c r="BP176">
        <v>3818800</v>
      </c>
      <c r="BQ176">
        <v>14087000</v>
      </c>
      <c r="BR176">
        <v>15108000</v>
      </c>
      <c r="BS176">
        <v>16719000</v>
      </c>
      <c r="BT176">
        <v>26519000</v>
      </c>
      <c r="BU176">
        <v>25348000</v>
      </c>
      <c r="BV176">
        <v>26719000</v>
      </c>
      <c r="BW176">
        <v>8</v>
      </c>
      <c r="BX176">
        <v>5</v>
      </c>
      <c r="BY176">
        <v>6</v>
      </c>
      <c r="BZ176">
        <v>2</v>
      </c>
      <c r="CA176">
        <v>6</v>
      </c>
      <c r="CB176">
        <v>5</v>
      </c>
      <c r="CC176">
        <v>2</v>
      </c>
      <c r="CD176">
        <v>2</v>
      </c>
      <c r="CE176">
        <v>2</v>
      </c>
      <c r="CF176">
        <v>1</v>
      </c>
      <c r="CG176">
        <v>1</v>
      </c>
      <c r="CH176">
        <v>0</v>
      </c>
      <c r="CI176">
        <v>1</v>
      </c>
      <c r="CJ176">
        <v>2</v>
      </c>
      <c r="CK176">
        <v>1</v>
      </c>
      <c r="CL176">
        <v>10</v>
      </c>
      <c r="CM176">
        <v>15</v>
      </c>
      <c r="CN176">
        <v>16</v>
      </c>
      <c r="CO176">
        <v>85</v>
      </c>
      <c r="CR176" s="8">
        <f>IFERROR(TTEST(BE176:BM176,BN176:BV176,2,2),IF(OR(COUNTIF(BN176:BV176,"&gt;0")&gt;6,COUNTIF(BE176:BM176,"&gt;0")&gt;6),0,9999))</f>
        <v>1.6258228297066468E-5</v>
      </c>
      <c r="CS176" s="8">
        <f>IF(CR176=9999,$DB$1,RANK(CR176,$CR$2:$CR$599,1))</f>
        <v>191</v>
      </c>
      <c r="CT176" s="8">
        <f>$DD$1*CS176/$DB$1</f>
        <v>3.1939799331103681E-3</v>
      </c>
      <c r="CU176" s="8">
        <f>IF(CR176&lt;CT176,CR176,"ns")</f>
        <v>1.6258228297066468E-5</v>
      </c>
      <c r="CV176" s="8">
        <f>LOG((IFERROR((SUM(BE176:BM176)/COUNTIF(BE176:BM176, "&gt;0"))+0.1,0.1))/(IFERROR((SUM(BN176:BV176)/COUNTIF(BN176:BV176, "&gt;0"))+0.1,0.1)),2)</f>
        <v>1.511944812720984</v>
      </c>
      <c r="CW176" s="9">
        <f>COUNTIF(BE176:BM176,"&gt;0")</f>
        <v>9</v>
      </c>
      <c r="CX176" s="10">
        <f>IF(AND(CU176&lt;0.01,CV176&gt;1, CW176&gt;8), 1, "ns")</f>
        <v>1</v>
      </c>
      <c r="CY176" s="10">
        <f>IF(AND(CV176&gt;1, CW176&gt;8), 1, "ns")</f>
        <v>1</v>
      </c>
    </row>
    <row r="177" spans="1:103">
      <c r="A177" t="s">
        <v>581</v>
      </c>
      <c r="B177" t="s">
        <v>581</v>
      </c>
      <c r="C177">
        <v>8</v>
      </c>
      <c r="D177">
        <v>8</v>
      </c>
      <c r="E177">
        <v>8</v>
      </c>
      <c r="H177" t="s">
        <v>582</v>
      </c>
      <c r="I177">
        <v>1</v>
      </c>
      <c r="J177">
        <v>8</v>
      </c>
      <c r="K177">
        <v>8</v>
      </c>
      <c r="L177">
        <v>8</v>
      </c>
      <c r="M177">
        <v>6</v>
      </c>
      <c r="N177">
        <v>7</v>
      </c>
      <c r="O177">
        <v>7</v>
      </c>
      <c r="P177">
        <v>5</v>
      </c>
      <c r="Q177">
        <v>7</v>
      </c>
      <c r="R177">
        <v>6</v>
      </c>
      <c r="S177">
        <v>6</v>
      </c>
      <c r="T177">
        <v>6</v>
      </c>
      <c r="U177">
        <v>7</v>
      </c>
      <c r="V177">
        <v>7</v>
      </c>
      <c r="W177">
        <v>7</v>
      </c>
      <c r="X177">
        <v>8</v>
      </c>
      <c r="Y177">
        <v>7</v>
      </c>
      <c r="Z177">
        <v>8</v>
      </c>
      <c r="AA177">
        <v>7</v>
      </c>
      <c r="AB177">
        <v>7</v>
      </c>
      <c r="AC177">
        <v>8</v>
      </c>
      <c r="AD177">
        <v>7</v>
      </c>
      <c r="AE177">
        <v>48.3</v>
      </c>
      <c r="AF177">
        <v>48.3</v>
      </c>
      <c r="AG177">
        <v>48.3</v>
      </c>
      <c r="AH177">
        <v>16.076000000000001</v>
      </c>
      <c r="AI177">
        <v>151</v>
      </c>
      <c r="AJ177">
        <v>0</v>
      </c>
      <c r="AK177">
        <v>223.26</v>
      </c>
      <c r="AL177">
        <v>1912300000</v>
      </c>
      <c r="AM177">
        <v>75728000</v>
      </c>
      <c r="AN177">
        <v>100860000</v>
      </c>
      <c r="AO177">
        <v>96081000</v>
      </c>
      <c r="AP177">
        <v>23061000</v>
      </c>
      <c r="AQ177">
        <v>30358000</v>
      </c>
      <c r="AR177">
        <v>22697000</v>
      </c>
      <c r="AS177">
        <v>105010000</v>
      </c>
      <c r="AT177">
        <v>126710000</v>
      </c>
      <c r="AU177">
        <v>158320000</v>
      </c>
      <c r="AV177">
        <v>131730000</v>
      </c>
      <c r="AW177">
        <v>146380000</v>
      </c>
      <c r="AX177">
        <v>162320000</v>
      </c>
      <c r="AY177">
        <v>146790000</v>
      </c>
      <c r="AZ177">
        <v>153960000</v>
      </c>
      <c r="BA177">
        <v>190790000</v>
      </c>
      <c r="BB177">
        <v>82114000</v>
      </c>
      <c r="BC177">
        <v>79013000</v>
      </c>
      <c r="BD177">
        <v>80375000</v>
      </c>
      <c r="BE177">
        <v>41144000</v>
      </c>
      <c r="BF177">
        <v>43030000</v>
      </c>
      <c r="BG177">
        <v>42515000</v>
      </c>
      <c r="BH177">
        <v>100080000</v>
      </c>
      <c r="BI177">
        <v>105870000</v>
      </c>
      <c r="BJ177">
        <v>102360000</v>
      </c>
      <c r="BK177">
        <v>77033000</v>
      </c>
      <c r="BL177">
        <v>72193000</v>
      </c>
      <c r="BM177">
        <v>79937000</v>
      </c>
      <c r="BN177">
        <v>24033000</v>
      </c>
      <c r="BO177">
        <v>24150000</v>
      </c>
      <c r="BP177">
        <v>23297000</v>
      </c>
      <c r="BQ177">
        <v>16096000</v>
      </c>
      <c r="BR177">
        <v>13444000</v>
      </c>
      <c r="BS177">
        <v>13532000</v>
      </c>
      <c r="BT177">
        <v>21044000</v>
      </c>
      <c r="BU177">
        <v>22284000</v>
      </c>
      <c r="BV177">
        <v>21013000</v>
      </c>
      <c r="BW177">
        <v>4</v>
      </c>
      <c r="BX177">
        <v>6</v>
      </c>
      <c r="BY177">
        <v>6</v>
      </c>
      <c r="BZ177">
        <v>6</v>
      </c>
      <c r="CA177">
        <v>8</v>
      </c>
      <c r="CB177">
        <v>8</v>
      </c>
      <c r="CC177">
        <v>4</v>
      </c>
      <c r="CD177">
        <v>6</v>
      </c>
      <c r="CE177">
        <v>6</v>
      </c>
      <c r="CF177">
        <v>6</v>
      </c>
      <c r="CG177">
        <v>4</v>
      </c>
      <c r="CH177">
        <v>3</v>
      </c>
      <c r="CI177">
        <v>3</v>
      </c>
      <c r="CJ177">
        <v>2</v>
      </c>
      <c r="CK177">
        <v>2</v>
      </c>
      <c r="CL177">
        <v>8</v>
      </c>
      <c r="CM177">
        <v>8</v>
      </c>
      <c r="CN177">
        <v>7</v>
      </c>
      <c r="CO177">
        <v>97</v>
      </c>
      <c r="CR177" s="8">
        <f>IFERROR(TTEST(BE177:BM177,BN177:BV177,2,2),IF(OR(COUNTIF(BN177:BV177,"&gt;0")&gt;6,COUNTIF(BE177:BM177,"&gt;0")&gt;6),0,9999))</f>
        <v>1.7028522518897115E-5</v>
      </c>
      <c r="CS177" s="8">
        <f>IF(CR177=9999,$DB$1,RANK(CR177,$CR$2:$CR$599,1))</f>
        <v>192</v>
      </c>
      <c r="CT177" s="8">
        <f>$DD$1*CS177/$DB$1</f>
        <v>3.2107023411371235E-3</v>
      </c>
      <c r="CU177" s="8">
        <f>IF(CR177&lt;CT177,CR177,"ns")</f>
        <v>1.7028522518897115E-5</v>
      </c>
      <c r="CV177" s="8">
        <f>LOG((IFERROR((SUM(BE177:BM177)/COUNTIF(BE177:BM177, "&gt;0"))+0.1,0.1))/(IFERROR((SUM(BN177:BV177)/COUNTIF(BN177:BV177, "&gt;0"))+0.1,0.1)),2)</f>
        <v>1.8924382396572323</v>
      </c>
      <c r="CW177" s="9">
        <f>COUNTIF(BE177:BM177,"&gt;0")</f>
        <v>9</v>
      </c>
      <c r="CX177" s="10">
        <f>IF(AND(CU177&lt;0.01,CV177&gt;1, CW177&gt;8), 1, "ns")</f>
        <v>1</v>
      </c>
      <c r="CY177" s="10">
        <f>IF(AND(CV177&gt;1, CW177&gt;8), 1, "ns")</f>
        <v>1</v>
      </c>
    </row>
    <row r="178" spans="1:103">
      <c r="A178" t="s">
        <v>4081</v>
      </c>
      <c r="B178" t="s">
        <v>4081</v>
      </c>
      <c r="C178">
        <v>20</v>
      </c>
      <c r="D178">
        <v>20</v>
      </c>
      <c r="E178">
        <v>20</v>
      </c>
      <c r="G178" t="s">
        <v>4082</v>
      </c>
      <c r="H178" t="s">
        <v>4083</v>
      </c>
      <c r="I178">
        <v>1</v>
      </c>
      <c r="J178">
        <v>20</v>
      </c>
      <c r="K178">
        <v>20</v>
      </c>
      <c r="L178">
        <v>20</v>
      </c>
      <c r="M178">
        <v>1</v>
      </c>
      <c r="N178">
        <v>1</v>
      </c>
      <c r="O178">
        <v>0</v>
      </c>
      <c r="P178">
        <v>0</v>
      </c>
      <c r="Q178">
        <v>0</v>
      </c>
      <c r="R178">
        <v>0</v>
      </c>
      <c r="S178">
        <v>1</v>
      </c>
      <c r="T178">
        <v>1</v>
      </c>
      <c r="U178">
        <v>1</v>
      </c>
      <c r="V178">
        <v>18</v>
      </c>
      <c r="W178">
        <v>17</v>
      </c>
      <c r="X178">
        <v>14</v>
      </c>
      <c r="Y178">
        <v>6</v>
      </c>
      <c r="Z178">
        <v>6</v>
      </c>
      <c r="AA178">
        <v>7</v>
      </c>
      <c r="AB178">
        <v>11</v>
      </c>
      <c r="AC178">
        <v>10</v>
      </c>
      <c r="AD178">
        <v>9</v>
      </c>
      <c r="AE178">
        <v>9.3000000000000007</v>
      </c>
      <c r="AF178">
        <v>9.3000000000000007</v>
      </c>
      <c r="AG178">
        <v>9.3000000000000007</v>
      </c>
      <c r="AH178">
        <v>375.41</v>
      </c>
      <c r="AI178">
        <v>3188</v>
      </c>
      <c r="AJ178">
        <v>0</v>
      </c>
      <c r="AK178">
        <v>145.12</v>
      </c>
      <c r="AL178">
        <v>153290000</v>
      </c>
      <c r="AM178">
        <v>216480</v>
      </c>
      <c r="AN178">
        <v>222310</v>
      </c>
      <c r="AO178">
        <v>0</v>
      </c>
      <c r="AP178">
        <v>0</v>
      </c>
      <c r="AQ178">
        <v>0</v>
      </c>
      <c r="AR178">
        <v>0</v>
      </c>
      <c r="AS178">
        <v>221650</v>
      </c>
      <c r="AT178">
        <v>2592600</v>
      </c>
      <c r="AU178">
        <v>3249400</v>
      </c>
      <c r="AV178">
        <v>38204000</v>
      </c>
      <c r="AW178">
        <v>40756000</v>
      </c>
      <c r="AX178">
        <v>33577000</v>
      </c>
      <c r="AY178">
        <v>6270300</v>
      </c>
      <c r="AZ178">
        <v>3676700</v>
      </c>
      <c r="BA178">
        <v>7433700</v>
      </c>
      <c r="BB178">
        <v>6159700</v>
      </c>
      <c r="BC178">
        <v>5468300</v>
      </c>
      <c r="BD178">
        <v>5240600</v>
      </c>
      <c r="BE178">
        <v>7441700</v>
      </c>
      <c r="BF178">
        <v>7381200</v>
      </c>
      <c r="BG178">
        <v>7490300</v>
      </c>
      <c r="BH178">
        <v>2068000</v>
      </c>
      <c r="BI178">
        <v>2436700</v>
      </c>
      <c r="BJ178">
        <v>2361800</v>
      </c>
      <c r="BK178">
        <v>3749400</v>
      </c>
      <c r="BL178">
        <v>4243400</v>
      </c>
      <c r="BM178">
        <v>3680000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15</v>
      </c>
      <c r="BX178">
        <v>14</v>
      </c>
      <c r="BY178">
        <v>14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43</v>
      </c>
      <c r="CR178" s="8">
        <f>IFERROR(TTEST(BE178:BM178,BN178:BV178,2,2),IF(OR(COUNTIF(BN178:BV178,"&gt;0")&gt;6,COUNTIF(BE178:BM178,"&gt;0")&gt;6),0,9999))</f>
        <v>2.0429422881858976E-5</v>
      </c>
      <c r="CS178" s="8">
        <f>IF(CR178=9999,$DB$1,RANK(CR178,$CR$2:$CR$599,1))</f>
        <v>194</v>
      </c>
      <c r="CT178" s="8">
        <f>$DD$1*CS178/$DB$1</f>
        <v>3.2441471571906353E-3</v>
      </c>
      <c r="CU178" s="8">
        <f>IF(CR178&lt;CT178,CR178,"ns")</f>
        <v>2.0429422881858976E-5</v>
      </c>
      <c r="CV178" s="8">
        <f>LOG((IFERROR((SUM(BE178:BM178)/COUNTIF(BE178:BM178, "&gt;0"))+0.1,0.1))/(IFERROR((SUM(BN178:BV178)/COUNTIF(BN178:BV178, "&gt;0"))+0.1,0.1)),2)</f>
        <v>25.435924157339358</v>
      </c>
      <c r="CW178" s="9">
        <f>COUNTIF(BE178:BM178,"&gt;0")</f>
        <v>9</v>
      </c>
      <c r="CX178" s="10">
        <f>IF(AND(CU178&lt;0.01,CV178&gt;1, CW178&gt;8), 1, "ns")</f>
        <v>1</v>
      </c>
      <c r="CY178" s="10">
        <f>IF(AND(CV178&gt;1, CW178&gt;8), 1, "ns")</f>
        <v>1</v>
      </c>
    </row>
    <row r="179" spans="1:103">
      <c r="A179" t="s">
        <v>3603</v>
      </c>
      <c r="B179" t="s">
        <v>3603</v>
      </c>
      <c r="C179">
        <v>4</v>
      </c>
      <c r="D179">
        <v>4</v>
      </c>
      <c r="E179">
        <v>4</v>
      </c>
      <c r="G179" t="s">
        <v>3604</v>
      </c>
      <c r="H179" t="s">
        <v>3605</v>
      </c>
      <c r="I179">
        <v>1</v>
      </c>
      <c r="J179">
        <v>4</v>
      </c>
      <c r="K179">
        <v>4</v>
      </c>
      <c r="L179">
        <v>4</v>
      </c>
      <c r="M179">
        <v>1</v>
      </c>
      <c r="N179">
        <v>0</v>
      </c>
      <c r="O179">
        <v>1</v>
      </c>
      <c r="P179">
        <v>2</v>
      </c>
      <c r="Q179">
        <v>3</v>
      </c>
      <c r="R179">
        <v>3</v>
      </c>
      <c r="S179">
        <v>3</v>
      </c>
      <c r="T179">
        <v>3</v>
      </c>
      <c r="U179">
        <v>2</v>
      </c>
      <c r="V179">
        <v>4</v>
      </c>
      <c r="W179">
        <v>4</v>
      </c>
      <c r="X179">
        <v>4</v>
      </c>
      <c r="Y179">
        <v>3</v>
      </c>
      <c r="Z179">
        <v>3</v>
      </c>
      <c r="AA179">
        <v>4</v>
      </c>
      <c r="AB179">
        <v>4</v>
      </c>
      <c r="AC179">
        <v>4</v>
      </c>
      <c r="AD179">
        <v>4</v>
      </c>
      <c r="AE179">
        <v>30.7</v>
      </c>
      <c r="AF179">
        <v>30.7</v>
      </c>
      <c r="AG179">
        <v>30.7</v>
      </c>
      <c r="AH179">
        <v>17.841000000000001</v>
      </c>
      <c r="AI179">
        <v>153</v>
      </c>
      <c r="AJ179">
        <v>0</v>
      </c>
      <c r="AK179">
        <v>62.122999999999998</v>
      </c>
      <c r="AL179">
        <v>92565000</v>
      </c>
      <c r="AM179">
        <v>133940</v>
      </c>
      <c r="AN179">
        <v>0</v>
      </c>
      <c r="AO179">
        <v>246680</v>
      </c>
      <c r="AP179">
        <v>593410</v>
      </c>
      <c r="AQ179">
        <v>1014600</v>
      </c>
      <c r="AR179">
        <v>642660</v>
      </c>
      <c r="AS179">
        <v>7031600</v>
      </c>
      <c r="AT179">
        <v>8763500</v>
      </c>
      <c r="AU179">
        <v>7384200</v>
      </c>
      <c r="AV179">
        <v>15492000</v>
      </c>
      <c r="AW179">
        <v>14608000</v>
      </c>
      <c r="AX179">
        <v>19653000</v>
      </c>
      <c r="AY179">
        <v>2460000</v>
      </c>
      <c r="AZ179">
        <v>3145900</v>
      </c>
      <c r="BA179">
        <v>3720500</v>
      </c>
      <c r="BB179">
        <v>2284900</v>
      </c>
      <c r="BC179">
        <v>2944900</v>
      </c>
      <c r="BD179">
        <v>2445200</v>
      </c>
      <c r="BE179">
        <v>5549100</v>
      </c>
      <c r="BF179">
        <v>5228700</v>
      </c>
      <c r="BG179">
        <v>6167900</v>
      </c>
      <c r="BH179">
        <v>2179200</v>
      </c>
      <c r="BI179">
        <v>2533100</v>
      </c>
      <c r="BJ179">
        <v>2249700</v>
      </c>
      <c r="BK179">
        <v>2149300</v>
      </c>
      <c r="BL179">
        <v>2570300</v>
      </c>
      <c r="BM179">
        <v>2293900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597860</v>
      </c>
      <c r="BU179">
        <v>618800</v>
      </c>
      <c r="BV179">
        <v>0</v>
      </c>
      <c r="BW179">
        <v>4</v>
      </c>
      <c r="BX179">
        <v>4</v>
      </c>
      <c r="BY179">
        <v>4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1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1</v>
      </c>
      <c r="CM179">
        <v>2</v>
      </c>
      <c r="CN179">
        <v>1</v>
      </c>
      <c r="CO179">
        <v>17</v>
      </c>
      <c r="CR179" s="8">
        <f>IFERROR(TTEST(BE179:BM179,BN179:BV179,2,2),IF(OR(COUNTIF(BN179:BV179,"&gt;0")&gt;6,COUNTIF(BE179:BM179,"&gt;0")&gt;6),0,9999))</f>
        <v>2.6555326479502564E-5</v>
      </c>
      <c r="CS179" s="8">
        <f>IF(CR179=9999,$DB$1,RANK(CR179,$CR$2:$CR$599,1))</f>
        <v>196</v>
      </c>
      <c r="CT179" s="8">
        <f>$DD$1*CS179/$DB$1</f>
        <v>3.277591973244147E-3</v>
      </c>
      <c r="CU179" s="8">
        <f>IF(CR179&lt;CT179,CR179,"ns")</f>
        <v>2.6555326479502564E-5</v>
      </c>
      <c r="CV179" s="8">
        <f>LOG((IFERROR((SUM(BE179:BM179)/COUNTIF(BE179:BM179, "&gt;0"))+0.1,0.1))/(IFERROR((SUM(BN179:BV179)/COUNTIF(BN179:BV179, "&gt;0"))+0.1,0.1)),2)</f>
        <v>2.4976731491365229</v>
      </c>
      <c r="CW179" s="9">
        <f>COUNTIF(BE179:BM179,"&gt;0")</f>
        <v>9</v>
      </c>
      <c r="CX179" s="10">
        <f>IF(AND(CU179&lt;0.01,CV179&gt;1, CW179&gt;8), 1, "ns")</f>
        <v>1</v>
      </c>
      <c r="CY179" s="10">
        <f>IF(AND(CV179&gt;1, CW179&gt;8), 1, "ns")</f>
        <v>1</v>
      </c>
    </row>
    <row r="180" spans="1:103">
      <c r="A180" t="s">
        <v>4584</v>
      </c>
      <c r="B180" t="s">
        <v>4584</v>
      </c>
      <c r="C180">
        <v>8</v>
      </c>
      <c r="D180">
        <v>8</v>
      </c>
      <c r="E180">
        <v>8</v>
      </c>
      <c r="G180" t="s">
        <v>4585</v>
      </c>
      <c r="H180" t="s">
        <v>4586</v>
      </c>
      <c r="I180">
        <v>1</v>
      </c>
      <c r="J180">
        <v>8</v>
      </c>
      <c r="K180">
        <v>8</v>
      </c>
      <c r="L180">
        <v>8</v>
      </c>
      <c r="M180">
        <v>1</v>
      </c>
      <c r="N180">
        <v>1</v>
      </c>
      <c r="O180">
        <v>0</v>
      </c>
      <c r="P180">
        <v>4</v>
      </c>
      <c r="Q180">
        <v>4</v>
      </c>
      <c r="R180">
        <v>2</v>
      </c>
      <c r="S180">
        <v>8</v>
      </c>
      <c r="T180">
        <v>8</v>
      </c>
      <c r="U180">
        <v>7</v>
      </c>
      <c r="V180">
        <v>7</v>
      </c>
      <c r="W180">
        <v>7</v>
      </c>
      <c r="X180">
        <v>6</v>
      </c>
      <c r="Y180">
        <v>6</v>
      </c>
      <c r="Z180">
        <v>6</v>
      </c>
      <c r="AA180">
        <v>7</v>
      </c>
      <c r="AB180">
        <v>4</v>
      </c>
      <c r="AC180">
        <v>3</v>
      </c>
      <c r="AD180">
        <v>5</v>
      </c>
      <c r="AE180">
        <v>36.5</v>
      </c>
      <c r="AF180">
        <v>36.5</v>
      </c>
      <c r="AG180">
        <v>36.5</v>
      </c>
      <c r="AH180">
        <v>28.978999999999999</v>
      </c>
      <c r="AI180">
        <v>263</v>
      </c>
      <c r="AJ180">
        <v>0</v>
      </c>
      <c r="AK180">
        <v>64.63</v>
      </c>
      <c r="AL180">
        <v>292480000</v>
      </c>
      <c r="AM180">
        <v>289520</v>
      </c>
      <c r="AN180">
        <v>299260</v>
      </c>
      <c r="AO180">
        <v>0</v>
      </c>
      <c r="AP180">
        <v>2850200</v>
      </c>
      <c r="AQ180">
        <v>2870000</v>
      </c>
      <c r="AR180">
        <v>2554700</v>
      </c>
      <c r="AS180">
        <v>50817000</v>
      </c>
      <c r="AT180">
        <v>52692000</v>
      </c>
      <c r="AU180">
        <v>51434000</v>
      </c>
      <c r="AV180">
        <v>24335000</v>
      </c>
      <c r="AW180">
        <v>23876000</v>
      </c>
      <c r="AX180">
        <v>28248000</v>
      </c>
      <c r="AY180">
        <v>11824000</v>
      </c>
      <c r="AZ180">
        <v>16365000</v>
      </c>
      <c r="BA180">
        <v>19111000</v>
      </c>
      <c r="BB180">
        <v>1250900</v>
      </c>
      <c r="BC180">
        <v>1008800</v>
      </c>
      <c r="BD180">
        <v>2657000</v>
      </c>
      <c r="BE180">
        <v>11313000</v>
      </c>
      <c r="BF180">
        <v>11329000</v>
      </c>
      <c r="BG180">
        <v>10819000</v>
      </c>
      <c r="BH180">
        <v>8688200</v>
      </c>
      <c r="BI180">
        <v>11756000</v>
      </c>
      <c r="BJ180">
        <v>9890400</v>
      </c>
      <c r="BK180">
        <v>4453800</v>
      </c>
      <c r="BL180">
        <v>3781500</v>
      </c>
      <c r="BM180">
        <v>4869400</v>
      </c>
      <c r="BN180">
        <v>0</v>
      </c>
      <c r="BO180">
        <v>0</v>
      </c>
      <c r="BP180">
        <v>0</v>
      </c>
      <c r="BQ180">
        <v>2227000</v>
      </c>
      <c r="BR180">
        <v>2206400</v>
      </c>
      <c r="BS180">
        <v>0</v>
      </c>
      <c r="BT180">
        <v>3544500</v>
      </c>
      <c r="BU180">
        <v>3151500</v>
      </c>
      <c r="BV180">
        <v>3436600</v>
      </c>
      <c r="BW180">
        <v>4</v>
      </c>
      <c r="BX180">
        <v>4</v>
      </c>
      <c r="BY180">
        <v>6</v>
      </c>
      <c r="BZ180">
        <v>1</v>
      </c>
      <c r="CA180">
        <v>0</v>
      </c>
      <c r="CB180">
        <v>1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6</v>
      </c>
      <c r="CM180">
        <v>5</v>
      </c>
      <c r="CN180">
        <v>6</v>
      </c>
      <c r="CO180">
        <v>33</v>
      </c>
      <c r="CR180" s="8">
        <f>IFERROR(TTEST(BE180:BM180,BN180:BV180,2,2),IF(OR(COUNTIF(BN180:BV180,"&gt;0")&gt;6,COUNTIF(BE180:BM180,"&gt;0")&gt;6),0,9999))</f>
        <v>3.271273549996291E-5</v>
      </c>
      <c r="CS180" s="8">
        <f>IF(CR180=9999,$DB$1,RANK(CR180,$CR$2:$CR$599,1))</f>
        <v>197</v>
      </c>
      <c r="CT180" s="8">
        <f>$DD$1*CS180/$DB$1</f>
        <v>3.2943143812709029E-3</v>
      </c>
      <c r="CU180" s="8">
        <f>IF(CR180&lt;CT180,CR180,"ns")</f>
        <v>3.271273549996291E-5</v>
      </c>
      <c r="CV180" s="8">
        <f>LOG((IFERROR((SUM(BE180:BM180)/COUNTIF(BE180:BM180, "&gt;0"))+0.1,0.1))/(IFERROR((SUM(BN180:BV180)/COUNTIF(BN180:BV180, "&gt;0"))+0.1,0.1)),2)</f>
        <v>1.5523875369213758</v>
      </c>
      <c r="CW180" s="9">
        <f>COUNTIF(BE180:BM180,"&gt;0")</f>
        <v>9</v>
      </c>
      <c r="CX180" s="10">
        <f>IF(AND(CU180&lt;0.01,CV180&gt;1, CW180&gt;8), 1, "ns")</f>
        <v>1</v>
      </c>
      <c r="CY180" s="10">
        <f>IF(AND(CV180&gt;1, CW180&gt;8), 1, "ns")</f>
        <v>1</v>
      </c>
    </row>
    <row r="181" spans="1:103">
      <c r="A181" t="s">
        <v>4856</v>
      </c>
      <c r="B181" t="s">
        <v>4856</v>
      </c>
      <c r="C181">
        <v>13</v>
      </c>
      <c r="D181">
        <v>13</v>
      </c>
      <c r="E181">
        <v>13</v>
      </c>
      <c r="G181" t="s">
        <v>4857</v>
      </c>
      <c r="H181" t="s">
        <v>4858</v>
      </c>
      <c r="I181">
        <v>1</v>
      </c>
      <c r="J181">
        <v>13</v>
      </c>
      <c r="K181">
        <v>13</v>
      </c>
      <c r="L181">
        <v>13</v>
      </c>
      <c r="M181">
        <v>1</v>
      </c>
      <c r="N181">
        <v>0</v>
      </c>
      <c r="O181">
        <v>0</v>
      </c>
      <c r="P181">
        <v>1</v>
      </c>
      <c r="Q181">
        <v>1</v>
      </c>
      <c r="R181">
        <v>0</v>
      </c>
      <c r="S181">
        <v>3</v>
      </c>
      <c r="T181">
        <v>0</v>
      </c>
      <c r="U181">
        <v>2</v>
      </c>
      <c r="V181">
        <v>13</v>
      </c>
      <c r="W181">
        <v>11</v>
      </c>
      <c r="X181">
        <v>13</v>
      </c>
      <c r="Y181">
        <v>6</v>
      </c>
      <c r="Z181">
        <v>6</v>
      </c>
      <c r="AA181">
        <v>6</v>
      </c>
      <c r="AB181">
        <v>8</v>
      </c>
      <c r="AC181">
        <v>9</v>
      </c>
      <c r="AD181">
        <v>10</v>
      </c>
      <c r="AE181">
        <v>9.3000000000000007</v>
      </c>
      <c r="AF181">
        <v>9.3000000000000007</v>
      </c>
      <c r="AG181">
        <v>9.3000000000000007</v>
      </c>
      <c r="AH181">
        <v>196.05</v>
      </c>
      <c r="AI181">
        <v>1656</v>
      </c>
      <c r="AJ181">
        <v>0</v>
      </c>
      <c r="AK181">
        <v>128.6</v>
      </c>
      <c r="AL181">
        <v>189780000</v>
      </c>
      <c r="AM181">
        <v>1181600</v>
      </c>
      <c r="AN181">
        <v>0</v>
      </c>
      <c r="AO181">
        <v>0</v>
      </c>
      <c r="AP181">
        <v>1173900</v>
      </c>
      <c r="AQ181">
        <v>135390</v>
      </c>
      <c r="AR181">
        <v>0</v>
      </c>
      <c r="AS181">
        <v>1897100</v>
      </c>
      <c r="AT181">
        <v>0</v>
      </c>
      <c r="AU181">
        <v>723260</v>
      </c>
      <c r="AV181">
        <v>45730000</v>
      </c>
      <c r="AW181">
        <v>46182000</v>
      </c>
      <c r="AX181">
        <v>51596000</v>
      </c>
      <c r="AY181">
        <v>3165800</v>
      </c>
      <c r="AZ181">
        <v>3601600</v>
      </c>
      <c r="BA181">
        <v>6463200</v>
      </c>
      <c r="BB181">
        <v>9238800</v>
      </c>
      <c r="BC181">
        <v>8468600</v>
      </c>
      <c r="BD181">
        <v>10225000</v>
      </c>
      <c r="BE181">
        <v>8687600</v>
      </c>
      <c r="BF181">
        <v>9000700</v>
      </c>
      <c r="BG181">
        <v>8349900</v>
      </c>
      <c r="BH181">
        <v>2164600</v>
      </c>
      <c r="BI181">
        <v>1886600</v>
      </c>
      <c r="BJ181">
        <v>2698900</v>
      </c>
      <c r="BK181">
        <v>4854500</v>
      </c>
      <c r="BL181">
        <v>4314600</v>
      </c>
      <c r="BM181">
        <v>7087600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10</v>
      </c>
      <c r="BX181">
        <v>10</v>
      </c>
      <c r="BY181">
        <v>9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3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32</v>
      </c>
      <c r="CR181" s="8">
        <f>IFERROR(TTEST(BE181:BM181,BN181:BV181,2,2),IF(OR(COUNTIF(BN181:BV181,"&gt;0")&gt;6,COUNTIF(BE181:BM181,"&gt;0")&gt;6),0,9999))</f>
        <v>3.5907316629768107E-5</v>
      </c>
      <c r="CS181" s="8">
        <f>IF(CR181=9999,$DB$1,RANK(CR181,$CR$2:$CR$599,1))</f>
        <v>199</v>
      </c>
      <c r="CT181" s="8">
        <f>$DD$1*CS181/$DB$1</f>
        <v>3.3277591973244146E-3</v>
      </c>
      <c r="CU181" s="8">
        <f>IF(CR181&lt;CT181,CR181,"ns")</f>
        <v>3.5907316629768107E-5</v>
      </c>
      <c r="CV181" s="8">
        <f>LOG((IFERROR((SUM(BE181:BM181)/COUNTIF(BE181:BM181, "&gt;0"))+0.1,0.1))/(IFERROR((SUM(BN181:BV181)/COUNTIF(BN181:BV181, "&gt;0"))+0.1,0.1)),2)</f>
        <v>25.699605849364488</v>
      </c>
      <c r="CW181" s="9">
        <f>COUNTIF(BE181:BM181,"&gt;0")</f>
        <v>9</v>
      </c>
      <c r="CX181" s="10">
        <f>IF(AND(CU181&lt;0.01,CV181&gt;1, CW181&gt;8), 1, "ns")</f>
        <v>1</v>
      </c>
      <c r="CY181" s="10">
        <f>IF(AND(CV181&gt;1, CW181&gt;8), 1, "ns")</f>
        <v>1</v>
      </c>
    </row>
    <row r="182" spans="1:103">
      <c r="A182" t="s">
        <v>2489</v>
      </c>
      <c r="B182" t="s">
        <v>2489</v>
      </c>
      <c r="C182">
        <v>14</v>
      </c>
      <c r="D182">
        <v>14</v>
      </c>
      <c r="E182">
        <v>14</v>
      </c>
      <c r="G182" t="s">
        <v>2490</v>
      </c>
      <c r="H182" t="s">
        <v>2491</v>
      </c>
      <c r="I182">
        <v>1</v>
      </c>
      <c r="J182">
        <v>14</v>
      </c>
      <c r="K182">
        <v>14</v>
      </c>
      <c r="L182">
        <v>14</v>
      </c>
      <c r="M182">
        <v>0</v>
      </c>
      <c r="N182">
        <v>0</v>
      </c>
      <c r="O182">
        <v>0</v>
      </c>
      <c r="P182">
        <v>0</v>
      </c>
      <c r="Q182">
        <v>1</v>
      </c>
      <c r="R182">
        <v>0</v>
      </c>
      <c r="S182">
        <v>3</v>
      </c>
      <c r="T182">
        <v>4</v>
      </c>
      <c r="U182">
        <v>2</v>
      </c>
      <c r="V182">
        <v>14</v>
      </c>
      <c r="W182">
        <v>12</v>
      </c>
      <c r="X182">
        <v>12</v>
      </c>
      <c r="Y182">
        <v>7</v>
      </c>
      <c r="Z182">
        <v>6</v>
      </c>
      <c r="AA182">
        <v>6</v>
      </c>
      <c r="AB182">
        <v>7</v>
      </c>
      <c r="AC182">
        <v>8</v>
      </c>
      <c r="AD182">
        <v>9</v>
      </c>
      <c r="AE182">
        <v>17.100000000000001</v>
      </c>
      <c r="AF182">
        <v>17.100000000000001</v>
      </c>
      <c r="AG182">
        <v>17.100000000000001</v>
      </c>
      <c r="AH182">
        <v>124.92</v>
      </c>
      <c r="AI182">
        <v>1078</v>
      </c>
      <c r="AJ182">
        <v>0</v>
      </c>
      <c r="AK182">
        <v>127.4</v>
      </c>
      <c r="AL182">
        <v>285480000</v>
      </c>
      <c r="AM182">
        <v>0</v>
      </c>
      <c r="AN182">
        <v>0</v>
      </c>
      <c r="AO182">
        <v>0</v>
      </c>
      <c r="AP182">
        <v>0</v>
      </c>
      <c r="AQ182">
        <v>211790</v>
      </c>
      <c r="AR182">
        <v>0</v>
      </c>
      <c r="AS182">
        <v>6685800</v>
      </c>
      <c r="AT182">
        <v>9776600</v>
      </c>
      <c r="AU182">
        <v>7848600</v>
      </c>
      <c r="AV182">
        <v>72859000</v>
      </c>
      <c r="AW182">
        <v>64911000</v>
      </c>
      <c r="AX182">
        <v>73865000</v>
      </c>
      <c r="AY182">
        <v>8111300</v>
      </c>
      <c r="AZ182">
        <v>6962700</v>
      </c>
      <c r="BA182">
        <v>6733200</v>
      </c>
      <c r="BB182">
        <v>9106500</v>
      </c>
      <c r="BC182">
        <v>9965600</v>
      </c>
      <c r="BD182">
        <v>8441700</v>
      </c>
      <c r="BE182">
        <v>12839000</v>
      </c>
      <c r="BF182">
        <v>14565000</v>
      </c>
      <c r="BG182">
        <v>12692000</v>
      </c>
      <c r="BH182">
        <v>3939400</v>
      </c>
      <c r="BI182">
        <v>3831300</v>
      </c>
      <c r="BJ182">
        <v>2988300</v>
      </c>
      <c r="BK182">
        <v>9804500</v>
      </c>
      <c r="BL182">
        <v>5985300</v>
      </c>
      <c r="BM182">
        <v>7620600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12</v>
      </c>
      <c r="BX182">
        <v>11</v>
      </c>
      <c r="BY182">
        <v>12</v>
      </c>
      <c r="BZ182">
        <v>1</v>
      </c>
      <c r="CA182">
        <v>0</v>
      </c>
      <c r="CB182">
        <v>0</v>
      </c>
      <c r="CC182">
        <v>2</v>
      </c>
      <c r="CD182">
        <v>1</v>
      </c>
      <c r="CE182">
        <v>1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40</v>
      </c>
      <c r="CR182" s="8">
        <f>IFERROR(TTEST(BE182:BM182,BN182:BV182,2,2),IF(OR(COUNTIF(BN182:BV182,"&gt;0")&gt;6,COUNTIF(BE182:BM182,"&gt;0")&gt;6),0,9999))</f>
        <v>3.7263484836468376E-5</v>
      </c>
      <c r="CS182" s="8">
        <f>IF(CR182=9999,$DB$1,RANK(CR182,$CR$2:$CR$599,1))</f>
        <v>200</v>
      </c>
      <c r="CT182" s="8">
        <f>$DD$1*CS182/$DB$1</f>
        <v>3.3444816053511705E-3</v>
      </c>
      <c r="CU182" s="8">
        <f>IF(CR182&lt;CT182,CR182,"ns")</f>
        <v>3.7263484836468376E-5</v>
      </c>
      <c r="CV182" s="8">
        <f>LOG((IFERROR((SUM(BE182:BM182)/COUNTIF(BE182:BM182, "&gt;0"))+0.1,0.1))/(IFERROR((SUM(BN182:BV182)/COUNTIF(BN182:BV182, "&gt;0"))+0.1,0.1)),2)</f>
        <v>26.298189995665169</v>
      </c>
      <c r="CW182" s="9">
        <f>COUNTIF(BE182:BM182,"&gt;0")</f>
        <v>9</v>
      </c>
      <c r="CX182" s="10">
        <f>IF(AND(CU182&lt;0.01,CV182&gt;1, CW182&gt;8), 1, "ns")</f>
        <v>1</v>
      </c>
      <c r="CY182" s="10">
        <f>IF(AND(CV182&gt;1, CW182&gt;8), 1, "ns")</f>
        <v>1</v>
      </c>
    </row>
    <row r="183" spans="1:103">
      <c r="A183" t="s">
        <v>5041</v>
      </c>
      <c r="B183" t="s">
        <v>5041</v>
      </c>
      <c r="C183">
        <v>7</v>
      </c>
      <c r="D183">
        <v>7</v>
      </c>
      <c r="E183">
        <v>7</v>
      </c>
      <c r="G183" t="s">
        <v>5042</v>
      </c>
      <c r="H183" t="s">
        <v>5043</v>
      </c>
      <c r="I183">
        <v>1</v>
      </c>
      <c r="J183">
        <v>7</v>
      </c>
      <c r="K183">
        <v>7</v>
      </c>
      <c r="L183">
        <v>7</v>
      </c>
      <c r="M183">
        <v>0</v>
      </c>
      <c r="N183">
        <v>1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7</v>
      </c>
      <c r="W183">
        <v>7</v>
      </c>
      <c r="X183">
        <v>7</v>
      </c>
      <c r="Y183">
        <v>3</v>
      </c>
      <c r="Z183">
        <v>4</v>
      </c>
      <c r="AA183">
        <v>4</v>
      </c>
      <c r="AB183">
        <v>5</v>
      </c>
      <c r="AC183">
        <v>3</v>
      </c>
      <c r="AD183">
        <v>3</v>
      </c>
      <c r="AE183">
        <v>6.5</v>
      </c>
      <c r="AF183">
        <v>6.5</v>
      </c>
      <c r="AG183">
        <v>6.5</v>
      </c>
      <c r="AH183">
        <v>150.09</v>
      </c>
      <c r="AI183">
        <v>1268</v>
      </c>
      <c r="AJ183">
        <v>0</v>
      </c>
      <c r="AK183">
        <v>56.957000000000001</v>
      </c>
      <c r="AL183">
        <v>69085000</v>
      </c>
      <c r="AM183">
        <v>0</v>
      </c>
      <c r="AN183">
        <v>823560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18768000</v>
      </c>
      <c r="AW183">
        <v>18698000</v>
      </c>
      <c r="AX183">
        <v>20545000</v>
      </c>
      <c r="AY183">
        <v>1494100</v>
      </c>
      <c r="AZ183">
        <v>1972800</v>
      </c>
      <c r="BA183">
        <v>2131500</v>
      </c>
      <c r="BB183">
        <v>2338000</v>
      </c>
      <c r="BC183">
        <v>1508700</v>
      </c>
      <c r="BD183">
        <v>805130</v>
      </c>
      <c r="BE183">
        <v>4265200</v>
      </c>
      <c r="BF183">
        <v>4778400</v>
      </c>
      <c r="BG183">
        <v>4558800</v>
      </c>
      <c r="BH183">
        <v>1915200</v>
      </c>
      <c r="BI183">
        <v>1631000</v>
      </c>
      <c r="BJ183">
        <v>1645100</v>
      </c>
      <c r="BK183">
        <v>1682000</v>
      </c>
      <c r="BL183">
        <v>1795700</v>
      </c>
      <c r="BM183">
        <v>1452600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5</v>
      </c>
      <c r="BX183">
        <v>5</v>
      </c>
      <c r="BY183">
        <v>7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17</v>
      </c>
      <c r="CR183" s="8">
        <f>IFERROR(TTEST(BE183:BM183,BN183:BV183,2,2),IF(OR(COUNTIF(BN183:BV183,"&gt;0")&gt;6,COUNTIF(BE183:BM183,"&gt;0")&gt;6),0,9999))</f>
        <v>4.7374752301079028E-5</v>
      </c>
      <c r="CS183" s="8">
        <f>IF(CR183=9999,$DB$1,RANK(CR183,$CR$2:$CR$599,1))</f>
        <v>201</v>
      </c>
      <c r="CT183" s="8">
        <f>$DD$1*CS183/$DB$1</f>
        <v>3.3612040133779268E-3</v>
      </c>
      <c r="CU183" s="8">
        <f>IF(CR183&lt;CT183,CR183,"ns")</f>
        <v>4.7374752301079028E-5</v>
      </c>
      <c r="CV183" s="8">
        <f>LOG((IFERROR((SUM(BE183:BM183)/COUNTIF(BE183:BM183, "&gt;0"))+0.1,0.1))/(IFERROR((SUM(BN183:BV183)/COUNTIF(BN183:BV183, "&gt;0"))+0.1,0.1)),2)</f>
        <v>24.651847089287962</v>
      </c>
      <c r="CW183" s="9">
        <f>COUNTIF(BE183:BM183,"&gt;0")</f>
        <v>9</v>
      </c>
      <c r="CX183" s="10">
        <f>IF(AND(CU183&lt;0.01,CV183&gt;1, CW183&gt;8), 1, "ns")</f>
        <v>1</v>
      </c>
      <c r="CY183" s="10">
        <f>IF(AND(CV183&gt;1, CW183&gt;8), 1, "ns")</f>
        <v>1</v>
      </c>
    </row>
    <row r="184" spans="1:103">
      <c r="A184" t="s">
        <v>4179</v>
      </c>
      <c r="B184" t="s">
        <v>4179</v>
      </c>
      <c r="C184">
        <v>13</v>
      </c>
      <c r="D184">
        <v>13</v>
      </c>
      <c r="E184">
        <v>13</v>
      </c>
      <c r="G184" t="s">
        <v>4180</v>
      </c>
      <c r="H184" t="s">
        <v>4181</v>
      </c>
      <c r="I184">
        <v>1</v>
      </c>
      <c r="J184">
        <v>13</v>
      </c>
      <c r="K184">
        <v>13</v>
      </c>
      <c r="L184">
        <v>13</v>
      </c>
      <c r="M184">
        <v>2</v>
      </c>
      <c r="N184">
        <v>4</v>
      </c>
      <c r="O184">
        <v>4</v>
      </c>
      <c r="P184">
        <v>3</v>
      </c>
      <c r="Q184">
        <v>2</v>
      </c>
      <c r="R184">
        <v>1</v>
      </c>
      <c r="S184">
        <v>8</v>
      </c>
      <c r="T184">
        <v>7</v>
      </c>
      <c r="U184">
        <v>9</v>
      </c>
      <c r="V184">
        <v>10</v>
      </c>
      <c r="W184">
        <v>11</v>
      </c>
      <c r="X184">
        <v>12</v>
      </c>
      <c r="Y184">
        <v>9</v>
      </c>
      <c r="Z184">
        <v>5</v>
      </c>
      <c r="AA184">
        <v>6</v>
      </c>
      <c r="AB184">
        <v>3</v>
      </c>
      <c r="AC184">
        <v>7</v>
      </c>
      <c r="AD184">
        <v>3</v>
      </c>
      <c r="AE184">
        <v>20.2</v>
      </c>
      <c r="AF184">
        <v>20.2</v>
      </c>
      <c r="AG184">
        <v>20.2</v>
      </c>
      <c r="AH184">
        <v>73.296999999999997</v>
      </c>
      <c r="AI184">
        <v>663</v>
      </c>
      <c r="AJ184">
        <v>0</v>
      </c>
      <c r="AK184">
        <v>194.6</v>
      </c>
      <c r="AL184">
        <v>234380000</v>
      </c>
      <c r="AM184">
        <v>559780</v>
      </c>
      <c r="AN184">
        <v>1365400</v>
      </c>
      <c r="AO184">
        <v>1411600</v>
      </c>
      <c r="AP184">
        <v>1411200</v>
      </c>
      <c r="AQ184">
        <v>1001400</v>
      </c>
      <c r="AR184">
        <v>520990</v>
      </c>
      <c r="AS184">
        <v>32418000</v>
      </c>
      <c r="AT184">
        <v>35914000</v>
      </c>
      <c r="AU184">
        <v>46393000</v>
      </c>
      <c r="AV184">
        <v>21607000</v>
      </c>
      <c r="AW184">
        <v>27479000</v>
      </c>
      <c r="AX184">
        <v>29863000</v>
      </c>
      <c r="AY184">
        <v>10598000</v>
      </c>
      <c r="AZ184">
        <v>9781000</v>
      </c>
      <c r="BA184">
        <v>6930400</v>
      </c>
      <c r="BB184">
        <v>1116000</v>
      </c>
      <c r="BC184">
        <v>4093300</v>
      </c>
      <c r="BD184">
        <v>1916800</v>
      </c>
      <c r="BE184">
        <v>7239700</v>
      </c>
      <c r="BF184">
        <v>7846300</v>
      </c>
      <c r="BG184">
        <v>8549800</v>
      </c>
      <c r="BH184">
        <v>7876200</v>
      </c>
      <c r="BI184">
        <v>9201100</v>
      </c>
      <c r="BJ184">
        <v>5332300</v>
      </c>
      <c r="BK184">
        <v>2108300</v>
      </c>
      <c r="BL184">
        <v>4111900</v>
      </c>
      <c r="BM184">
        <v>3906800</v>
      </c>
      <c r="BN184">
        <v>0</v>
      </c>
      <c r="BO184">
        <v>690190</v>
      </c>
      <c r="BP184">
        <v>0</v>
      </c>
      <c r="BQ184">
        <v>1644200</v>
      </c>
      <c r="BR184">
        <v>1453400</v>
      </c>
      <c r="BS184">
        <v>0</v>
      </c>
      <c r="BT184">
        <v>2449300</v>
      </c>
      <c r="BU184">
        <v>2733400</v>
      </c>
      <c r="BV184">
        <v>2560100</v>
      </c>
      <c r="BW184">
        <v>7</v>
      </c>
      <c r="BX184">
        <v>7</v>
      </c>
      <c r="BY184">
        <v>9</v>
      </c>
      <c r="BZ184">
        <v>3</v>
      </c>
      <c r="CA184">
        <v>3</v>
      </c>
      <c r="CB184">
        <v>2</v>
      </c>
      <c r="CC184">
        <v>0</v>
      </c>
      <c r="CD184">
        <v>1</v>
      </c>
      <c r="CE184">
        <v>1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6</v>
      </c>
      <c r="CM184">
        <v>4</v>
      </c>
      <c r="CN184">
        <v>4</v>
      </c>
      <c r="CO184">
        <v>47</v>
      </c>
      <c r="CR184" s="8">
        <f>IFERROR(TTEST(BE184:BM184,BN184:BV184,2,2),IF(OR(COUNTIF(BN184:BV184,"&gt;0")&gt;6,COUNTIF(BE184:BM184,"&gt;0")&gt;6),0,9999))</f>
        <v>4.9400792527674368E-5</v>
      </c>
      <c r="CS184" s="8">
        <f>IF(CR184=9999,$DB$1,RANK(CR184,$CR$2:$CR$599,1))</f>
        <v>202</v>
      </c>
      <c r="CT184" s="8">
        <f>$DD$1*CS184/$DB$1</f>
        <v>3.3779264214046823E-3</v>
      </c>
      <c r="CU184" s="8">
        <f>IF(CR184&lt;CT184,CR184,"ns")</f>
        <v>4.9400792527674368E-5</v>
      </c>
      <c r="CV184" s="8">
        <f>LOG((IFERROR((SUM(BE184:BM184)/COUNTIF(BE184:BM184, "&gt;0"))+0.1,0.1))/(IFERROR((SUM(BN184:BV184)/COUNTIF(BN184:BV184, "&gt;0"))+0.1,0.1)),2)</f>
        <v>1.6994325565351975</v>
      </c>
      <c r="CW184" s="9">
        <f>COUNTIF(BE184:BM184,"&gt;0")</f>
        <v>9</v>
      </c>
      <c r="CX184" s="10">
        <f>IF(AND(CU184&lt;0.01,CV184&gt;1, CW184&gt;8), 1, "ns")</f>
        <v>1</v>
      </c>
      <c r="CY184" s="10">
        <f>IF(AND(CV184&gt;1, CW184&gt;8), 1, "ns")</f>
        <v>1</v>
      </c>
    </row>
    <row r="185" spans="1:103">
      <c r="A185" t="s">
        <v>5026</v>
      </c>
      <c r="B185" t="s">
        <v>5026</v>
      </c>
      <c r="C185">
        <v>6</v>
      </c>
      <c r="D185">
        <v>6</v>
      </c>
      <c r="E185">
        <v>6</v>
      </c>
      <c r="G185" t="s">
        <v>5027</v>
      </c>
      <c r="H185" t="s">
        <v>5028</v>
      </c>
      <c r="I185">
        <v>1</v>
      </c>
      <c r="J185">
        <v>6</v>
      </c>
      <c r="K185">
        <v>6</v>
      </c>
      <c r="L185">
        <v>6</v>
      </c>
      <c r="M185">
        <v>2</v>
      </c>
      <c r="N185">
        <v>3</v>
      </c>
      <c r="O185">
        <v>4</v>
      </c>
      <c r="P185">
        <v>0</v>
      </c>
      <c r="Q185">
        <v>1</v>
      </c>
      <c r="R185">
        <v>1</v>
      </c>
      <c r="S185">
        <v>4</v>
      </c>
      <c r="T185">
        <v>5</v>
      </c>
      <c r="U185">
        <v>4</v>
      </c>
      <c r="V185">
        <v>5</v>
      </c>
      <c r="W185">
        <v>4</v>
      </c>
      <c r="X185">
        <v>6</v>
      </c>
      <c r="Y185">
        <v>4</v>
      </c>
      <c r="Z185">
        <v>3</v>
      </c>
      <c r="AA185">
        <v>3</v>
      </c>
      <c r="AB185">
        <v>4</v>
      </c>
      <c r="AC185">
        <v>3</v>
      </c>
      <c r="AD185">
        <v>4</v>
      </c>
      <c r="AE185">
        <v>18.5</v>
      </c>
      <c r="AF185">
        <v>18.5</v>
      </c>
      <c r="AG185">
        <v>18.5</v>
      </c>
      <c r="AH185">
        <v>41.933999999999997</v>
      </c>
      <c r="AI185">
        <v>351</v>
      </c>
      <c r="AJ185">
        <v>0</v>
      </c>
      <c r="AK185">
        <v>58.505000000000003</v>
      </c>
      <c r="AL185">
        <v>67669000</v>
      </c>
      <c r="AM185">
        <v>1004000</v>
      </c>
      <c r="AN185">
        <v>4134400</v>
      </c>
      <c r="AO185">
        <v>3864500</v>
      </c>
      <c r="AP185">
        <v>0</v>
      </c>
      <c r="AQ185">
        <v>392870</v>
      </c>
      <c r="AR185">
        <v>406210</v>
      </c>
      <c r="AS185">
        <v>4160400</v>
      </c>
      <c r="AT185">
        <v>5240800</v>
      </c>
      <c r="AU185">
        <v>6498100</v>
      </c>
      <c r="AV185">
        <v>6273800</v>
      </c>
      <c r="AW185">
        <v>6074100</v>
      </c>
      <c r="AX185">
        <v>13821000</v>
      </c>
      <c r="AY185">
        <v>3174800</v>
      </c>
      <c r="AZ185">
        <v>3287000</v>
      </c>
      <c r="BA185">
        <v>3295600</v>
      </c>
      <c r="BB185">
        <v>1611300</v>
      </c>
      <c r="BC185">
        <v>1334500</v>
      </c>
      <c r="BD185">
        <v>3094800</v>
      </c>
      <c r="BE185">
        <v>3047700</v>
      </c>
      <c r="BF185">
        <v>3790400</v>
      </c>
      <c r="BG185">
        <v>4320200</v>
      </c>
      <c r="BH185">
        <v>2616200</v>
      </c>
      <c r="BI185">
        <v>3557200</v>
      </c>
      <c r="BJ185">
        <v>6496200</v>
      </c>
      <c r="BK185">
        <v>2081100</v>
      </c>
      <c r="BL185">
        <v>2070200</v>
      </c>
      <c r="BM185">
        <v>2255400</v>
      </c>
      <c r="BN185">
        <v>1707200</v>
      </c>
      <c r="BO185">
        <v>1566800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741180</v>
      </c>
      <c r="BW185">
        <v>2</v>
      </c>
      <c r="BX185">
        <v>2</v>
      </c>
      <c r="BY185">
        <v>4</v>
      </c>
      <c r="BZ185">
        <v>1</v>
      </c>
      <c r="CA185">
        <v>0</v>
      </c>
      <c r="CB185">
        <v>2</v>
      </c>
      <c r="CC185">
        <v>0</v>
      </c>
      <c r="CD185">
        <v>0</v>
      </c>
      <c r="CE185">
        <v>0</v>
      </c>
      <c r="CF185">
        <v>1</v>
      </c>
      <c r="CG185">
        <v>1</v>
      </c>
      <c r="CH185">
        <v>1</v>
      </c>
      <c r="CI185">
        <v>0</v>
      </c>
      <c r="CJ185">
        <v>0</v>
      </c>
      <c r="CK185">
        <v>0</v>
      </c>
      <c r="CL185">
        <v>1</v>
      </c>
      <c r="CM185">
        <v>1</v>
      </c>
      <c r="CN185">
        <v>2</v>
      </c>
      <c r="CO185">
        <v>18</v>
      </c>
      <c r="CR185" s="8">
        <f>IFERROR(TTEST(BE185:BM185,BN185:BV185,2,2),IF(OR(COUNTIF(BN185:BV185,"&gt;0")&gt;6,COUNTIF(BE185:BM185,"&gt;0")&gt;6),0,9999))</f>
        <v>4.9477191536533406E-5</v>
      </c>
      <c r="CS185" s="8">
        <f>IF(CR185=9999,$DB$1,RANK(CR185,$CR$2:$CR$599,1))</f>
        <v>203</v>
      </c>
      <c r="CT185" s="8">
        <f>$DD$1*CS185/$DB$1</f>
        <v>3.3946488294314386E-3</v>
      </c>
      <c r="CU185" s="8">
        <f>IF(CR185&lt;CT185,CR185,"ns")</f>
        <v>4.9477191536533406E-5</v>
      </c>
      <c r="CV185" s="8">
        <f>LOG((IFERROR((SUM(BE185:BM185)/COUNTIF(BE185:BM185, "&gt;0"))+0.1,0.1))/(IFERROR((SUM(BN185:BV185)/COUNTIF(BN185:BV185, "&gt;0"))+0.1,0.1)),2)</f>
        <v>1.3277013567334317</v>
      </c>
      <c r="CW185" s="9">
        <f>COUNTIF(BE185:BM185,"&gt;0")</f>
        <v>9</v>
      </c>
      <c r="CX185" s="10">
        <f>IF(AND(CU185&lt;0.01,CV185&gt;1, CW185&gt;8), 1, "ns")</f>
        <v>1</v>
      </c>
      <c r="CY185" s="10">
        <f>IF(AND(CV185&gt;1, CW185&gt;8), 1, "ns")</f>
        <v>1</v>
      </c>
    </row>
    <row r="186" spans="1:103">
      <c r="A186" t="s">
        <v>3968</v>
      </c>
      <c r="B186" t="s">
        <v>3968</v>
      </c>
      <c r="C186">
        <v>7</v>
      </c>
      <c r="D186">
        <v>6</v>
      </c>
      <c r="E186">
        <v>6</v>
      </c>
      <c r="G186" t="s">
        <v>3969</v>
      </c>
      <c r="H186" t="s">
        <v>3970</v>
      </c>
      <c r="I186">
        <v>1</v>
      </c>
      <c r="J186">
        <v>7</v>
      </c>
      <c r="K186">
        <v>6</v>
      </c>
      <c r="L186">
        <v>6</v>
      </c>
      <c r="M186">
        <v>2</v>
      </c>
      <c r="N186">
        <v>1</v>
      </c>
      <c r="O186">
        <v>2</v>
      </c>
      <c r="P186">
        <v>0</v>
      </c>
      <c r="Q186">
        <v>0</v>
      </c>
      <c r="R186">
        <v>1</v>
      </c>
      <c r="S186">
        <v>2</v>
      </c>
      <c r="T186">
        <v>3</v>
      </c>
      <c r="U186">
        <v>2</v>
      </c>
      <c r="V186">
        <v>5</v>
      </c>
      <c r="W186">
        <v>6</v>
      </c>
      <c r="X186">
        <v>6</v>
      </c>
      <c r="Y186">
        <v>5</v>
      </c>
      <c r="Z186">
        <v>4</v>
      </c>
      <c r="AA186">
        <v>4</v>
      </c>
      <c r="AB186">
        <v>6</v>
      </c>
      <c r="AC186">
        <v>4</v>
      </c>
      <c r="AD186">
        <v>5</v>
      </c>
      <c r="AE186">
        <v>21.9</v>
      </c>
      <c r="AF186">
        <v>19</v>
      </c>
      <c r="AG186">
        <v>19</v>
      </c>
      <c r="AH186">
        <v>46.835000000000001</v>
      </c>
      <c r="AI186">
        <v>420</v>
      </c>
      <c r="AJ186">
        <v>0</v>
      </c>
      <c r="AK186">
        <v>57.280999999999999</v>
      </c>
      <c r="AL186">
        <v>84195000</v>
      </c>
      <c r="AM186">
        <v>473550</v>
      </c>
      <c r="AN186">
        <v>370010</v>
      </c>
      <c r="AO186">
        <v>448970</v>
      </c>
      <c r="AP186">
        <v>0</v>
      </c>
      <c r="AQ186">
        <v>0</v>
      </c>
      <c r="AR186">
        <v>474480</v>
      </c>
      <c r="AS186">
        <v>781500</v>
      </c>
      <c r="AT186">
        <v>1158200</v>
      </c>
      <c r="AU186">
        <v>1655700</v>
      </c>
      <c r="AV186">
        <v>15398000</v>
      </c>
      <c r="AW186">
        <v>16580000</v>
      </c>
      <c r="AX186">
        <v>29328000</v>
      </c>
      <c r="AY186">
        <v>2119300</v>
      </c>
      <c r="AZ186">
        <v>1661400</v>
      </c>
      <c r="BA186">
        <v>2253100</v>
      </c>
      <c r="BB186">
        <v>3895700</v>
      </c>
      <c r="BC186">
        <v>3136500</v>
      </c>
      <c r="BD186">
        <v>4459500</v>
      </c>
      <c r="BE186">
        <v>6538100</v>
      </c>
      <c r="BF186">
        <v>6316400</v>
      </c>
      <c r="BG186">
        <v>7810300</v>
      </c>
      <c r="BH186">
        <v>1726400</v>
      </c>
      <c r="BI186">
        <v>1994700</v>
      </c>
      <c r="BJ186">
        <v>2041500</v>
      </c>
      <c r="BK186">
        <v>3270600</v>
      </c>
      <c r="BL186">
        <v>3173500</v>
      </c>
      <c r="BM186">
        <v>3885100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4</v>
      </c>
      <c r="BX186">
        <v>5</v>
      </c>
      <c r="BY186">
        <v>4</v>
      </c>
      <c r="BZ186">
        <v>1</v>
      </c>
      <c r="CA186">
        <v>0</v>
      </c>
      <c r="CB186">
        <v>0</v>
      </c>
      <c r="CC186">
        <v>1</v>
      </c>
      <c r="CD186">
        <v>2</v>
      </c>
      <c r="CE186">
        <v>1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18</v>
      </c>
      <c r="CR186" s="8">
        <f>IFERROR(TTEST(BE186:BM186,BN186:BV186,2,2),IF(OR(COUNTIF(BN186:BV186,"&gt;0")&gt;6,COUNTIF(BE186:BM186,"&gt;0")&gt;6),0,9999))</f>
        <v>5.4045374889486921E-5</v>
      </c>
      <c r="CS186" s="8">
        <f>IF(CR186=9999,$DB$1,RANK(CR186,$CR$2:$CR$599,1))</f>
        <v>204</v>
      </c>
      <c r="CT186" s="8">
        <f>$DD$1*CS186/$DB$1</f>
        <v>3.411371237458194E-3</v>
      </c>
      <c r="CU186" s="8">
        <f>IF(CR186&lt;CT186,CR186,"ns")</f>
        <v>5.4045374889486921E-5</v>
      </c>
      <c r="CV186" s="8">
        <f>LOG((IFERROR((SUM(BE186:BM186)/COUNTIF(BE186:BM186, "&gt;0"))+0.1,0.1))/(IFERROR((SUM(BN186:BV186)/COUNTIF(BN186:BV186, "&gt;0"))+0.1,0.1)),2)</f>
        <v>25.283503115919789</v>
      </c>
      <c r="CW186" s="9">
        <f>COUNTIF(BE186:BM186,"&gt;0")</f>
        <v>9</v>
      </c>
      <c r="CX186" s="10">
        <f>IF(AND(CU186&lt;0.01,CV186&gt;1, CW186&gt;8), 1, "ns")</f>
        <v>1</v>
      </c>
      <c r="CY186" s="10">
        <f>IF(AND(CV186&gt;1, CW186&gt;8), 1, "ns")</f>
        <v>1</v>
      </c>
    </row>
    <row r="187" spans="1:103">
      <c r="A187" t="s">
        <v>1317</v>
      </c>
      <c r="B187" t="s">
        <v>1317</v>
      </c>
      <c r="C187">
        <v>3</v>
      </c>
      <c r="D187">
        <v>3</v>
      </c>
      <c r="E187">
        <v>3</v>
      </c>
      <c r="G187" t="s">
        <v>1318</v>
      </c>
      <c r="H187" t="s">
        <v>1319</v>
      </c>
      <c r="I187">
        <v>1</v>
      </c>
      <c r="J187">
        <v>3</v>
      </c>
      <c r="K187">
        <v>3</v>
      </c>
      <c r="L187">
        <v>3</v>
      </c>
      <c r="M187">
        <v>1</v>
      </c>
      <c r="N187">
        <v>0</v>
      </c>
      <c r="O187">
        <v>1</v>
      </c>
      <c r="P187">
        <v>2</v>
      </c>
      <c r="Q187">
        <v>2</v>
      </c>
      <c r="R187">
        <v>1</v>
      </c>
      <c r="S187">
        <v>3</v>
      </c>
      <c r="T187">
        <v>3</v>
      </c>
      <c r="U187">
        <v>3</v>
      </c>
      <c r="V187">
        <v>3</v>
      </c>
      <c r="W187">
        <v>3</v>
      </c>
      <c r="X187">
        <v>3</v>
      </c>
      <c r="Y187">
        <v>3</v>
      </c>
      <c r="Z187">
        <v>3</v>
      </c>
      <c r="AA187">
        <v>3</v>
      </c>
      <c r="AB187">
        <v>3</v>
      </c>
      <c r="AC187">
        <v>3</v>
      </c>
      <c r="AD187">
        <v>2</v>
      </c>
      <c r="AE187">
        <v>23.6</v>
      </c>
      <c r="AF187">
        <v>23.6</v>
      </c>
      <c r="AG187">
        <v>23.6</v>
      </c>
      <c r="AH187">
        <v>16.831</v>
      </c>
      <c r="AI187">
        <v>144</v>
      </c>
      <c r="AJ187">
        <v>0</v>
      </c>
      <c r="AK187">
        <v>54.854999999999997</v>
      </c>
      <c r="AL187">
        <v>151130000</v>
      </c>
      <c r="AM187">
        <v>135490</v>
      </c>
      <c r="AN187">
        <v>0</v>
      </c>
      <c r="AO187">
        <v>650210</v>
      </c>
      <c r="AP187">
        <v>560230</v>
      </c>
      <c r="AQ187">
        <v>624560</v>
      </c>
      <c r="AR187">
        <v>373860</v>
      </c>
      <c r="AS187">
        <v>12550000</v>
      </c>
      <c r="AT187">
        <v>15545000</v>
      </c>
      <c r="AU187">
        <v>18051000</v>
      </c>
      <c r="AV187">
        <v>8882900</v>
      </c>
      <c r="AW187">
        <v>7766600</v>
      </c>
      <c r="AX187">
        <v>7046100</v>
      </c>
      <c r="AY187">
        <v>13351000</v>
      </c>
      <c r="AZ187">
        <v>16733000</v>
      </c>
      <c r="BA187">
        <v>21443000</v>
      </c>
      <c r="BB187">
        <v>9948200</v>
      </c>
      <c r="BC187">
        <v>10449000</v>
      </c>
      <c r="BD187">
        <v>7024300</v>
      </c>
      <c r="BE187">
        <v>4653200</v>
      </c>
      <c r="BF187">
        <v>3189500</v>
      </c>
      <c r="BG187">
        <v>4017900</v>
      </c>
      <c r="BH187">
        <v>13935000</v>
      </c>
      <c r="BI187">
        <v>16682000</v>
      </c>
      <c r="BJ187">
        <v>18256000</v>
      </c>
      <c r="BK187">
        <v>13466000</v>
      </c>
      <c r="BL187">
        <v>14129000</v>
      </c>
      <c r="BM187">
        <v>18548000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1518100</v>
      </c>
      <c r="BU187">
        <v>1572600</v>
      </c>
      <c r="BV187">
        <v>1627300</v>
      </c>
      <c r="BW187">
        <v>1</v>
      </c>
      <c r="BX187">
        <v>2</v>
      </c>
      <c r="BY187">
        <v>2</v>
      </c>
      <c r="BZ187">
        <v>2</v>
      </c>
      <c r="CA187">
        <v>2</v>
      </c>
      <c r="CB187">
        <v>2</v>
      </c>
      <c r="CC187">
        <v>1</v>
      </c>
      <c r="CD187">
        <v>2</v>
      </c>
      <c r="CE187">
        <v>2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2</v>
      </c>
      <c r="CM187">
        <v>2</v>
      </c>
      <c r="CN187">
        <v>2</v>
      </c>
      <c r="CO187">
        <v>22</v>
      </c>
      <c r="CR187" s="8">
        <f>IFERROR(TTEST(BE187:BM187,BN187:BV187,2,2),IF(OR(COUNTIF(BN187:BV187,"&gt;0")&gt;6,COUNTIF(BE187:BM187,"&gt;0")&gt;6),0,9999))</f>
        <v>5.5450367809799307E-5</v>
      </c>
      <c r="CS187" s="8">
        <f>IF(CR187=9999,$DB$1,RANK(CR187,$CR$2:$CR$599,1))</f>
        <v>205</v>
      </c>
      <c r="CT187" s="8">
        <f>$DD$1*CS187/$DB$1</f>
        <v>3.4280936454849495E-3</v>
      </c>
      <c r="CU187" s="8">
        <f>IF(CR187&lt;CT187,CR187,"ns")</f>
        <v>5.5450367809799307E-5</v>
      </c>
      <c r="CV187" s="8">
        <f>LOG((IFERROR((SUM(BE187:BM187)/COUNTIF(BE187:BM187, "&gt;0"))+0.1,0.1))/(IFERROR((SUM(BN187:BV187)/COUNTIF(BN187:BV187, "&gt;0"))+0.1,0.1)),2)</f>
        <v>2.9166642089678492</v>
      </c>
      <c r="CW187" s="9">
        <f>COUNTIF(BE187:BM187,"&gt;0")</f>
        <v>9</v>
      </c>
      <c r="CX187" s="10">
        <f>IF(AND(CU187&lt;0.01,CV187&gt;1, CW187&gt;8), 1, "ns")</f>
        <v>1</v>
      </c>
      <c r="CY187" s="10">
        <f>IF(AND(CV187&gt;1, CW187&gt;8), 1, "ns")</f>
        <v>1</v>
      </c>
    </row>
    <row r="188" spans="1:103">
      <c r="A188" t="s">
        <v>4930</v>
      </c>
      <c r="B188" t="s">
        <v>4930</v>
      </c>
      <c r="C188">
        <v>7</v>
      </c>
      <c r="D188">
        <v>7</v>
      </c>
      <c r="E188">
        <v>7</v>
      </c>
      <c r="G188" t="s">
        <v>4931</v>
      </c>
      <c r="H188" t="s">
        <v>4932</v>
      </c>
      <c r="I188">
        <v>1</v>
      </c>
      <c r="J188">
        <v>7</v>
      </c>
      <c r="K188">
        <v>7</v>
      </c>
      <c r="L188">
        <v>7</v>
      </c>
      <c r="M188">
        <v>0</v>
      </c>
      <c r="N188">
        <v>3</v>
      </c>
      <c r="O188">
        <v>1</v>
      </c>
      <c r="P188">
        <v>2</v>
      </c>
      <c r="Q188">
        <v>2</v>
      </c>
      <c r="R188">
        <v>1</v>
      </c>
      <c r="S188">
        <v>7</v>
      </c>
      <c r="T188">
        <v>6</v>
      </c>
      <c r="U188">
        <v>7</v>
      </c>
      <c r="V188">
        <v>5</v>
      </c>
      <c r="W188">
        <v>5</v>
      </c>
      <c r="X188">
        <v>5</v>
      </c>
      <c r="Y188">
        <v>7</v>
      </c>
      <c r="Z188">
        <v>6</v>
      </c>
      <c r="AA188">
        <v>6</v>
      </c>
      <c r="AB188">
        <v>5</v>
      </c>
      <c r="AC188">
        <v>6</v>
      </c>
      <c r="AD188">
        <v>5</v>
      </c>
      <c r="AE188">
        <v>36.299999999999997</v>
      </c>
      <c r="AF188">
        <v>36.299999999999997</v>
      </c>
      <c r="AG188">
        <v>36.299999999999997</v>
      </c>
      <c r="AH188">
        <v>16.745000000000001</v>
      </c>
      <c r="AI188">
        <v>146</v>
      </c>
      <c r="AJ188">
        <v>0</v>
      </c>
      <c r="AK188">
        <v>161.25</v>
      </c>
      <c r="AL188">
        <v>487950000</v>
      </c>
      <c r="AM188">
        <v>0</v>
      </c>
      <c r="AN188">
        <v>1485100</v>
      </c>
      <c r="AO188">
        <v>707290</v>
      </c>
      <c r="AP188">
        <v>2355200</v>
      </c>
      <c r="AQ188">
        <v>2599200</v>
      </c>
      <c r="AR188">
        <v>982010</v>
      </c>
      <c r="AS188">
        <v>87794000</v>
      </c>
      <c r="AT188">
        <v>85157000</v>
      </c>
      <c r="AU188">
        <v>106240000</v>
      </c>
      <c r="AV188">
        <v>20502000</v>
      </c>
      <c r="AW188">
        <v>15073000</v>
      </c>
      <c r="AX188">
        <v>17773000</v>
      </c>
      <c r="AY188">
        <v>34090000</v>
      </c>
      <c r="AZ188">
        <v>30195000</v>
      </c>
      <c r="BA188">
        <v>33549000</v>
      </c>
      <c r="BB188">
        <v>20187000</v>
      </c>
      <c r="BC188">
        <v>14332000</v>
      </c>
      <c r="BD188">
        <v>14931000</v>
      </c>
      <c r="BE188">
        <v>6197100</v>
      </c>
      <c r="BF188">
        <v>5822400</v>
      </c>
      <c r="BG188">
        <v>7042500</v>
      </c>
      <c r="BH188">
        <v>19805000</v>
      </c>
      <c r="BI188">
        <v>18298000</v>
      </c>
      <c r="BJ188">
        <v>24308000</v>
      </c>
      <c r="BK188">
        <v>20427000</v>
      </c>
      <c r="BL188">
        <v>20666000</v>
      </c>
      <c r="BM188">
        <v>22721000</v>
      </c>
      <c r="BN188">
        <v>0</v>
      </c>
      <c r="BO188">
        <v>1201600</v>
      </c>
      <c r="BP188">
        <v>0</v>
      </c>
      <c r="BQ188">
        <v>2025600</v>
      </c>
      <c r="BR188">
        <v>2096500</v>
      </c>
      <c r="BS188">
        <v>0</v>
      </c>
      <c r="BT188">
        <v>6561000</v>
      </c>
      <c r="BU188">
        <v>3639300</v>
      </c>
      <c r="BV188">
        <v>3178700</v>
      </c>
      <c r="BW188">
        <v>3</v>
      </c>
      <c r="BX188">
        <v>4</v>
      </c>
      <c r="BY188">
        <v>2</v>
      </c>
      <c r="BZ188">
        <v>3</v>
      </c>
      <c r="CA188">
        <v>4</v>
      </c>
      <c r="CB188">
        <v>6</v>
      </c>
      <c r="CC188">
        <v>3</v>
      </c>
      <c r="CD188">
        <v>2</v>
      </c>
      <c r="CE188">
        <v>2</v>
      </c>
      <c r="CF188">
        <v>0</v>
      </c>
      <c r="CG188">
        <v>0</v>
      </c>
      <c r="CH188">
        <v>0</v>
      </c>
      <c r="CI188">
        <v>0</v>
      </c>
      <c r="CJ188">
        <v>1</v>
      </c>
      <c r="CK188">
        <v>0</v>
      </c>
      <c r="CL188">
        <v>7</v>
      </c>
      <c r="CM188">
        <v>5</v>
      </c>
      <c r="CN188">
        <v>5</v>
      </c>
      <c r="CO188">
        <v>47</v>
      </c>
      <c r="CR188" s="8">
        <f>IFERROR(TTEST(BE188:BM188,BN188:BV188,2,2),IF(OR(COUNTIF(BN188:BV188,"&gt;0")&gt;6,COUNTIF(BE188:BM188,"&gt;0")&gt;6),0,9999))</f>
        <v>6.1622581594397669E-5</v>
      </c>
      <c r="CS188" s="8">
        <f>IF(CR188=9999,$DB$1,RANK(CR188,$CR$2:$CR$599,1))</f>
        <v>207</v>
      </c>
      <c r="CT188" s="8">
        <f>$DD$1*CS188/$DB$1</f>
        <v>3.4615384615384612E-3</v>
      </c>
      <c r="CU188" s="8">
        <f>IF(CR188&lt;CT188,CR188,"ns")</f>
        <v>6.1622581594397669E-5</v>
      </c>
      <c r="CV188" s="8">
        <f>LOG((IFERROR((SUM(BE188:BM188)/COUNTIF(BE188:BM188, "&gt;0"))+0.1,0.1))/(IFERROR((SUM(BN188:BV188)/COUNTIF(BN188:BV188, "&gt;0"))+0.1,0.1)),2)</f>
        <v>2.3726246173631544</v>
      </c>
      <c r="CW188" s="9">
        <f>COUNTIF(BE188:BM188,"&gt;0")</f>
        <v>9</v>
      </c>
      <c r="CX188" s="10">
        <f>IF(AND(CU188&lt;0.01,CV188&gt;1, CW188&gt;8), 1, "ns")</f>
        <v>1</v>
      </c>
      <c r="CY188" s="10">
        <f>IF(AND(CV188&gt;1, CW188&gt;8), 1, "ns")</f>
        <v>1</v>
      </c>
    </row>
    <row r="189" spans="1:103">
      <c r="A189" t="s">
        <v>3384</v>
      </c>
      <c r="B189" t="s">
        <v>3384</v>
      </c>
      <c r="C189">
        <v>9</v>
      </c>
      <c r="D189">
        <v>9</v>
      </c>
      <c r="E189">
        <v>9</v>
      </c>
      <c r="G189" t="s">
        <v>3385</v>
      </c>
      <c r="H189" t="s">
        <v>3386</v>
      </c>
      <c r="I189">
        <v>1</v>
      </c>
      <c r="J189">
        <v>9</v>
      </c>
      <c r="K189">
        <v>9</v>
      </c>
      <c r="L189">
        <v>9</v>
      </c>
      <c r="M189">
        <v>3</v>
      </c>
      <c r="N189">
        <v>3</v>
      </c>
      <c r="O189">
        <v>3</v>
      </c>
      <c r="P189">
        <v>2</v>
      </c>
      <c r="Q189">
        <v>2</v>
      </c>
      <c r="R189">
        <v>2</v>
      </c>
      <c r="S189">
        <v>8</v>
      </c>
      <c r="T189">
        <v>9</v>
      </c>
      <c r="U189">
        <v>7</v>
      </c>
      <c r="V189">
        <v>6</v>
      </c>
      <c r="W189">
        <v>6</v>
      </c>
      <c r="X189">
        <v>6</v>
      </c>
      <c r="Y189">
        <v>5</v>
      </c>
      <c r="Z189">
        <v>6</v>
      </c>
      <c r="AA189">
        <v>7</v>
      </c>
      <c r="AB189">
        <v>6</v>
      </c>
      <c r="AC189">
        <v>5</v>
      </c>
      <c r="AD189">
        <v>5</v>
      </c>
      <c r="AE189">
        <v>37.1</v>
      </c>
      <c r="AF189">
        <v>37.1</v>
      </c>
      <c r="AG189">
        <v>37.1</v>
      </c>
      <c r="AH189">
        <v>27.257999999999999</v>
      </c>
      <c r="AI189">
        <v>248</v>
      </c>
      <c r="AJ189">
        <v>0</v>
      </c>
      <c r="AK189">
        <v>303.31</v>
      </c>
      <c r="AL189">
        <v>789690000</v>
      </c>
      <c r="AM189">
        <v>1662400</v>
      </c>
      <c r="AN189">
        <v>2507700</v>
      </c>
      <c r="AO189">
        <v>2606200</v>
      </c>
      <c r="AP189">
        <v>2058700</v>
      </c>
      <c r="AQ189">
        <v>2380700</v>
      </c>
      <c r="AR189">
        <v>1978900</v>
      </c>
      <c r="AS189">
        <v>132690000</v>
      </c>
      <c r="AT189">
        <v>240050000</v>
      </c>
      <c r="AU189">
        <v>105310000</v>
      </c>
      <c r="AV189">
        <v>27132000</v>
      </c>
      <c r="AW189">
        <v>37413000</v>
      </c>
      <c r="AX189">
        <v>45601000</v>
      </c>
      <c r="AY189">
        <v>16259000</v>
      </c>
      <c r="AZ189">
        <v>51067000</v>
      </c>
      <c r="BA189">
        <v>63588000</v>
      </c>
      <c r="BB189">
        <v>29357000</v>
      </c>
      <c r="BC189">
        <v>13192000</v>
      </c>
      <c r="BD189">
        <v>14835000</v>
      </c>
      <c r="BE189">
        <v>17619000</v>
      </c>
      <c r="BF189">
        <v>20437000</v>
      </c>
      <c r="BG189">
        <v>21519000</v>
      </c>
      <c r="BH189">
        <v>62321000</v>
      </c>
      <c r="BI189">
        <v>64654000</v>
      </c>
      <c r="BJ189">
        <v>66247000</v>
      </c>
      <c r="BK189">
        <v>35659000</v>
      </c>
      <c r="BL189">
        <v>43081000</v>
      </c>
      <c r="BM189">
        <v>45386000</v>
      </c>
      <c r="BN189">
        <v>1587300</v>
      </c>
      <c r="BO189">
        <v>1836800</v>
      </c>
      <c r="BP189">
        <v>1869100</v>
      </c>
      <c r="BQ189">
        <v>0</v>
      </c>
      <c r="BR189">
        <v>0</v>
      </c>
      <c r="BS189">
        <v>0</v>
      </c>
      <c r="BT189">
        <v>6887600</v>
      </c>
      <c r="BU189">
        <v>23443000</v>
      </c>
      <c r="BV189">
        <v>5779100</v>
      </c>
      <c r="BW189">
        <v>4</v>
      </c>
      <c r="BX189">
        <v>4</v>
      </c>
      <c r="BY189">
        <v>4</v>
      </c>
      <c r="BZ189">
        <v>2</v>
      </c>
      <c r="CA189">
        <v>2</v>
      </c>
      <c r="CB189">
        <v>3</v>
      </c>
      <c r="CC189">
        <v>1</v>
      </c>
      <c r="CD189">
        <v>1</v>
      </c>
      <c r="CE189">
        <v>1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9</v>
      </c>
      <c r="CM189">
        <v>9</v>
      </c>
      <c r="CN189">
        <v>8</v>
      </c>
      <c r="CO189">
        <v>48</v>
      </c>
      <c r="CR189" s="8">
        <f>IFERROR(TTEST(BE189:BM189,BN189:BV189,2,2),IF(OR(COUNTIF(BN189:BV189,"&gt;0")&gt;6,COUNTIF(BE189:BM189,"&gt;0")&gt;6),0,9999))</f>
        <v>6.4965893696022187E-5</v>
      </c>
      <c r="CS189" s="8">
        <f>IF(CR189=9999,$DB$1,RANK(CR189,$CR$2:$CR$599,1))</f>
        <v>208</v>
      </c>
      <c r="CT189" s="8">
        <f>$DD$1*CS189/$DB$1</f>
        <v>3.4782608695652175E-3</v>
      </c>
      <c r="CU189" s="8">
        <f>IF(CR189&lt;CT189,CR189,"ns")</f>
        <v>6.4965893696022187E-5</v>
      </c>
      <c r="CV189" s="8">
        <f>LOG((IFERROR((SUM(BE189:BM189)/COUNTIF(BE189:BM189, "&gt;0"))+0.1,0.1))/(IFERROR((SUM(BN189:BV189)/COUNTIF(BN189:BV189, "&gt;0"))+0.1,0.1)),2)</f>
        <v>2.6015035857168196</v>
      </c>
      <c r="CW189" s="9">
        <f>COUNTIF(BE189:BM189,"&gt;0")</f>
        <v>9</v>
      </c>
      <c r="CX189" s="10">
        <f>IF(AND(CU189&lt;0.01,CV189&gt;1, CW189&gt;8), 1, "ns")</f>
        <v>1</v>
      </c>
      <c r="CY189" s="10">
        <f>IF(AND(CV189&gt;1, CW189&gt;8), 1, "ns")</f>
        <v>1</v>
      </c>
    </row>
    <row r="190" spans="1:103">
      <c r="A190" t="s">
        <v>3652</v>
      </c>
      <c r="B190" t="s">
        <v>3652</v>
      </c>
      <c r="C190">
        <v>21</v>
      </c>
      <c r="D190">
        <v>21</v>
      </c>
      <c r="E190">
        <v>21</v>
      </c>
      <c r="G190" t="s">
        <v>3653</v>
      </c>
      <c r="H190" t="s">
        <v>3654</v>
      </c>
      <c r="I190">
        <v>1</v>
      </c>
      <c r="J190">
        <v>21</v>
      </c>
      <c r="K190">
        <v>21</v>
      </c>
      <c r="L190">
        <v>21</v>
      </c>
      <c r="M190">
        <v>9</v>
      </c>
      <c r="N190">
        <v>8</v>
      </c>
      <c r="O190">
        <v>11</v>
      </c>
      <c r="P190">
        <v>8</v>
      </c>
      <c r="Q190">
        <v>8</v>
      </c>
      <c r="R190">
        <v>7</v>
      </c>
      <c r="S190">
        <v>10</v>
      </c>
      <c r="T190">
        <v>9</v>
      </c>
      <c r="U190">
        <v>10</v>
      </c>
      <c r="V190">
        <v>19</v>
      </c>
      <c r="W190">
        <v>20</v>
      </c>
      <c r="X190">
        <v>20</v>
      </c>
      <c r="Y190">
        <v>8</v>
      </c>
      <c r="Z190">
        <v>9</v>
      </c>
      <c r="AA190">
        <v>9</v>
      </c>
      <c r="AB190">
        <v>14</v>
      </c>
      <c r="AC190">
        <v>14</v>
      </c>
      <c r="AD190">
        <v>14</v>
      </c>
      <c r="AE190">
        <v>25.2</v>
      </c>
      <c r="AF190">
        <v>25.2</v>
      </c>
      <c r="AG190">
        <v>25.2</v>
      </c>
      <c r="AH190">
        <v>86.165000000000006</v>
      </c>
      <c r="AI190">
        <v>745</v>
      </c>
      <c r="AJ190">
        <v>0</v>
      </c>
      <c r="AK190">
        <v>323.31</v>
      </c>
      <c r="AL190">
        <v>1587000000</v>
      </c>
      <c r="AM190">
        <v>25760000</v>
      </c>
      <c r="AN190">
        <v>25615000</v>
      </c>
      <c r="AO190">
        <v>31502000</v>
      </c>
      <c r="AP190">
        <v>23423000</v>
      </c>
      <c r="AQ190">
        <v>25793000</v>
      </c>
      <c r="AR190">
        <v>29334000</v>
      </c>
      <c r="AS190">
        <v>54782000</v>
      </c>
      <c r="AT190">
        <v>43222000</v>
      </c>
      <c r="AU190">
        <v>59991000</v>
      </c>
      <c r="AV190">
        <v>256880000</v>
      </c>
      <c r="AW190">
        <v>296140000</v>
      </c>
      <c r="AX190">
        <v>385450000</v>
      </c>
      <c r="AY190">
        <v>36050000</v>
      </c>
      <c r="AZ190">
        <v>41867000</v>
      </c>
      <c r="BA190">
        <v>55476000</v>
      </c>
      <c r="BB190">
        <v>66647000</v>
      </c>
      <c r="BC190">
        <v>64257000</v>
      </c>
      <c r="BD190">
        <v>64780000</v>
      </c>
      <c r="BE190">
        <v>55959000</v>
      </c>
      <c r="BF190">
        <v>56621000</v>
      </c>
      <c r="BG190">
        <v>55359000</v>
      </c>
      <c r="BH190">
        <v>17105000</v>
      </c>
      <c r="BI190">
        <v>20069000</v>
      </c>
      <c r="BJ190">
        <v>23867000</v>
      </c>
      <c r="BK190">
        <v>40726000</v>
      </c>
      <c r="BL190">
        <v>40979000</v>
      </c>
      <c r="BM190">
        <v>40610000</v>
      </c>
      <c r="BN190">
        <v>11178000</v>
      </c>
      <c r="BO190">
        <v>11223000</v>
      </c>
      <c r="BP190">
        <v>12198000</v>
      </c>
      <c r="BQ190">
        <v>14039000</v>
      </c>
      <c r="BR190">
        <v>14194000</v>
      </c>
      <c r="BS190">
        <v>16862000</v>
      </c>
      <c r="BT190">
        <v>3995700</v>
      </c>
      <c r="BU190">
        <v>5240300</v>
      </c>
      <c r="BV190">
        <v>4345000</v>
      </c>
      <c r="BW190">
        <v>16</v>
      </c>
      <c r="BX190">
        <v>14</v>
      </c>
      <c r="BY190">
        <v>18</v>
      </c>
      <c r="BZ190">
        <v>3</v>
      </c>
      <c r="CA190">
        <v>4</v>
      </c>
      <c r="CB190">
        <v>4</v>
      </c>
      <c r="CC190">
        <v>5</v>
      </c>
      <c r="CD190">
        <v>5</v>
      </c>
      <c r="CE190">
        <v>4</v>
      </c>
      <c r="CF190">
        <v>3</v>
      </c>
      <c r="CG190">
        <v>3</v>
      </c>
      <c r="CH190">
        <v>3</v>
      </c>
      <c r="CI190">
        <v>1</v>
      </c>
      <c r="CJ190">
        <v>2</v>
      </c>
      <c r="CK190">
        <v>2</v>
      </c>
      <c r="CL190">
        <v>4</v>
      </c>
      <c r="CM190">
        <v>5</v>
      </c>
      <c r="CN190">
        <v>5</v>
      </c>
      <c r="CO190">
        <v>101</v>
      </c>
      <c r="CR190" s="8">
        <f>IFERROR(TTEST(BE190:BM190,BN190:BV190,2,2),IF(OR(COUNTIF(BN190:BV190,"&gt;0")&gt;6,COUNTIF(BE190:BM190,"&gt;0")&gt;6),0,9999))</f>
        <v>7.4280440404469783E-5</v>
      </c>
      <c r="CS190" s="8">
        <f>IF(CR190=9999,$DB$1,RANK(CR190,$CR$2:$CR$599,1))</f>
        <v>209</v>
      </c>
      <c r="CT190" s="8">
        <f>$DD$1*CS190/$DB$1</f>
        <v>3.494983277591973E-3</v>
      </c>
      <c r="CU190" s="8">
        <f>IF(CR190&lt;CT190,CR190,"ns")</f>
        <v>7.4280440404469783E-5</v>
      </c>
      <c r="CV190" s="8">
        <f>LOG((IFERROR((SUM(BE190:BM190)/COUNTIF(BE190:BM190, "&gt;0"))+0.1,0.1))/(IFERROR((SUM(BN190:BV190)/COUNTIF(BN190:BV190, "&gt;0"))+0.1,0.1)),2)</f>
        <v>1.9131206723739023</v>
      </c>
      <c r="CW190" s="9">
        <f>COUNTIF(BE190:BM190,"&gt;0")</f>
        <v>9</v>
      </c>
      <c r="CX190" s="10">
        <f>IF(AND(CU190&lt;0.01,CV190&gt;1, CW190&gt;8), 1, "ns")</f>
        <v>1</v>
      </c>
      <c r="CY190" s="10">
        <f>IF(AND(CV190&gt;1, CW190&gt;8), 1, "ns")</f>
        <v>1</v>
      </c>
    </row>
    <row r="191" spans="1:103">
      <c r="A191" t="s">
        <v>5221</v>
      </c>
      <c r="B191" t="s">
        <v>5221</v>
      </c>
      <c r="C191">
        <v>7</v>
      </c>
      <c r="D191">
        <v>7</v>
      </c>
      <c r="E191">
        <v>7</v>
      </c>
      <c r="G191" t="s">
        <v>5222</v>
      </c>
      <c r="H191" t="s">
        <v>5223</v>
      </c>
      <c r="I191">
        <v>1</v>
      </c>
      <c r="J191">
        <v>7</v>
      </c>
      <c r="K191">
        <v>7</v>
      </c>
      <c r="L191">
        <v>7</v>
      </c>
      <c r="M191">
        <v>5</v>
      </c>
      <c r="N191">
        <v>5</v>
      </c>
      <c r="O191">
        <v>5</v>
      </c>
      <c r="P191">
        <v>5</v>
      </c>
      <c r="Q191">
        <v>5</v>
      </c>
      <c r="R191">
        <v>4</v>
      </c>
      <c r="S191">
        <v>6</v>
      </c>
      <c r="T191">
        <v>7</v>
      </c>
      <c r="U191">
        <v>6</v>
      </c>
      <c r="V191">
        <v>7</v>
      </c>
      <c r="W191">
        <v>6</v>
      </c>
      <c r="X191">
        <v>6</v>
      </c>
      <c r="Y191">
        <v>7</v>
      </c>
      <c r="Z191">
        <v>6</v>
      </c>
      <c r="AA191">
        <v>7</v>
      </c>
      <c r="AB191">
        <v>7</v>
      </c>
      <c r="AC191">
        <v>6</v>
      </c>
      <c r="AD191">
        <v>7</v>
      </c>
      <c r="AE191">
        <v>23</v>
      </c>
      <c r="AF191">
        <v>23</v>
      </c>
      <c r="AG191">
        <v>23</v>
      </c>
      <c r="AH191">
        <v>32.680999999999997</v>
      </c>
      <c r="AI191">
        <v>283</v>
      </c>
      <c r="AJ191">
        <v>0</v>
      </c>
      <c r="AK191">
        <v>180.88</v>
      </c>
      <c r="AL191">
        <v>1322600000</v>
      </c>
      <c r="AM191">
        <v>40331000</v>
      </c>
      <c r="AN191">
        <v>47247000</v>
      </c>
      <c r="AO191">
        <v>45428000</v>
      </c>
      <c r="AP191">
        <v>14449000</v>
      </c>
      <c r="AQ191">
        <v>15567000</v>
      </c>
      <c r="AR191">
        <v>6658700</v>
      </c>
      <c r="AS191">
        <v>96896000</v>
      </c>
      <c r="AT191">
        <v>131610000</v>
      </c>
      <c r="AU191">
        <v>139840000</v>
      </c>
      <c r="AV191">
        <v>87099000</v>
      </c>
      <c r="AW191">
        <v>81912000</v>
      </c>
      <c r="AX191">
        <v>60298000</v>
      </c>
      <c r="AY191">
        <v>90711000</v>
      </c>
      <c r="AZ191">
        <v>103070000</v>
      </c>
      <c r="BA191">
        <v>116790000</v>
      </c>
      <c r="BB191">
        <v>82215000</v>
      </c>
      <c r="BC191">
        <v>79966000</v>
      </c>
      <c r="BD191">
        <v>82466000</v>
      </c>
      <c r="BE191">
        <v>24280000</v>
      </c>
      <c r="BF191">
        <v>24791000</v>
      </c>
      <c r="BG191">
        <v>24275000</v>
      </c>
      <c r="BH191">
        <v>69357000</v>
      </c>
      <c r="BI191">
        <v>83793000</v>
      </c>
      <c r="BJ191">
        <v>82798000</v>
      </c>
      <c r="BK191">
        <v>71188000</v>
      </c>
      <c r="BL191">
        <v>72954000</v>
      </c>
      <c r="BM191">
        <v>65335000</v>
      </c>
      <c r="BN191">
        <v>8278600</v>
      </c>
      <c r="BO191">
        <v>8037800</v>
      </c>
      <c r="BP191">
        <v>7325600</v>
      </c>
      <c r="BQ191">
        <v>5084400</v>
      </c>
      <c r="BR191">
        <v>4953400</v>
      </c>
      <c r="BS191">
        <v>5236800</v>
      </c>
      <c r="BT191">
        <v>27010000</v>
      </c>
      <c r="BU191">
        <v>16954000</v>
      </c>
      <c r="BV191">
        <v>17552000</v>
      </c>
      <c r="BW191">
        <v>3</v>
      </c>
      <c r="BX191">
        <v>3</v>
      </c>
      <c r="BY191">
        <v>3</v>
      </c>
      <c r="BZ191">
        <v>5</v>
      </c>
      <c r="CA191">
        <v>6</v>
      </c>
      <c r="CB191">
        <v>5</v>
      </c>
      <c r="CC191">
        <v>3</v>
      </c>
      <c r="CD191">
        <v>5</v>
      </c>
      <c r="CE191">
        <v>3</v>
      </c>
      <c r="CF191">
        <v>1</v>
      </c>
      <c r="CG191">
        <v>1</v>
      </c>
      <c r="CH191">
        <v>0</v>
      </c>
      <c r="CI191">
        <v>0</v>
      </c>
      <c r="CJ191">
        <v>0</v>
      </c>
      <c r="CK191">
        <v>1</v>
      </c>
      <c r="CL191">
        <v>7</v>
      </c>
      <c r="CM191">
        <v>5</v>
      </c>
      <c r="CN191">
        <v>7</v>
      </c>
      <c r="CO191">
        <v>58</v>
      </c>
      <c r="CR191" s="8">
        <f>IFERROR(TTEST(BE191:BM191,BN191:BV191,2,2),IF(OR(COUNTIF(BN191:BV191,"&gt;0")&gt;6,COUNTIF(BE191:BM191,"&gt;0")&gt;6),0,9999))</f>
        <v>8.3942428078649748E-5</v>
      </c>
      <c r="CS191" s="8">
        <f>IF(CR191=9999,$DB$1,RANK(CR191,$CR$2:$CR$599,1))</f>
        <v>212</v>
      </c>
      <c r="CT191" s="8">
        <f>$DD$1*CS191/$DB$1</f>
        <v>3.545150501672241E-3</v>
      </c>
      <c r="CU191" s="8">
        <f>IF(CR191&lt;CT191,CR191,"ns")</f>
        <v>8.3942428078649748E-5</v>
      </c>
      <c r="CV191" s="8">
        <f>LOG((IFERROR((SUM(BE191:BM191)/COUNTIF(BE191:BM191, "&gt;0"))+0.1,0.1))/(IFERROR((SUM(BN191:BV191)/COUNTIF(BN191:BV191, "&gt;0"))+0.1,0.1)),2)</f>
        <v>2.3688701847587734</v>
      </c>
      <c r="CW191" s="9">
        <f>COUNTIF(BE191:BM191,"&gt;0")</f>
        <v>9</v>
      </c>
      <c r="CX191" s="10">
        <f>IF(AND(CU191&lt;0.01,CV191&gt;1, CW191&gt;8), 1, "ns")</f>
        <v>1</v>
      </c>
      <c r="CY191" s="10">
        <f>IF(AND(CV191&gt;1, CW191&gt;8), 1, "ns")</f>
        <v>1</v>
      </c>
    </row>
    <row r="192" spans="1:103">
      <c r="A192" t="s">
        <v>843</v>
      </c>
      <c r="B192" t="s">
        <v>843</v>
      </c>
      <c r="C192">
        <v>6</v>
      </c>
      <c r="D192">
        <v>6</v>
      </c>
      <c r="E192">
        <v>6</v>
      </c>
      <c r="F192" t="s">
        <v>844</v>
      </c>
      <c r="G192" t="s">
        <v>845</v>
      </c>
      <c r="H192" t="s">
        <v>846</v>
      </c>
      <c r="I192">
        <v>1</v>
      </c>
      <c r="J192">
        <v>6</v>
      </c>
      <c r="K192">
        <v>6</v>
      </c>
      <c r="L192">
        <v>6</v>
      </c>
      <c r="M192">
        <v>1</v>
      </c>
      <c r="N192">
        <v>2</v>
      </c>
      <c r="O192">
        <v>2</v>
      </c>
      <c r="P192">
        <v>0</v>
      </c>
      <c r="Q192">
        <v>0</v>
      </c>
      <c r="R192">
        <v>1</v>
      </c>
      <c r="S192">
        <v>4</v>
      </c>
      <c r="T192">
        <v>5</v>
      </c>
      <c r="U192">
        <v>5</v>
      </c>
      <c r="V192">
        <v>5</v>
      </c>
      <c r="W192">
        <v>5</v>
      </c>
      <c r="X192">
        <v>5</v>
      </c>
      <c r="Y192">
        <v>5</v>
      </c>
      <c r="Z192">
        <v>3</v>
      </c>
      <c r="AA192">
        <v>3</v>
      </c>
      <c r="AB192">
        <v>2</v>
      </c>
      <c r="AC192">
        <v>2</v>
      </c>
      <c r="AD192">
        <v>2</v>
      </c>
      <c r="AE192">
        <v>13.7</v>
      </c>
      <c r="AF192">
        <v>13.7</v>
      </c>
      <c r="AG192">
        <v>13.7</v>
      </c>
      <c r="AH192">
        <v>55.514000000000003</v>
      </c>
      <c r="AI192">
        <v>483</v>
      </c>
      <c r="AJ192">
        <v>0</v>
      </c>
      <c r="AK192">
        <v>46.56</v>
      </c>
      <c r="AL192">
        <v>93855000</v>
      </c>
      <c r="AM192">
        <v>197110</v>
      </c>
      <c r="AN192">
        <v>598830</v>
      </c>
      <c r="AO192">
        <v>566630</v>
      </c>
      <c r="AP192">
        <v>0</v>
      </c>
      <c r="AQ192">
        <v>0</v>
      </c>
      <c r="AR192">
        <v>76576</v>
      </c>
      <c r="AS192">
        <v>11563000</v>
      </c>
      <c r="AT192">
        <v>14241000</v>
      </c>
      <c r="AU192">
        <v>14661000</v>
      </c>
      <c r="AV192">
        <v>12701000</v>
      </c>
      <c r="AW192">
        <v>11996000</v>
      </c>
      <c r="AX192">
        <v>15469000</v>
      </c>
      <c r="AY192">
        <v>3779800</v>
      </c>
      <c r="AZ192">
        <v>2593800</v>
      </c>
      <c r="BA192">
        <v>3130400</v>
      </c>
      <c r="BB192">
        <v>673400</v>
      </c>
      <c r="BC192">
        <v>722220</v>
      </c>
      <c r="BD192">
        <v>885320</v>
      </c>
      <c r="BE192">
        <v>4431300</v>
      </c>
      <c r="BF192">
        <v>3599700</v>
      </c>
      <c r="BG192">
        <v>5863300</v>
      </c>
      <c r="BH192">
        <v>2203800</v>
      </c>
      <c r="BI192">
        <v>2150000</v>
      </c>
      <c r="BJ192">
        <v>1908600</v>
      </c>
      <c r="BK192">
        <v>1869500</v>
      </c>
      <c r="BL192">
        <v>1944700</v>
      </c>
      <c r="BM192">
        <v>2130700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1069200</v>
      </c>
      <c r="BU192">
        <v>1019500</v>
      </c>
      <c r="BV192">
        <v>869300</v>
      </c>
      <c r="BW192">
        <v>3</v>
      </c>
      <c r="BX192">
        <v>3</v>
      </c>
      <c r="BY192">
        <v>5</v>
      </c>
      <c r="BZ192">
        <v>0</v>
      </c>
      <c r="CA192">
        <v>0</v>
      </c>
      <c r="CB192">
        <v>1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3</v>
      </c>
      <c r="CM192">
        <v>2</v>
      </c>
      <c r="CN192">
        <v>2</v>
      </c>
      <c r="CO192">
        <v>19</v>
      </c>
      <c r="CR192" s="8">
        <f>IFERROR(TTEST(BE192:BM192,BN192:BV192,2,2),IF(OR(COUNTIF(BN192:BV192,"&gt;0")&gt;6,COUNTIF(BE192:BM192,"&gt;0")&gt;6),0,9999))</f>
        <v>1.0328143147048761E-4</v>
      </c>
      <c r="CS192" s="8">
        <f>IF(CR192=9999,$DB$1,RANK(CR192,$CR$2:$CR$599,1))</f>
        <v>217</v>
      </c>
      <c r="CT192" s="8">
        <f>$DD$1*CS192/$DB$1</f>
        <v>3.62876254180602E-3</v>
      </c>
      <c r="CU192" s="8">
        <f>IF(CR192&lt;CT192,CR192,"ns")</f>
        <v>1.0328143147048761E-4</v>
      </c>
      <c r="CV192" s="8">
        <f>LOG((IFERROR((SUM(BE192:BM192)/COUNTIF(BE192:BM192, "&gt;0"))+0.1,0.1))/(IFERROR((SUM(BN192:BV192)/COUNTIF(BN192:BV192, "&gt;0"))+0.1,0.1)),2)</f>
        <v>1.5564816903160685</v>
      </c>
      <c r="CW192" s="9">
        <f>COUNTIF(BE192:BM192,"&gt;0")</f>
        <v>9</v>
      </c>
      <c r="CX192" s="10">
        <f>IF(AND(CU192&lt;0.01,CV192&gt;1, CW192&gt;8), 1, "ns")</f>
        <v>1</v>
      </c>
      <c r="CY192" s="10">
        <f>IF(AND(CV192&gt;1, CW192&gt;8), 1, "ns")</f>
        <v>1</v>
      </c>
    </row>
    <row r="193" spans="1:103">
      <c r="A193" t="s">
        <v>4244</v>
      </c>
      <c r="B193" t="s">
        <v>4244</v>
      </c>
      <c r="C193">
        <v>8</v>
      </c>
      <c r="D193">
        <v>8</v>
      </c>
      <c r="E193">
        <v>8</v>
      </c>
      <c r="G193" t="s">
        <v>4245</v>
      </c>
      <c r="H193" t="s">
        <v>4246</v>
      </c>
      <c r="I193">
        <v>1</v>
      </c>
      <c r="J193">
        <v>8</v>
      </c>
      <c r="K193">
        <v>8</v>
      </c>
      <c r="L193">
        <v>8</v>
      </c>
      <c r="M193">
        <v>5</v>
      </c>
      <c r="N193">
        <v>5</v>
      </c>
      <c r="O193">
        <v>3</v>
      </c>
      <c r="P193">
        <v>5</v>
      </c>
      <c r="Q193">
        <v>5</v>
      </c>
      <c r="R193">
        <v>4</v>
      </c>
      <c r="S193">
        <v>8</v>
      </c>
      <c r="T193">
        <v>7</v>
      </c>
      <c r="U193">
        <v>7</v>
      </c>
      <c r="V193">
        <v>5</v>
      </c>
      <c r="W193">
        <v>5</v>
      </c>
      <c r="X193">
        <v>5</v>
      </c>
      <c r="Y193">
        <v>8</v>
      </c>
      <c r="Z193">
        <v>6</v>
      </c>
      <c r="AA193">
        <v>6</v>
      </c>
      <c r="AB193">
        <v>6</v>
      </c>
      <c r="AC193">
        <v>4</v>
      </c>
      <c r="AD193">
        <v>5</v>
      </c>
      <c r="AE193">
        <v>51.7</v>
      </c>
      <c r="AF193">
        <v>51.7</v>
      </c>
      <c r="AG193">
        <v>51.7</v>
      </c>
      <c r="AH193">
        <v>10.314</v>
      </c>
      <c r="AI193">
        <v>87</v>
      </c>
      <c r="AJ193">
        <v>0</v>
      </c>
      <c r="AK193">
        <v>115.86</v>
      </c>
      <c r="AL193">
        <v>2377900000</v>
      </c>
      <c r="AM193">
        <v>9333500</v>
      </c>
      <c r="AN193">
        <v>10525000</v>
      </c>
      <c r="AO193">
        <v>10530000</v>
      </c>
      <c r="AP193">
        <v>46282000</v>
      </c>
      <c r="AQ193">
        <v>41555000</v>
      </c>
      <c r="AR193">
        <v>37303000</v>
      </c>
      <c r="AS193">
        <v>223100000</v>
      </c>
      <c r="AT193">
        <v>222460000</v>
      </c>
      <c r="AU193">
        <v>258730000</v>
      </c>
      <c r="AV193">
        <v>132380000</v>
      </c>
      <c r="AW193">
        <v>129070000</v>
      </c>
      <c r="AX193">
        <v>149820000</v>
      </c>
      <c r="AY193">
        <v>251390000</v>
      </c>
      <c r="AZ193">
        <v>235150000</v>
      </c>
      <c r="BA193">
        <v>268660000</v>
      </c>
      <c r="BB193">
        <v>119950000</v>
      </c>
      <c r="BC193">
        <v>113570000</v>
      </c>
      <c r="BD193">
        <v>118100000</v>
      </c>
      <c r="BE193">
        <v>60999000</v>
      </c>
      <c r="BF193">
        <v>49719000</v>
      </c>
      <c r="BG193">
        <v>47446000</v>
      </c>
      <c r="BH193">
        <v>239380000</v>
      </c>
      <c r="BI193">
        <v>199330000</v>
      </c>
      <c r="BJ193">
        <v>215500000</v>
      </c>
      <c r="BK193">
        <v>176310000</v>
      </c>
      <c r="BL193">
        <v>158900000</v>
      </c>
      <c r="BM193">
        <v>161410000</v>
      </c>
      <c r="BN193">
        <v>4642100</v>
      </c>
      <c r="BO193">
        <v>3579900</v>
      </c>
      <c r="BP193">
        <v>5397300</v>
      </c>
      <c r="BQ193">
        <v>21144000</v>
      </c>
      <c r="BR193">
        <v>17548000</v>
      </c>
      <c r="BS193">
        <v>16167000</v>
      </c>
      <c r="BT193">
        <v>27384000</v>
      </c>
      <c r="BU193">
        <v>31003000</v>
      </c>
      <c r="BV193">
        <v>31978000</v>
      </c>
      <c r="BW193">
        <v>5</v>
      </c>
      <c r="BX193">
        <v>4</v>
      </c>
      <c r="BY193">
        <v>4</v>
      </c>
      <c r="BZ193">
        <v>6</v>
      </c>
      <c r="CA193">
        <v>4</v>
      </c>
      <c r="CB193">
        <v>5</v>
      </c>
      <c r="CC193">
        <v>3</v>
      </c>
      <c r="CD193">
        <v>2</v>
      </c>
      <c r="CE193">
        <v>3</v>
      </c>
      <c r="CF193">
        <v>0</v>
      </c>
      <c r="CG193">
        <v>0</v>
      </c>
      <c r="CH193">
        <v>1</v>
      </c>
      <c r="CI193">
        <v>0</v>
      </c>
      <c r="CJ193">
        <v>1</v>
      </c>
      <c r="CK193">
        <v>0</v>
      </c>
      <c r="CL193">
        <v>5</v>
      </c>
      <c r="CM193">
        <v>5</v>
      </c>
      <c r="CN193">
        <v>8</v>
      </c>
      <c r="CO193">
        <v>56</v>
      </c>
      <c r="CR193" s="8">
        <f>IFERROR(TTEST(BE193:BM193,BN193:BV193,2,2),IF(OR(COUNTIF(BN193:BV193,"&gt;0")&gt;6,COUNTIF(BE193:BM193,"&gt;0")&gt;6),0,9999))</f>
        <v>1.0372252045597023E-4</v>
      </c>
      <c r="CS193" s="8">
        <f>IF(CR193=9999,$DB$1,RANK(CR193,$CR$2:$CR$599,1))</f>
        <v>218</v>
      </c>
      <c r="CT193" s="8">
        <f>$DD$1*CS193/$DB$1</f>
        <v>3.6454849498327763E-3</v>
      </c>
      <c r="CU193" s="8">
        <f>IF(CR193&lt;CT193,CR193,"ns")</f>
        <v>1.0372252045597023E-4</v>
      </c>
      <c r="CV193" s="8">
        <f>LOG((IFERROR((SUM(BE193:BM193)/COUNTIF(BE193:BM193, "&gt;0"))+0.1,0.1))/(IFERROR((SUM(BN193:BV193)/COUNTIF(BN193:BV193, "&gt;0"))+0.1,0.1)),2)</f>
        <v>3.0427823336092068</v>
      </c>
      <c r="CW193" s="9">
        <f>COUNTIF(BE193:BM193,"&gt;0")</f>
        <v>9</v>
      </c>
      <c r="CX193" s="10">
        <f>IF(AND(CU193&lt;0.01,CV193&gt;1, CW193&gt;8), 1, "ns")</f>
        <v>1</v>
      </c>
      <c r="CY193" s="10">
        <f>IF(AND(CV193&gt;1, CW193&gt;8), 1, "ns")</f>
        <v>1</v>
      </c>
    </row>
    <row r="194" spans="1:103">
      <c r="A194" t="s">
        <v>4275</v>
      </c>
      <c r="B194" t="s">
        <v>4275</v>
      </c>
      <c r="C194">
        <v>8</v>
      </c>
      <c r="D194">
        <v>8</v>
      </c>
      <c r="E194">
        <v>8</v>
      </c>
      <c r="G194" t="s">
        <v>4276</v>
      </c>
      <c r="H194" t="s">
        <v>4277</v>
      </c>
      <c r="I194">
        <v>1</v>
      </c>
      <c r="J194">
        <v>8</v>
      </c>
      <c r="K194">
        <v>8</v>
      </c>
      <c r="L194">
        <v>8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8</v>
      </c>
      <c r="W194">
        <v>8</v>
      </c>
      <c r="X194">
        <v>8</v>
      </c>
      <c r="Y194">
        <v>2</v>
      </c>
      <c r="Z194">
        <v>3</v>
      </c>
      <c r="AA194">
        <v>4</v>
      </c>
      <c r="AB194">
        <v>7</v>
      </c>
      <c r="AC194">
        <v>5</v>
      </c>
      <c r="AD194">
        <v>7</v>
      </c>
      <c r="AE194">
        <v>6.4</v>
      </c>
      <c r="AF194">
        <v>6.4</v>
      </c>
      <c r="AG194">
        <v>6.4</v>
      </c>
      <c r="AH194">
        <v>183.97</v>
      </c>
      <c r="AI194">
        <v>1570</v>
      </c>
      <c r="AJ194">
        <v>0</v>
      </c>
      <c r="AK194">
        <v>79.798000000000002</v>
      </c>
      <c r="AL194">
        <v>100960000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24263000</v>
      </c>
      <c r="AW194">
        <v>27142000</v>
      </c>
      <c r="AX194">
        <v>32601000</v>
      </c>
      <c r="AY194">
        <v>1012800</v>
      </c>
      <c r="AZ194">
        <v>1273400</v>
      </c>
      <c r="BA194">
        <v>2650100</v>
      </c>
      <c r="BB194">
        <v>4731900</v>
      </c>
      <c r="BC194">
        <v>2780000</v>
      </c>
      <c r="BD194">
        <v>4501900</v>
      </c>
      <c r="BE194">
        <v>8051700</v>
      </c>
      <c r="BF194">
        <v>7425300</v>
      </c>
      <c r="BG194">
        <v>8531400</v>
      </c>
      <c r="BH194">
        <v>1468900</v>
      </c>
      <c r="BI194">
        <v>1793500</v>
      </c>
      <c r="BJ194">
        <v>2821000</v>
      </c>
      <c r="BK194">
        <v>3438700</v>
      </c>
      <c r="BL194">
        <v>3772400</v>
      </c>
      <c r="BM194">
        <v>4165100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6</v>
      </c>
      <c r="BX194">
        <v>4</v>
      </c>
      <c r="BY194">
        <v>7</v>
      </c>
      <c r="BZ194">
        <v>0</v>
      </c>
      <c r="CA194">
        <v>0</v>
      </c>
      <c r="CB194">
        <v>0</v>
      </c>
      <c r="CC194">
        <v>0</v>
      </c>
      <c r="CD194">
        <v>1</v>
      </c>
      <c r="CE194">
        <v>1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19</v>
      </c>
      <c r="CR194" s="8">
        <f>IFERROR(TTEST(BE194:BM194,BN194:BV194,2,2),IF(OR(COUNTIF(BN194:BV194,"&gt;0")&gt;6,COUNTIF(BE194:BM194,"&gt;0")&gt;6),0,9999))</f>
        <v>1.03827557030051E-4</v>
      </c>
      <c r="CS194" s="8">
        <f>IF(CR194=9999,$DB$1,RANK(CR194,$CR$2:$CR$599,1))</f>
        <v>219</v>
      </c>
      <c r="CT194" s="8">
        <f>$DD$1*CS194/$DB$1</f>
        <v>3.6622073578595317E-3</v>
      </c>
      <c r="CU194" s="8">
        <f>IF(CR194&lt;CT194,CR194,"ns")</f>
        <v>1.03827557030051E-4</v>
      </c>
      <c r="CV194" s="8">
        <f>LOG((IFERROR((SUM(BE194:BM194)/COUNTIF(BE194:BM194, "&gt;0"))+0.1,0.1))/(IFERROR((SUM(BN194:BV194)/COUNTIF(BN194:BV194, "&gt;0"))+0.1,0.1)),2)</f>
        <v>25.457498256765096</v>
      </c>
      <c r="CW194" s="9">
        <f>COUNTIF(BE194:BM194,"&gt;0")</f>
        <v>9</v>
      </c>
      <c r="CX194" s="10">
        <f>IF(AND(CU194&lt;0.01,CV194&gt;1, CW194&gt;8), 1, "ns")</f>
        <v>1</v>
      </c>
      <c r="CY194" s="10">
        <f>IF(AND(CV194&gt;1, CW194&gt;8), 1, "ns")</f>
        <v>1</v>
      </c>
    </row>
    <row r="195" spans="1:103">
      <c r="A195" t="s">
        <v>566</v>
      </c>
      <c r="B195" t="s">
        <v>566</v>
      </c>
      <c r="C195">
        <v>6</v>
      </c>
      <c r="D195">
        <v>6</v>
      </c>
      <c r="E195">
        <v>6</v>
      </c>
      <c r="H195" t="s">
        <v>567</v>
      </c>
      <c r="I195">
        <v>1</v>
      </c>
      <c r="J195">
        <v>6</v>
      </c>
      <c r="K195">
        <v>6</v>
      </c>
      <c r="L195">
        <v>6</v>
      </c>
      <c r="M195">
        <v>3</v>
      </c>
      <c r="N195">
        <v>1</v>
      </c>
      <c r="O195">
        <v>2</v>
      </c>
      <c r="P195">
        <v>3</v>
      </c>
      <c r="Q195">
        <v>1</v>
      </c>
      <c r="R195">
        <v>1</v>
      </c>
      <c r="S195">
        <v>6</v>
      </c>
      <c r="T195">
        <v>5</v>
      </c>
      <c r="U195">
        <v>2</v>
      </c>
      <c r="V195">
        <v>6</v>
      </c>
      <c r="W195">
        <v>5</v>
      </c>
      <c r="X195">
        <v>6</v>
      </c>
      <c r="Y195">
        <v>5</v>
      </c>
      <c r="Z195">
        <v>3</v>
      </c>
      <c r="AA195">
        <v>3</v>
      </c>
      <c r="AB195">
        <v>4</v>
      </c>
      <c r="AC195">
        <v>2</v>
      </c>
      <c r="AD195">
        <v>3</v>
      </c>
      <c r="AE195">
        <v>19.399999999999999</v>
      </c>
      <c r="AF195">
        <v>19.399999999999999</v>
      </c>
      <c r="AG195">
        <v>19.399999999999999</v>
      </c>
      <c r="AH195">
        <v>42.158999999999999</v>
      </c>
      <c r="AI195">
        <v>372</v>
      </c>
      <c r="AJ195">
        <v>0</v>
      </c>
      <c r="AK195">
        <v>49.512</v>
      </c>
      <c r="AL195">
        <v>106340000</v>
      </c>
      <c r="AM195">
        <v>1054000</v>
      </c>
      <c r="AN195">
        <v>885500</v>
      </c>
      <c r="AO195">
        <v>760450</v>
      </c>
      <c r="AP195">
        <v>637570</v>
      </c>
      <c r="AQ195">
        <v>349980</v>
      </c>
      <c r="AR195">
        <v>340930</v>
      </c>
      <c r="AS195">
        <v>15051000</v>
      </c>
      <c r="AT195">
        <v>13722000</v>
      </c>
      <c r="AU195">
        <v>7688900</v>
      </c>
      <c r="AV195">
        <v>17480000</v>
      </c>
      <c r="AW195">
        <v>13826000</v>
      </c>
      <c r="AX195">
        <v>20938000</v>
      </c>
      <c r="AY195">
        <v>4028000</v>
      </c>
      <c r="AZ195">
        <v>1761800</v>
      </c>
      <c r="BA195">
        <v>3235400</v>
      </c>
      <c r="BB195">
        <v>1910600</v>
      </c>
      <c r="BC195">
        <v>1224500</v>
      </c>
      <c r="BD195">
        <v>1446900</v>
      </c>
      <c r="BE195">
        <v>5523900</v>
      </c>
      <c r="BF195">
        <v>4792100</v>
      </c>
      <c r="BG195">
        <v>5468200</v>
      </c>
      <c r="BH195">
        <v>2250900</v>
      </c>
      <c r="BI195">
        <v>2071700</v>
      </c>
      <c r="BJ195">
        <v>2388800</v>
      </c>
      <c r="BK195">
        <v>1853500</v>
      </c>
      <c r="BL195">
        <v>3036200</v>
      </c>
      <c r="BM195">
        <v>2008300</v>
      </c>
      <c r="BN195">
        <v>561200</v>
      </c>
      <c r="BO195">
        <v>0</v>
      </c>
      <c r="BP195">
        <v>690330</v>
      </c>
      <c r="BQ195">
        <v>537900</v>
      </c>
      <c r="BR195">
        <v>0</v>
      </c>
      <c r="BS195">
        <v>0</v>
      </c>
      <c r="BT195">
        <v>972120</v>
      </c>
      <c r="BU195">
        <v>764860</v>
      </c>
      <c r="BV195">
        <v>1219500</v>
      </c>
      <c r="BW195">
        <v>4</v>
      </c>
      <c r="BX195">
        <v>3</v>
      </c>
      <c r="BY195">
        <v>4</v>
      </c>
      <c r="BZ195">
        <v>1</v>
      </c>
      <c r="CA195">
        <v>0</v>
      </c>
      <c r="CB195">
        <v>1</v>
      </c>
      <c r="CC195">
        <v>1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4</v>
      </c>
      <c r="CM195">
        <v>4</v>
      </c>
      <c r="CN195">
        <v>2</v>
      </c>
      <c r="CO195">
        <v>24</v>
      </c>
      <c r="CR195" s="8">
        <f>IFERROR(TTEST(BE195:BM195,BN195:BV195,2,2),IF(OR(COUNTIF(BN195:BV195,"&gt;0")&gt;6,COUNTIF(BE195:BM195,"&gt;0")&gt;6),0,9999))</f>
        <v>1.0615046912551988E-4</v>
      </c>
      <c r="CS195" s="8">
        <f>IF(CR195=9999,$DB$1,RANK(CR195,$CR$2:$CR$599,1))</f>
        <v>220</v>
      </c>
      <c r="CT195" s="8">
        <f>$DD$1*CS195/$DB$1</f>
        <v>3.678929765886288E-3</v>
      </c>
      <c r="CU195" s="8">
        <f>IF(CR195&lt;CT195,CR195,"ns")</f>
        <v>1.0615046912551988E-4</v>
      </c>
      <c r="CV195" s="8">
        <f>LOG((IFERROR((SUM(BE195:BM195)/COUNTIF(BE195:BM195, "&gt;0"))+0.1,0.1))/(IFERROR((SUM(BN195:BV195)/COUNTIF(BN195:BV195, "&gt;0"))+0.1,0.1)),2)</f>
        <v>2.0457827787987206</v>
      </c>
      <c r="CW195" s="9">
        <f>COUNTIF(BE195:BM195,"&gt;0")</f>
        <v>9</v>
      </c>
      <c r="CX195" s="10">
        <f>IF(AND(CU195&lt;0.01,CV195&gt;1, CW195&gt;8), 1, "ns")</f>
        <v>1</v>
      </c>
      <c r="CY195" s="10">
        <f>IF(AND(CV195&gt;1, CW195&gt;8), 1, "ns")</f>
        <v>1</v>
      </c>
    </row>
    <row r="196" spans="1:103">
      <c r="A196" t="s">
        <v>3977</v>
      </c>
      <c r="B196" t="s">
        <v>3977</v>
      </c>
      <c r="C196">
        <v>16</v>
      </c>
      <c r="D196">
        <v>16</v>
      </c>
      <c r="E196">
        <v>16</v>
      </c>
      <c r="G196" t="s">
        <v>3978</v>
      </c>
      <c r="H196" t="s">
        <v>3979</v>
      </c>
      <c r="I196">
        <v>1</v>
      </c>
      <c r="J196">
        <v>16</v>
      </c>
      <c r="K196">
        <v>16</v>
      </c>
      <c r="L196">
        <v>16</v>
      </c>
      <c r="M196">
        <v>6</v>
      </c>
      <c r="N196">
        <v>7</v>
      </c>
      <c r="O196">
        <v>5</v>
      </c>
      <c r="P196">
        <v>4</v>
      </c>
      <c r="Q196">
        <v>6</v>
      </c>
      <c r="R196">
        <v>3</v>
      </c>
      <c r="S196">
        <v>15</v>
      </c>
      <c r="T196">
        <v>15</v>
      </c>
      <c r="U196">
        <v>15</v>
      </c>
      <c r="V196">
        <v>14</v>
      </c>
      <c r="W196">
        <v>15</v>
      </c>
      <c r="X196">
        <v>13</v>
      </c>
      <c r="Y196">
        <v>13</v>
      </c>
      <c r="Z196">
        <v>13</v>
      </c>
      <c r="AA196">
        <v>13</v>
      </c>
      <c r="AB196">
        <v>9</v>
      </c>
      <c r="AC196">
        <v>7</v>
      </c>
      <c r="AD196">
        <v>7</v>
      </c>
      <c r="AE196">
        <v>31.5</v>
      </c>
      <c r="AF196">
        <v>31.5</v>
      </c>
      <c r="AG196">
        <v>31.5</v>
      </c>
      <c r="AH196">
        <v>61.231000000000002</v>
      </c>
      <c r="AI196">
        <v>495</v>
      </c>
      <c r="AJ196">
        <v>0</v>
      </c>
      <c r="AK196">
        <v>323.31</v>
      </c>
      <c r="AL196">
        <v>1417200000</v>
      </c>
      <c r="AM196">
        <v>6800400</v>
      </c>
      <c r="AN196">
        <v>9606800</v>
      </c>
      <c r="AO196">
        <v>6397300</v>
      </c>
      <c r="AP196">
        <v>6173100</v>
      </c>
      <c r="AQ196">
        <v>8927100</v>
      </c>
      <c r="AR196">
        <v>5157000</v>
      </c>
      <c r="AS196">
        <v>230740000</v>
      </c>
      <c r="AT196">
        <v>267190000</v>
      </c>
      <c r="AU196">
        <v>293250000</v>
      </c>
      <c r="AV196">
        <v>76456000</v>
      </c>
      <c r="AW196">
        <v>83210000</v>
      </c>
      <c r="AX196">
        <v>85358000</v>
      </c>
      <c r="AY196">
        <v>85144000</v>
      </c>
      <c r="AZ196">
        <v>88790000</v>
      </c>
      <c r="BA196">
        <v>107540000</v>
      </c>
      <c r="BB196">
        <v>19576000</v>
      </c>
      <c r="BC196">
        <v>17681000</v>
      </c>
      <c r="BD196">
        <v>19215000</v>
      </c>
      <c r="BE196">
        <v>15493000</v>
      </c>
      <c r="BF196">
        <v>15691000</v>
      </c>
      <c r="BG196">
        <v>16938000</v>
      </c>
      <c r="BH196">
        <v>39717000</v>
      </c>
      <c r="BI196">
        <v>40555000</v>
      </c>
      <c r="BJ196">
        <v>43851000</v>
      </c>
      <c r="BK196">
        <v>18822000</v>
      </c>
      <c r="BL196">
        <v>19637000</v>
      </c>
      <c r="BM196">
        <v>20661000</v>
      </c>
      <c r="BN196">
        <v>1560400</v>
      </c>
      <c r="BO196">
        <v>1737300</v>
      </c>
      <c r="BP196">
        <v>1520600</v>
      </c>
      <c r="BQ196">
        <v>2084400</v>
      </c>
      <c r="BR196">
        <v>2518400</v>
      </c>
      <c r="BS196">
        <v>1574500</v>
      </c>
      <c r="BT196">
        <v>9482600</v>
      </c>
      <c r="BU196">
        <v>9843400</v>
      </c>
      <c r="BV196">
        <v>9667000</v>
      </c>
      <c r="BW196">
        <v>7</v>
      </c>
      <c r="BX196">
        <v>8</v>
      </c>
      <c r="BY196">
        <v>9</v>
      </c>
      <c r="BZ196">
        <v>7</v>
      </c>
      <c r="CA196">
        <v>6</v>
      </c>
      <c r="CB196">
        <v>9</v>
      </c>
      <c r="CC196">
        <v>4</v>
      </c>
      <c r="CD196">
        <v>3</v>
      </c>
      <c r="CE196">
        <v>5</v>
      </c>
      <c r="CF196">
        <v>1</v>
      </c>
      <c r="CG196">
        <v>0</v>
      </c>
      <c r="CH196">
        <v>1</v>
      </c>
      <c r="CI196">
        <v>1</v>
      </c>
      <c r="CJ196">
        <v>1</v>
      </c>
      <c r="CK196">
        <v>0</v>
      </c>
      <c r="CL196">
        <v>14</v>
      </c>
      <c r="CM196">
        <v>15</v>
      </c>
      <c r="CN196">
        <v>12</v>
      </c>
      <c r="CO196">
        <v>103</v>
      </c>
      <c r="CR196" s="8">
        <f>IFERROR(TTEST(BE196:BM196,BN196:BV196,2,2),IF(OR(COUNTIF(BN196:BV196,"&gt;0")&gt;6,COUNTIF(BE196:BM196,"&gt;0")&gt;6),0,9999))</f>
        <v>1.1104389123286221E-4</v>
      </c>
      <c r="CS196" s="8">
        <f>IF(CR196=9999,$DB$1,RANK(CR196,$CR$2:$CR$599,1))</f>
        <v>222</v>
      </c>
      <c r="CT196" s="8">
        <f>$DD$1*CS196/$DB$1</f>
        <v>3.7123745819397998E-3</v>
      </c>
      <c r="CU196" s="8">
        <f>IF(CR196&lt;CT196,CR196,"ns")</f>
        <v>1.1104389123286221E-4</v>
      </c>
      <c r="CV196" s="8">
        <f>LOG((IFERROR((SUM(BE196:BM196)/COUNTIF(BE196:BM196, "&gt;0"))+0.1,0.1))/(IFERROR((SUM(BN196:BV196)/COUNTIF(BN196:BV196, "&gt;0"))+0.1,0.1)),2)</f>
        <v>2.5325099303589012</v>
      </c>
      <c r="CW196" s="9">
        <f>COUNTIF(BE196:BM196,"&gt;0")</f>
        <v>9</v>
      </c>
      <c r="CX196" s="10">
        <f>IF(AND(CU196&lt;0.01,CV196&gt;1, CW196&gt;8), 1, "ns")</f>
        <v>1</v>
      </c>
      <c r="CY196" s="10">
        <f>IF(AND(CV196&gt;1, CW196&gt;8), 1, "ns")</f>
        <v>1</v>
      </c>
    </row>
    <row r="197" spans="1:103">
      <c r="A197" t="s">
        <v>2727</v>
      </c>
      <c r="B197" t="s">
        <v>2727</v>
      </c>
      <c r="C197">
        <v>5</v>
      </c>
      <c r="D197">
        <v>5</v>
      </c>
      <c r="E197">
        <v>5</v>
      </c>
      <c r="G197" t="s">
        <v>2728</v>
      </c>
      <c r="H197" t="s">
        <v>2729</v>
      </c>
      <c r="I197">
        <v>1</v>
      </c>
      <c r="J197">
        <v>5</v>
      </c>
      <c r="K197">
        <v>5</v>
      </c>
      <c r="L197">
        <v>5</v>
      </c>
      <c r="M197">
        <v>4</v>
      </c>
      <c r="N197">
        <v>2</v>
      </c>
      <c r="O197">
        <v>3</v>
      </c>
      <c r="P197">
        <v>4</v>
      </c>
      <c r="Q197">
        <v>3</v>
      </c>
      <c r="R197">
        <v>3</v>
      </c>
      <c r="S197">
        <v>5</v>
      </c>
      <c r="T197">
        <v>5</v>
      </c>
      <c r="U197">
        <v>4</v>
      </c>
      <c r="V197">
        <v>5</v>
      </c>
      <c r="W197">
        <v>5</v>
      </c>
      <c r="X197">
        <v>5</v>
      </c>
      <c r="Y197">
        <v>4</v>
      </c>
      <c r="Z197">
        <v>4</v>
      </c>
      <c r="AA197">
        <v>4</v>
      </c>
      <c r="AB197">
        <v>5</v>
      </c>
      <c r="AC197">
        <v>4</v>
      </c>
      <c r="AD197">
        <v>3</v>
      </c>
      <c r="AE197">
        <v>37.6</v>
      </c>
      <c r="AF197">
        <v>37.6</v>
      </c>
      <c r="AG197">
        <v>37.6</v>
      </c>
      <c r="AH197">
        <v>18.111999999999998</v>
      </c>
      <c r="AI197">
        <v>165</v>
      </c>
      <c r="AJ197">
        <v>0</v>
      </c>
      <c r="AK197">
        <v>85.474000000000004</v>
      </c>
      <c r="AL197">
        <v>578830000</v>
      </c>
      <c r="AM197">
        <v>3680400</v>
      </c>
      <c r="AN197">
        <v>3056200</v>
      </c>
      <c r="AO197">
        <v>3693200</v>
      </c>
      <c r="AP197">
        <v>6796400</v>
      </c>
      <c r="AQ197">
        <v>6232700</v>
      </c>
      <c r="AR197">
        <v>5587500</v>
      </c>
      <c r="AS197">
        <v>80204000</v>
      </c>
      <c r="AT197">
        <v>86183000</v>
      </c>
      <c r="AU197">
        <v>75201000</v>
      </c>
      <c r="AV197">
        <v>35511000</v>
      </c>
      <c r="AW197">
        <v>33571000</v>
      </c>
      <c r="AX197">
        <v>33733000</v>
      </c>
      <c r="AY197">
        <v>48535000</v>
      </c>
      <c r="AZ197">
        <v>54151000</v>
      </c>
      <c r="BA197">
        <v>58055000</v>
      </c>
      <c r="BB197">
        <v>18467000</v>
      </c>
      <c r="BC197">
        <v>12732000</v>
      </c>
      <c r="BD197">
        <v>13439000</v>
      </c>
      <c r="BE197">
        <v>8610100</v>
      </c>
      <c r="BF197">
        <v>9046700</v>
      </c>
      <c r="BG197">
        <v>8279100</v>
      </c>
      <c r="BH197">
        <v>33612000</v>
      </c>
      <c r="BI197">
        <v>34100000</v>
      </c>
      <c r="BJ197">
        <v>32620000</v>
      </c>
      <c r="BK197">
        <v>22873000</v>
      </c>
      <c r="BL197">
        <v>22204000</v>
      </c>
      <c r="BM197">
        <v>24270000</v>
      </c>
      <c r="BN197">
        <v>787740</v>
      </c>
      <c r="BO197">
        <v>0</v>
      </c>
      <c r="BP197">
        <v>966220</v>
      </c>
      <c r="BQ197">
        <v>2164800</v>
      </c>
      <c r="BR197">
        <v>2468300</v>
      </c>
      <c r="BS197">
        <v>2520400</v>
      </c>
      <c r="BT197">
        <v>6364500</v>
      </c>
      <c r="BU197">
        <v>6818800</v>
      </c>
      <c r="BV197">
        <v>7487200</v>
      </c>
      <c r="BW197">
        <v>3</v>
      </c>
      <c r="BX197">
        <v>3</v>
      </c>
      <c r="BY197">
        <v>4</v>
      </c>
      <c r="BZ197">
        <v>3</v>
      </c>
      <c r="CA197">
        <v>2</v>
      </c>
      <c r="CB197">
        <v>3</v>
      </c>
      <c r="CC197">
        <v>2</v>
      </c>
      <c r="CD197">
        <v>2</v>
      </c>
      <c r="CE197">
        <v>2</v>
      </c>
      <c r="CF197">
        <v>0</v>
      </c>
      <c r="CG197">
        <v>0</v>
      </c>
      <c r="CH197">
        <v>0</v>
      </c>
      <c r="CI197">
        <v>0</v>
      </c>
      <c r="CJ197">
        <v>1</v>
      </c>
      <c r="CK197">
        <v>0</v>
      </c>
      <c r="CL197">
        <v>3</v>
      </c>
      <c r="CM197">
        <v>4</v>
      </c>
      <c r="CN197">
        <v>4</v>
      </c>
      <c r="CO197">
        <v>36</v>
      </c>
      <c r="CR197" s="8">
        <f>IFERROR(TTEST(BE197:BM197,BN197:BV197,2,2),IF(OR(COUNTIF(BN197:BV197,"&gt;0")&gt;6,COUNTIF(BE197:BM197,"&gt;0")&gt;6),0,9999))</f>
        <v>1.4414522576870997E-4</v>
      </c>
      <c r="CS197" s="8">
        <f>IF(CR197=9999,$DB$1,RANK(CR197,$CR$2:$CR$599,1))</f>
        <v>226</v>
      </c>
      <c r="CT197" s="8">
        <f>$DD$1*CS197/$DB$1</f>
        <v>3.7792642140468233E-3</v>
      </c>
      <c r="CU197" s="8">
        <f>IF(CR197&lt;CT197,CR197,"ns")</f>
        <v>1.4414522576870997E-4</v>
      </c>
      <c r="CV197" s="8">
        <f>LOG((IFERROR((SUM(BE197:BM197)/COUNTIF(BE197:BM197, "&gt;0"))+0.1,0.1))/(IFERROR((SUM(BN197:BV197)/COUNTIF(BN197:BV197, "&gt;0"))+0.1,0.1)),2)</f>
        <v>2.5554967729188633</v>
      </c>
      <c r="CW197" s="9">
        <f>COUNTIF(BE197:BM197,"&gt;0")</f>
        <v>9</v>
      </c>
      <c r="CX197" s="10">
        <f>IF(AND(CU197&lt;0.01,CV197&gt;1, CW197&gt;8), 1, "ns")</f>
        <v>1</v>
      </c>
      <c r="CY197" s="10">
        <f>IF(AND(CV197&gt;1, CW197&gt;8), 1, "ns")</f>
        <v>1</v>
      </c>
    </row>
    <row r="198" spans="1:103">
      <c r="A198" t="s">
        <v>5122</v>
      </c>
      <c r="B198" t="s">
        <v>5122</v>
      </c>
      <c r="C198">
        <v>3</v>
      </c>
      <c r="D198">
        <v>3</v>
      </c>
      <c r="E198">
        <v>3</v>
      </c>
      <c r="G198" t="s">
        <v>5123</v>
      </c>
      <c r="H198" t="s">
        <v>5124</v>
      </c>
      <c r="I198">
        <v>1</v>
      </c>
      <c r="J198">
        <v>3</v>
      </c>
      <c r="K198">
        <v>3</v>
      </c>
      <c r="L198">
        <v>3</v>
      </c>
      <c r="M198">
        <v>2</v>
      </c>
      <c r="N198">
        <v>2</v>
      </c>
      <c r="O198">
        <v>2</v>
      </c>
      <c r="P198">
        <v>2</v>
      </c>
      <c r="Q198">
        <v>2</v>
      </c>
      <c r="R198">
        <v>1</v>
      </c>
      <c r="S198">
        <v>2</v>
      </c>
      <c r="T198">
        <v>1</v>
      </c>
      <c r="U198">
        <v>2</v>
      </c>
      <c r="V198">
        <v>3</v>
      </c>
      <c r="W198">
        <v>3</v>
      </c>
      <c r="X198">
        <v>3</v>
      </c>
      <c r="Y198">
        <v>2</v>
      </c>
      <c r="Z198">
        <v>2</v>
      </c>
      <c r="AA198">
        <v>2</v>
      </c>
      <c r="AB198">
        <v>2</v>
      </c>
      <c r="AC198">
        <v>2</v>
      </c>
      <c r="AD198">
        <v>2</v>
      </c>
      <c r="AE198">
        <v>10.4</v>
      </c>
      <c r="AF198">
        <v>10.4</v>
      </c>
      <c r="AG198">
        <v>10.4</v>
      </c>
      <c r="AH198">
        <v>33.265999999999998</v>
      </c>
      <c r="AI198">
        <v>289</v>
      </c>
      <c r="AJ198">
        <v>0</v>
      </c>
      <c r="AK198">
        <v>42.633000000000003</v>
      </c>
      <c r="AL198">
        <v>67390000</v>
      </c>
      <c r="AM198">
        <v>5164200</v>
      </c>
      <c r="AN198">
        <v>5524600</v>
      </c>
      <c r="AO198">
        <v>5540100</v>
      </c>
      <c r="AP198">
        <v>1772900</v>
      </c>
      <c r="AQ198">
        <v>1478800</v>
      </c>
      <c r="AR198">
        <v>933130</v>
      </c>
      <c r="AS198">
        <v>1778100</v>
      </c>
      <c r="AT198">
        <v>1218800</v>
      </c>
      <c r="AU198">
        <v>2565100</v>
      </c>
      <c r="AV198">
        <v>10182000</v>
      </c>
      <c r="AW198">
        <v>9762300</v>
      </c>
      <c r="AX198">
        <v>12569000</v>
      </c>
      <c r="AY198">
        <v>972120</v>
      </c>
      <c r="AZ198">
        <v>1541400</v>
      </c>
      <c r="BA198">
        <v>1216700</v>
      </c>
      <c r="BB198">
        <v>1259200</v>
      </c>
      <c r="BC198">
        <v>1644500</v>
      </c>
      <c r="BD198">
        <v>2267200</v>
      </c>
      <c r="BE198">
        <v>5778700</v>
      </c>
      <c r="BF198">
        <v>5321900</v>
      </c>
      <c r="BG198">
        <v>5944500</v>
      </c>
      <c r="BH198">
        <v>1335800</v>
      </c>
      <c r="BI198">
        <v>1719600</v>
      </c>
      <c r="BJ198">
        <v>1505700</v>
      </c>
      <c r="BK198">
        <v>2090700</v>
      </c>
      <c r="BL198">
        <v>1785800</v>
      </c>
      <c r="BM198">
        <v>2140300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4</v>
      </c>
      <c r="BX198">
        <v>4</v>
      </c>
      <c r="BY198">
        <v>4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1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13</v>
      </c>
      <c r="CR198" s="8">
        <f>IFERROR(TTEST(BE198:BM198,BN198:BV198,2,2),IF(OR(COUNTIF(BN198:BV198,"&gt;0")&gt;6,COUNTIF(BE198:BM198,"&gt;0")&gt;6),0,9999))</f>
        <v>2.6905431117731809E-4</v>
      </c>
      <c r="CS198" s="8">
        <f>IF(CR198=9999,$DB$1,RANK(CR198,$CR$2:$CR$599,1))</f>
        <v>244</v>
      </c>
      <c r="CT198" s="8">
        <f>$DD$1*CS198/$DB$1</f>
        <v>4.0802675585284278E-3</v>
      </c>
      <c r="CU198" s="8">
        <f>IF(CR198&lt;CT198,CR198,"ns")</f>
        <v>2.6905431117731809E-4</v>
      </c>
      <c r="CV198" s="8">
        <f>LOG((IFERROR((SUM(BE198:BM198)/COUNTIF(BE198:BM198, "&gt;0"))+0.1,0.1))/(IFERROR((SUM(BN198:BV198)/COUNTIF(BN198:BV198, "&gt;0"))+0.1,0.1)),2)</f>
        <v>24.871369816875017</v>
      </c>
      <c r="CW198" s="9">
        <f>COUNTIF(BE198:BM198,"&gt;0")</f>
        <v>9</v>
      </c>
      <c r="CX198" s="10">
        <f>IF(AND(CU198&lt;0.01,CV198&gt;1, CW198&gt;8), 1, "ns")</f>
        <v>1</v>
      </c>
      <c r="CY198" s="10">
        <f>IF(AND(CV198&gt;1, CW198&gt;8), 1, "ns")</f>
        <v>1</v>
      </c>
    </row>
    <row r="199" spans="1:103">
      <c r="A199" t="s">
        <v>2064</v>
      </c>
      <c r="B199" t="s">
        <v>2064</v>
      </c>
      <c r="C199">
        <v>11</v>
      </c>
      <c r="D199">
        <v>11</v>
      </c>
      <c r="E199">
        <v>11</v>
      </c>
      <c r="F199" t="s">
        <v>2065</v>
      </c>
      <c r="G199" t="s">
        <v>2066</v>
      </c>
      <c r="H199" t="s">
        <v>2067</v>
      </c>
      <c r="I199">
        <v>1</v>
      </c>
      <c r="J199">
        <v>11</v>
      </c>
      <c r="K199">
        <v>11</v>
      </c>
      <c r="L199">
        <v>11</v>
      </c>
      <c r="M199">
        <v>6</v>
      </c>
      <c r="N199">
        <v>4</v>
      </c>
      <c r="O199">
        <v>5</v>
      </c>
      <c r="P199">
        <v>6</v>
      </c>
      <c r="Q199">
        <v>4</v>
      </c>
      <c r="R199">
        <v>5</v>
      </c>
      <c r="S199">
        <v>8</v>
      </c>
      <c r="T199">
        <v>10</v>
      </c>
      <c r="U199">
        <v>10</v>
      </c>
      <c r="V199">
        <v>9</v>
      </c>
      <c r="W199">
        <v>9</v>
      </c>
      <c r="X199">
        <v>10</v>
      </c>
      <c r="Y199">
        <v>9</v>
      </c>
      <c r="Z199">
        <v>7</v>
      </c>
      <c r="AA199">
        <v>8</v>
      </c>
      <c r="AB199">
        <v>5</v>
      </c>
      <c r="AC199">
        <v>5</v>
      </c>
      <c r="AD199">
        <v>6</v>
      </c>
      <c r="AE199">
        <v>28.7</v>
      </c>
      <c r="AF199">
        <v>28.7</v>
      </c>
      <c r="AG199">
        <v>28.7</v>
      </c>
      <c r="AH199">
        <v>46.055</v>
      </c>
      <c r="AI199">
        <v>414</v>
      </c>
      <c r="AJ199">
        <v>0</v>
      </c>
      <c r="AK199">
        <v>114.96</v>
      </c>
      <c r="AL199">
        <v>347680000</v>
      </c>
      <c r="AM199">
        <v>1757000</v>
      </c>
      <c r="AN199">
        <v>1149500</v>
      </c>
      <c r="AO199">
        <v>1830400</v>
      </c>
      <c r="AP199">
        <v>1491800</v>
      </c>
      <c r="AQ199">
        <v>1216500</v>
      </c>
      <c r="AR199">
        <v>1223700</v>
      </c>
      <c r="AS199">
        <v>34978000</v>
      </c>
      <c r="AT199">
        <v>51169000</v>
      </c>
      <c r="AU199">
        <v>65026000</v>
      </c>
      <c r="AV199">
        <v>40004000</v>
      </c>
      <c r="AW199">
        <v>42107000</v>
      </c>
      <c r="AX199">
        <v>50060000</v>
      </c>
      <c r="AY199">
        <v>14461000</v>
      </c>
      <c r="AZ199">
        <v>14095000</v>
      </c>
      <c r="BA199">
        <v>19628000</v>
      </c>
      <c r="BB199">
        <v>2210100</v>
      </c>
      <c r="BC199">
        <v>2188100</v>
      </c>
      <c r="BD199">
        <v>3081200</v>
      </c>
      <c r="BE199">
        <v>10848000</v>
      </c>
      <c r="BF199">
        <v>10510000</v>
      </c>
      <c r="BG199">
        <v>10414000</v>
      </c>
      <c r="BH199">
        <v>6463300</v>
      </c>
      <c r="BI199">
        <v>5587300</v>
      </c>
      <c r="BJ199">
        <v>7737400</v>
      </c>
      <c r="BK199">
        <v>2516000</v>
      </c>
      <c r="BL199">
        <v>2371600</v>
      </c>
      <c r="BM199">
        <v>2779400</v>
      </c>
      <c r="BN199">
        <v>599640</v>
      </c>
      <c r="BO199">
        <v>0</v>
      </c>
      <c r="BP199">
        <v>0</v>
      </c>
      <c r="BQ199">
        <v>531900</v>
      </c>
      <c r="BR199">
        <v>0</v>
      </c>
      <c r="BS199">
        <v>751910</v>
      </c>
      <c r="BT199">
        <v>2739000</v>
      </c>
      <c r="BU199">
        <v>1780800</v>
      </c>
      <c r="BV199">
        <v>2405100</v>
      </c>
      <c r="BW199">
        <v>8</v>
      </c>
      <c r="BX199">
        <v>5</v>
      </c>
      <c r="BY199">
        <v>6</v>
      </c>
      <c r="BZ199">
        <v>2</v>
      </c>
      <c r="CA199">
        <v>1</v>
      </c>
      <c r="CB199">
        <v>3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5</v>
      </c>
      <c r="CM199">
        <v>4</v>
      </c>
      <c r="CN199">
        <v>7</v>
      </c>
      <c r="CO199">
        <v>41</v>
      </c>
      <c r="CR199" s="8">
        <f>IFERROR(TTEST(BE199:BM199,BN199:BV199,2,2),IF(OR(COUNTIF(BN199:BV199,"&gt;0")&gt;6,COUNTIF(BE199:BM199,"&gt;0")&gt;6),0,9999))</f>
        <v>3.176784855918772E-4</v>
      </c>
      <c r="CS199" s="8">
        <f>IF(CR199=9999,$DB$1,RANK(CR199,$CR$2:$CR$599,1))</f>
        <v>248</v>
      </c>
      <c r="CT199" s="8">
        <f>$DD$1*CS199/$DB$1</f>
        <v>4.1471571906354513E-3</v>
      </c>
      <c r="CU199" s="8">
        <f>IF(CR199&lt;CT199,CR199,"ns")</f>
        <v>3.176784855918772E-4</v>
      </c>
      <c r="CV199" s="8">
        <f>LOG((IFERROR((SUM(BE199:BM199)/COUNTIF(BE199:BM199, "&gt;0"))+0.1,0.1))/(IFERROR((SUM(BN199:BV199)/COUNTIF(BN199:BV199, "&gt;0"))+0.1,0.1)),2)</f>
        <v>2.1643487340195153</v>
      </c>
      <c r="CW199" s="9">
        <f>COUNTIF(BE199:BM199,"&gt;0")</f>
        <v>9</v>
      </c>
      <c r="CX199" s="10">
        <f>IF(AND(CU199&lt;0.01,CV199&gt;1, CW199&gt;8), 1, "ns")</f>
        <v>1</v>
      </c>
      <c r="CY199" s="10">
        <f>IF(AND(CV199&gt;1, CW199&gt;8), 1, "ns")</f>
        <v>1</v>
      </c>
    </row>
    <row r="200" spans="1:103">
      <c r="A200" t="s">
        <v>2210</v>
      </c>
      <c r="B200" t="s">
        <v>2210</v>
      </c>
      <c r="C200">
        <v>5</v>
      </c>
      <c r="D200">
        <v>5</v>
      </c>
      <c r="E200">
        <v>5</v>
      </c>
      <c r="F200" t="s">
        <v>2211</v>
      </c>
      <c r="G200" t="s">
        <v>2212</v>
      </c>
      <c r="H200" t="s">
        <v>2213</v>
      </c>
      <c r="I200">
        <v>1</v>
      </c>
      <c r="J200">
        <v>5</v>
      </c>
      <c r="K200">
        <v>5</v>
      </c>
      <c r="L200">
        <v>5</v>
      </c>
      <c r="M200">
        <v>3</v>
      </c>
      <c r="N200">
        <v>5</v>
      </c>
      <c r="O200">
        <v>4</v>
      </c>
      <c r="P200">
        <v>3</v>
      </c>
      <c r="Q200">
        <v>4</v>
      </c>
      <c r="R200">
        <v>4</v>
      </c>
      <c r="S200">
        <v>4</v>
      </c>
      <c r="T200">
        <v>4</v>
      </c>
      <c r="U200">
        <v>3</v>
      </c>
      <c r="V200">
        <v>5</v>
      </c>
      <c r="W200">
        <v>5</v>
      </c>
      <c r="X200">
        <v>5</v>
      </c>
      <c r="Y200">
        <v>4</v>
      </c>
      <c r="Z200">
        <v>4</v>
      </c>
      <c r="AA200">
        <v>3</v>
      </c>
      <c r="AB200">
        <v>4</v>
      </c>
      <c r="AC200">
        <v>4</v>
      </c>
      <c r="AD200">
        <v>3</v>
      </c>
      <c r="AE200">
        <v>11.2</v>
      </c>
      <c r="AF200">
        <v>11.2</v>
      </c>
      <c r="AG200">
        <v>11.2</v>
      </c>
      <c r="AH200">
        <v>58.393000000000001</v>
      </c>
      <c r="AI200">
        <v>535</v>
      </c>
      <c r="AJ200">
        <v>0</v>
      </c>
      <c r="AK200">
        <v>43.898000000000003</v>
      </c>
      <c r="AL200">
        <v>252840000</v>
      </c>
      <c r="AM200">
        <v>5319000</v>
      </c>
      <c r="AN200">
        <v>19204000</v>
      </c>
      <c r="AO200">
        <v>12213000</v>
      </c>
      <c r="AP200">
        <v>4211800</v>
      </c>
      <c r="AQ200">
        <v>9963100</v>
      </c>
      <c r="AR200">
        <v>10506000</v>
      </c>
      <c r="AS200">
        <v>13757000</v>
      </c>
      <c r="AT200">
        <v>13378000</v>
      </c>
      <c r="AU200">
        <v>14769000</v>
      </c>
      <c r="AV200">
        <v>21208000</v>
      </c>
      <c r="AW200">
        <v>19639000</v>
      </c>
      <c r="AX200">
        <v>25728000</v>
      </c>
      <c r="AY200">
        <v>11184000</v>
      </c>
      <c r="AZ200">
        <v>11024000</v>
      </c>
      <c r="BA200">
        <v>21901000</v>
      </c>
      <c r="BB200">
        <v>10763000</v>
      </c>
      <c r="BC200">
        <v>10527000</v>
      </c>
      <c r="BD200">
        <v>17546000</v>
      </c>
      <c r="BE200">
        <v>9105800</v>
      </c>
      <c r="BF200">
        <v>7017100</v>
      </c>
      <c r="BG200">
        <v>8386100</v>
      </c>
      <c r="BH200">
        <v>17377000</v>
      </c>
      <c r="BI200">
        <v>15532000</v>
      </c>
      <c r="BJ200">
        <v>19692000</v>
      </c>
      <c r="BK200">
        <v>23149000</v>
      </c>
      <c r="BL200">
        <v>22488000</v>
      </c>
      <c r="BM200">
        <v>23186000</v>
      </c>
      <c r="BN200">
        <v>5024700</v>
      </c>
      <c r="BO200">
        <v>7124100</v>
      </c>
      <c r="BP200">
        <v>7149000</v>
      </c>
      <c r="BQ200">
        <v>5530500</v>
      </c>
      <c r="BR200">
        <v>9020200</v>
      </c>
      <c r="BS200">
        <v>9138000</v>
      </c>
      <c r="BT200">
        <v>1221500</v>
      </c>
      <c r="BU200">
        <v>979460</v>
      </c>
      <c r="BV200">
        <v>1147100</v>
      </c>
      <c r="BW200">
        <v>4</v>
      </c>
      <c r="BX200">
        <v>3</v>
      </c>
      <c r="BY200">
        <v>1</v>
      </c>
      <c r="BZ200">
        <v>2</v>
      </c>
      <c r="CA200">
        <v>1</v>
      </c>
      <c r="CB200">
        <v>1</v>
      </c>
      <c r="CC200">
        <v>2</v>
      </c>
      <c r="CD200">
        <v>2</v>
      </c>
      <c r="CE200">
        <v>2</v>
      </c>
      <c r="CF200">
        <v>0</v>
      </c>
      <c r="CG200">
        <v>0</v>
      </c>
      <c r="CH200">
        <v>1</v>
      </c>
      <c r="CI200">
        <v>0</v>
      </c>
      <c r="CJ200">
        <v>0</v>
      </c>
      <c r="CK200">
        <v>0</v>
      </c>
      <c r="CL200">
        <v>3</v>
      </c>
      <c r="CM200">
        <v>2</v>
      </c>
      <c r="CN200">
        <v>2</v>
      </c>
      <c r="CO200">
        <v>26</v>
      </c>
      <c r="CR200" s="8">
        <f>IFERROR(TTEST(BE200:BM200,BN200:BV200,2,2),IF(OR(COUNTIF(BN200:BV200,"&gt;0")&gt;6,COUNTIF(BE200:BM200,"&gt;0")&gt;6),0,9999))</f>
        <v>3.58562762883505E-4</v>
      </c>
      <c r="CS200" s="8">
        <f>IF(CR200=9999,$DB$1,RANK(CR200,$CR$2:$CR$599,1))</f>
        <v>251</v>
      </c>
      <c r="CT200" s="8">
        <f>$DD$1*CS200/$DB$1</f>
        <v>4.1973244147157198E-3</v>
      </c>
      <c r="CU200" s="8">
        <f>IF(CR200&lt;CT200,CR200,"ns")</f>
        <v>3.58562762883505E-4</v>
      </c>
      <c r="CV200" s="8">
        <f>LOG((IFERROR((SUM(BE200:BM200)/COUNTIF(BE200:BM200, "&gt;0"))+0.1,0.1))/(IFERROR((SUM(BN200:BV200)/COUNTIF(BN200:BV200, "&gt;0"))+0.1,0.1)),2)</f>
        <v>1.6551455625257456</v>
      </c>
      <c r="CW200" s="9">
        <f>COUNTIF(BE200:BM200,"&gt;0")</f>
        <v>9</v>
      </c>
      <c r="CX200" s="10">
        <f>IF(AND(CU200&lt;0.01,CV200&gt;1, CW200&gt;8), 1, "ns")</f>
        <v>1</v>
      </c>
      <c r="CY200" s="10">
        <f>IF(AND(CV200&gt;1, CW200&gt;8), 1, "ns")</f>
        <v>1</v>
      </c>
    </row>
    <row r="201" spans="1:103">
      <c r="A201" t="s">
        <v>3840</v>
      </c>
      <c r="B201" t="s">
        <v>3840</v>
      </c>
      <c r="C201">
        <v>4</v>
      </c>
      <c r="D201">
        <v>4</v>
      </c>
      <c r="E201">
        <v>4</v>
      </c>
      <c r="F201" t="s">
        <v>3841</v>
      </c>
      <c r="G201" t="s">
        <v>3842</v>
      </c>
      <c r="H201" t="s">
        <v>3843</v>
      </c>
      <c r="I201">
        <v>1</v>
      </c>
      <c r="J201">
        <v>4</v>
      </c>
      <c r="K201">
        <v>4</v>
      </c>
      <c r="L201">
        <v>4</v>
      </c>
      <c r="M201">
        <v>1</v>
      </c>
      <c r="N201">
        <v>1</v>
      </c>
      <c r="O201">
        <v>1</v>
      </c>
      <c r="P201">
        <v>1</v>
      </c>
      <c r="Q201">
        <v>1</v>
      </c>
      <c r="R201">
        <v>0</v>
      </c>
      <c r="S201">
        <v>3</v>
      </c>
      <c r="T201">
        <v>2</v>
      </c>
      <c r="U201">
        <v>3</v>
      </c>
      <c r="V201">
        <v>2</v>
      </c>
      <c r="W201">
        <v>4</v>
      </c>
      <c r="X201">
        <v>3</v>
      </c>
      <c r="Y201">
        <v>2</v>
      </c>
      <c r="Z201">
        <v>2</v>
      </c>
      <c r="AA201">
        <v>3</v>
      </c>
      <c r="AB201">
        <v>3</v>
      </c>
      <c r="AC201">
        <v>3</v>
      </c>
      <c r="AD201">
        <v>3</v>
      </c>
      <c r="AE201">
        <v>28.8</v>
      </c>
      <c r="AF201">
        <v>28.8</v>
      </c>
      <c r="AG201">
        <v>28.8</v>
      </c>
      <c r="AH201">
        <v>21.745999999999999</v>
      </c>
      <c r="AI201">
        <v>184</v>
      </c>
      <c r="AJ201">
        <v>0</v>
      </c>
      <c r="AK201">
        <v>48.573</v>
      </c>
      <c r="AL201">
        <v>156980000</v>
      </c>
      <c r="AM201">
        <v>143330</v>
      </c>
      <c r="AN201">
        <v>209640</v>
      </c>
      <c r="AO201">
        <v>248380</v>
      </c>
      <c r="AP201">
        <v>306930</v>
      </c>
      <c r="AQ201">
        <v>584220</v>
      </c>
      <c r="AR201">
        <v>0</v>
      </c>
      <c r="AS201">
        <v>22983000</v>
      </c>
      <c r="AT201">
        <v>18096000</v>
      </c>
      <c r="AU201">
        <v>27505000</v>
      </c>
      <c r="AV201">
        <v>2921800</v>
      </c>
      <c r="AW201">
        <v>10476000</v>
      </c>
      <c r="AX201">
        <v>9526900</v>
      </c>
      <c r="AY201">
        <v>8101300</v>
      </c>
      <c r="AZ201">
        <v>9853600</v>
      </c>
      <c r="BA201">
        <v>16387000</v>
      </c>
      <c r="BB201">
        <v>9733900</v>
      </c>
      <c r="BC201">
        <v>10551000</v>
      </c>
      <c r="BD201">
        <v>9353400</v>
      </c>
      <c r="BE201">
        <v>2907100</v>
      </c>
      <c r="BF201">
        <v>2248900</v>
      </c>
      <c r="BG201">
        <v>3275300</v>
      </c>
      <c r="BH201">
        <v>20257000</v>
      </c>
      <c r="BI201">
        <v>22291000</v>
      </c>
      <c r="BJ201">
        <v>17028000</v>
      </c>
      <c r="BK201">
        <v>13377000</v>
      </c>
      <c r="BL201">
        <v>14866000</v>
      </c>
      <c r="BM201">
        <v>12026000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2080400</v>
      </c>
      <c r="BU201">
        <v>2077400</v>
      </c>
      <c r="BV201">
        <v>2083800</v>
      </c>
      <c r="BW201">
        <v>2</v>
      </c>
      <c r="BX201">
        <v>3</v>
      </c>
      <c r="BY201">
        <v>3</v>
      </c>
      <c r="BZ201">
        <v>2</v>
      </c>
      <c r="CA201">
        <v>2</v>
      </c>
      <c r="CB201">
        <v>3</v>
      </c>
      <c r="CC201">
        <v>3</v>
      </c>
      <c r="CD201">
        <v>1</v>
      </c>
      <c r="CE201">
        <v>2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3</v>
      </c>
      <c r="CM201">
        <v>1</v>
      </c>
      <c r="CN201">
        <v>3</v>
      </c>
      <c r="CO201">
        <v>28</v>
      </c>
      <c r="CR201" s="8">
        <f>IFERROR(TTEST(BE201:BM201,BN201:BV201,2,2),IF(OR(COUNTIF(BN201:BV201,"&gt;0")&gt;6,COUNTIF(BE201:BM201,"&gt;0")&gt;6),0,9999))</f>
        <v>4.2209186223850958E-4</v>
      </c>
      <c r="CS201" s="8">
        <f>IF(CR201=9999,$DB$1,RANK(CR201,$CR$2:$CR$599,1))</f>
        <v>253</v>
      </c>
      <c r="CT201" s="8">
        <f>$DD$1*CS201/$DB$1</f>
        <v>4.2307692307692315E-3</v>
      </c>
      <c r="CU201" s="8">
        <f>IF(CR201&lt;CT201,CR201,"ns")</f>
        <v>4.2209186223850958E-4</v>
      </c>
      <c r="CV201" s="8">
        <f>LOG((IFERROR((SUM(BE201:BM201)/COUNTIF(BE201:BM201, "&gt;0"))+0.1,0.1))/(IFERROR((SUM(BN201:BV201)/COUNTIF(BN201:BV201, "&gt;0"))+0.1,0.1)),2)</f>
        <v>2.5316952221967171</v>
      </c>
      <c r="CW201" s="9">
        <f>COUNTIF(BE201:BM201,"&gt;0")</f>
        <v>9</v>
      </c>
      <c r="CX201" s="10">
        <f>IF(AND(CU201&lt;0.01,CV201&gt;1, CW201&gt;8), 1, "ns")</f>
        <v>1</v>
      </c>
      <c r="CY201" s="10">
        <f>IF(AND(CV201&gt;1, CW201&gt;8), 1, "ns")</f>
        <v>1</v>
      </c>
    </row>
    <row r="202" spans="1:103">
      <c r="A202" t="s">
        <v>294</v>
      </c>
      <c r="B202" t="s">
        <v>294</v>
      </c>
      <c r="C202" t="s">
        <v>295</v>
      </c>
      <c r="D202" t="s">
        <v>295</v>
      </c>
      <c r="E202" t="s">
        <v>295</v>
      </c>
      <c r="F202" t="s">
        <v>296</v>
      </c>
      <c r="G202" t="s">
        <v>297</v>
      </c>
      <c r="H202" t="s">
        <v>298</v>
      </c>
      <c r="I202">
        <v>2</v>
      </c>
      <c r="J202">
        <v>4</v>
      </c>
      <c r="K202">
        <v>4</v>
      </c>
      <c r="L202">
        <v>4</v>
      </c>
      <c r="M202">
        <v>2</v>
      </c>
      <c r="N202">
        <v>3</v>
      </c>
      <c r="O202">
        <v>3</v>
      </c>
      <c r="P202">
        <v>3</v>
      </c>
      <c r="Q202">
        <v>3</v>
      </c>
      <c r="R202">
        <v>3</v>
      </c>
      <c r="S202">
        <v>3</v>
      </c>
      <c r="T202">
        <v>3</v>
      </c>
      <c r="U202">
        <v>4</v>
      </c>
      <c r="V202">
        <v>3</v>
      </c>
      <c r="W202">
        <v>4</v>
      </c>
      <c r="X202">
        <v>3</v>
      </c>
      <c r="Y202">
        <v>4</v>
      </c>
      <c r="Z202">
        <v>3</v>
      </c>
      <c r="AA202">
        <v>3</v>
      </c>
      <c r="AB202">
        <v>3</v>
      </c>
      <c r="AC202">
        <v>2</v>
      </c>
      <c r="AD202">
        <v>2</v>
      </c>
      <c r="AE202">
        <v>35.4</v>
      </c>
      <c r="AF202">
        <v>35.4</v>
      </c>
      <c r="AG202">
        <v>35.4</v>
      </c>
      <c r="AH202">
        <v>10.798999999999999</v>
      </c>
      <c r="AI202">
        <v>96</v>
      </c>
      <c r="AJ202">
        <v>0</v>
      </c>
      <c r="AK202">
        <v>66.75</v>
      </c>
      <c r="AL202">
        <v>390720000</v>
      </c>
      <c r="AM202">
        <v>765560</v>
      </c>
      <c r="AN202">
        <v>1062400</v>
      </c>
      <c r="AO202">
        <v>1509700</v>
      </c>
      <c r="AP202">
        <v>8965900</v>
      </c>
      <c r="AQ202">
        <v>8124300</v>
      </c>
      <c r="AR202">
        <v>7468500</v>
      </c>
      <c r="AS202">
        <v>30758000</v>
      </c>
      <c r="AT202">
        <v>37334000</v>
      </c>
      <c r="AU202">
        <v>48768000</v>
      </c>
      <c r="AV202">
        <v>18587000</v>
      </c>
      <c r="AW202">
        <v>21488000</v>
      </c>
      <c r="AX202">
        <v>21188000</v>
      </c>
      <c r="AY202">
        <v>40812000</v>
      </c>
      <c r="AZ202">
        <v>47522000</v>
      </c>
      <c r="BA202">
        <v>50729000</v>
      </c>
      <c r="BB202">
        <v>17096000</v>
      </c>
      <c r="BC202">
        <v>13449000</v>
      </c>
      <c r="BD202">
        <v>15090000</v>
      </c>
      <c r="BE202">
        <v>7397300</v>
      </c>
      <c r="BF202">
        <v>7615100</v>
      </c>
      <c r="BG202">
        <v>6623100</v>
      </c>
      <c r="BH202">
        <v>37844000</v>
      </c>
      <c r="BI202">
        <v>44700000</v>
      </c>
      <c r="BJ202">
        <v>34049000</v>
      </c>
      <c r="BK202">
        <v>21820000</v>
      </c>
      <c r="BL202">
        <v>31509000</v>
      </c>
      <c r="BM202">
        <v>26137000</v>
      </c>
      <c r="BN202">
        <v>0</v>
      </c>
      <c r="BO202">
        <v>0</v>
      </c>
      <c r="BP202">
        <v>1093000</v>
      </c>
      <c r="BQ202">
        <v>5490100</v>
      </c>
      <c r="BR202">
        <v>4725500</v>
      </c>
      <c r="BS202">
        <v>3184300</v>
      </c>
      <c r="BT202">
        <v>4171600</v>
      </c>
      <c r="BU202">
        <v>4102600</v>
      </c>
      <c r="BV202">
        <v>3878300</v>
      </c>
      <c r="BW202">
        <v>2</v>
      </c>
      <c r="BX202">
        <v>2</v>
      </c>
      <c r="BY202">
        <v>2</v>
      </c>
      <c r="BZ202">
        <v>2</v>
      </c>
      <c r="CA202">
        <v>2</v>
      </c>
      <c r="CB202">
        <v>2</v>
      </c>
      <c r="CC202">
        <v>2</v>
      </c>
      <c r="CD202">
        <v>1</v>
      </c>
      <c r="CE202">
        <v>2</v>
      </c>
      <c r="CF202">
        <v>0</v>
      </c>
      <c r="CG202">
        <v>0</v>
      </c>
      <c r="CH202">
        <v>0</v>
      </c>
      <c r="CI202">
        <v>0</v>
      </c>
      <c r="CJ202">
        <v>1</v>
      </c>
      <c r="CK202">
        <v>0</v>
      </c>
      <c r="CL202">
        <v>2</v>
      </c>
      <c r="CM202">
        <v>2</v>
      </c>
      <c r="CN202">
        <v>2</v>
      </c>
      <c r="CO202">
        <v>24</v>
      </c>
      <c r="CR202" s="8">
        <f>IFERROR(TTEST(BE202:BM202,BN202:BV202,2,2),IF(OR(COUNTIF(BN202:BV202,"&gt;0")&gt;6,COUNTIF(BE202:BM202,"&gt;0")&gt;6),0,9999))</f>
        <v>4.3629244026216919E-4</v>
      </c>
      <c r="CS202" s="8">
        <f>IF(CR202=9999,$DB$1,RANK(CR202,$CR$2:$CR$599,1))</f>
        <v>254</v>
      </c>
      <c r="CT202" s="8">
        <f>$DD$1*CS202/$DB$1</f>
        <v>4.2474916387959865E-3</v>
      </c>
      <c r="CU202" s="8">
        <f>IF(CR202&lt;CT202,CR202,"ns")</f>
        <v>4.3629244026216919E-4</v>
      </c>
      <c r="CV202" s="8">
        <f>LOG((IFERROR((SUM(BE202:BM202)/COUNTIF(BE202:BM202, "&gt;0"))+0.1,0.1))/(IFERROR((SUM(BN202:BV202)/COUNTIF(BN202:BV202, "&gt;0"))+0.1,0.1)),2)</f>
        <v>2.6677764512459099</v>
      </c>
      <c r="CW202" s="9">
        <f>COUNTIF(BE202:BM202,"&gt;0")</f>
        <v>9</v>
      </c>
      <c r="CX202" s="10">
        <f>IF(AND(CU202&lt;0.01,CV202&gt;1, CW202&gt;8), 1, "ns")</f>
        <v>1</v>
      </c>
      <c r="CY202" s="10">
        <f>IF(AND(CV202&gt;1, CW202&gt;8), 1, "ns")</f>
        <v>1</v>
      </c>
    </row>
    <row r="203" spans="1:103">
      <c r="A203" t="s">
        <v>4786</v>
      </c>
      <c r="B203" t="s">
        <v>4786</v>
      </c>
      <c r="C203">
        <v>5</v>
      </c>
      <c r="D203">
        <v>5</v>
      </c>
      <c r="E203">
        <v>5</v>
      </c>
      <c r="G203" t="s">
        <v>4787</v>
      </c>
      <c r="H203" t="s">
        <v>4788</v>
      </c>
      <c r="I203">
        <v>1</v>
      </c>
      <c r="J203">
        <v>5</v>
      </c>
      <c r="K203">
        <v>5</v>
      </c>
      <c r="L203">
        <v>5</v>
      </c>
      <c r="M203">
        <v>1</v>
      </c>
      <c r="N203">
        <v>1</v>
      </c>
      <c r="O203">
        <v>1</v>
      </c>
      <c r="P203">
        <v>0</v>
      </c>
      <c r="Q203">
        <v>0</v>
      </c>
      <c r="R203">
        <v>1</v>
      </c>
      <c r="S203">
        <v>0</v>
      </c>
      <c r="T203">
        <v>1</v>
      </c>
      <c r="U203">
        <v>0</v>
      </c>
      <c r="V203">
        <v>5</v>
      </c>
      <c r="W203">
        <v>5</v>
      </c>
      <c r="X203">
        <v>5</v>
      </c>
      <c r="Y203">
        <v>3</v>
      </c>
      <c r="Z203">
        <v>4</v>
      </c>
      <c r="AA203">
        <v>2</v>
      </c>
      <c r="AB203">
        <v>4</v>
      </c>
      <c r="AC203">
        <v>3</v>
      </c>
      <c r="AD203">
        <v>3</v>
      </c>
      <c r="AE203">
        <v>2.4</v>
      </c>
      <c r="AF203">
        <v>2.4</v>
      </c>
      <c r="AG203">
        <v>2.4</v>
      </c>
      <c r="AH203">
        <v>357.8</v>
      </c>
      <c r="AI203">
        <v>2977</v>
      </c>
      <c r="AJ203">
        <v>0</v>
      </c>
      <c r="AK203">
        <v>61.234000000000002</v>
      </c>
      <c r="AL203">
        <v>116580000</v>
      </c>
      <c r="AM203">
        <v>380500</v>
      </c>
      <c r="AN203">
        <v>510120</v>
      </c>
      <c r="AO203">
        <v>476500</v>
      </c>
      <c r="AP203">
        <v>0</v>
      </c>
      <c r="AQ203">
        <v>0</v>
      </c>
      <c r="AR203">
        <v>273130</v>
      </c>
      <c r="AS203">
        <v>0</v>
      </c>
      <c r="AT203">
        <v>1026200</v>
      </c>
      <c r="AU203">
        <v>0</v>
      </c>
      <c r="AV203">
        <v>29872000</v>
      </c>
      <c r="AW203">
        <v>31600000</v>
      </c>
      <c r="AX203">
        <v>29603000</v>
      </c>
      <c r="AY203">
        <v>2343600</v>
      </c>
      <c r="AZ203">
        <v>4103700</v>
      </c>
      <c r="BA203">
        <v>2264000</v>
      </c>
      <c r="BB203">
        <v>5140400</v>
      </c>
      <c r="BC203">
        <v>5043600</v>
      </c>
      <c r="BD203">
        <v>3942900</v>
      </c>
      <c r="BE203">
        <v>18856000</v>
      </c>
      <c r="BF203">
        <v>14639000</v>
      </c>
      <c r="BG203">
        <v>13230000</v>
      </c>
      <c r="BH203">
        <v>3240400</v>
      </c>
      <c r="BI203">
        <v>3290600</v>
      </c>
      <c r="BJ203">
        <v>3656500</v>
      </c>
      <c r="BK203">
        <v>6354600</v>
      </c>
      <c r="BL203">
        <v>6579300</v>
      </c>
      <c r="BM203">
        <v>5660200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3</v>
      </c>
      <c r="BX203">
        <v>1</v>
      </c>
      <c r="BY203">
        <v>2</v>
      </c>
      <c r="BZ203">
        <v>1</v>
      </c>
      <c r="CA203">
        <v>1</v>
      </c>
      <c r="CB203">
        <v>1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9</v>
      </c>
      <c r="CR203" s="8">
        <f>IFERROR(TTEST(BE203:BM203,BN203:BV203,2,2),IF(OR(COUNTIF(BN203:BV203,"&gt;0")&gt;6,COUNTIF(BE203:BM203,"&gt;0")&gt;6),0,9999))</f>
        <v>4.4762481645753031E-4</v>
      </c>
      <c r="CS203" s="8">
        <f>IF(CR203=9999,$DB$1,RANK(CR203,$CR$2:$CR$599,1))</f>
        <v>255</v>
      </c>
      <c r="CT203" s="8">
        <f>$DD$1*CS203/$DB$1</f>
        <v>4.2642140468227433E-3</v>
      </c>
      <c r="CU203" s="8">
        <f>IF(CR203&lt;CT203,CR203,"ns")</f>
        <v>4.4762481645753031E-4</v>
      </c>
      <c r="CV203" s="8">
        <f>LOG((IFERROR((SUM(BE203:BM203)/COUNTIF(BE203:BM203, "&gt;0"))+0.1,0.1))/(IFERROR((SUM(BN203:BV203)/COUNTIF(BN203:BV203, "&gt;0"))+0.1,0.1)),2)</f>
        <v>26.32210253016612</v>
      </c>
      <c r="CW203" s="9">
        <f>COUNTIF(BE203:BM203,"&gt;0")</f>
        <v>9</v>
      </c>
      <c r="CX203" s="10">
        <f>IF(AND(CU203&lt;0.01,CV203&gt;1, CW203&gt;8), 1, "ns")</f>
        <v>1</v>
      </c>
      <c r="CY203" s="10">
        <f>IF(AND(CV203&gt;1, CW203&gt;8), 1, "ns")</f>
        <v>1</v>
      </c>
    </row>
    <row r="204" spans="1:103">
      <c r="A204" t="s">
        <v>1033</v>
      </c>
      <c r="B204" t="s">
        <v>1033</v>
      </c>
      <c r="C204">
        <v>4</v>
      </c>
      <c r="D204">
        <v>4</v>
      </c>
      <c r="E204">
        <v>4</v>
      </c>
      <c r="G204" t="s">
        <v>1034</v>
      </c>
      <c r="H204" t="s">
        <v>1035</v>
      </c>
      <c r="I204">
        <v>1</v>
      </c>
      <c r="J204">
        <v>4</v>
      </c>
      <c r="K204">
        <v>4</v>
      </c>
      <c r="L204">
        <v>4</v>
      </c>
      <c r="M204">
        <v>1</v>
      </c>
      <c r="N204">
        <v>2</v>
      </c>
      <c r="O204">
        <v>2</v>
      </c>
      <c r="P204">
        <v>0</v>
      </c>
      <c r="Q204">
        <v>1</v>
      </c>
      <c r="R204">
        <v>0</v>
      </c>
      <c r="S204">
        <v>3</v>
      </c>
      <c r="T204">
        <v>3</v>
      </c>
      <c r="U204">
        <v>2</v>
      </c>
      <c r="V204">
        <v>4</v>
      </c>
      <c r="W204">
        <v>4</v>
      </c>
      <c r="X204">
        <v>4</v>
      </c>
      <c r="Y204">
        <v>4</v>
      </c>
      <c r="Z204">
        <v>4</v>
      </c>
      <c r="AA204">
        <v>3</v>
      </c>
      <c r="AB204">
        <v>3</v>
      </c>
      <c r="AC204">
        <v>3</v>
      </c>
      <c r="AD204">
        <v>3</v>
      </c>
      <c r="AE204">
        <v>5.3</v>
      </c>
      <c r="AF204">
        <v>5.3</v>
      </c>
      <c r="AG204">
        <v>5.3</v>
      </c>
      <c r="AH204">
        <v>112.36</v>
      </c>
      <c r="AI204">
        <v>977</v>
      </c>
      <c r="AJ204">
        <v>0</v>
      </c>
      <c r="AK204">
        <v>38.959000000000003</v>
      </c>
      <c r="AL204">
        <v>405360000</v>
      </c>
      <c r="AM204">
        <v>2449800</v>
      </c>
      <c r="AN204">
        <v>6094300</v>
      </c>
      <c r="AO204">
        <v>6431400</v>
      </c>
      <c r="AP204">
        <v>0</v>
      </c>
      <c r="AQ204">
        <v>937440</v>
      </c>
      <c r="AR204">
        <v>0</v>
      </c>
      <c r="AS204">
        <v>3778000</v>
      </c>
      <c r="AT204">
        <v>5353600</v>
      </c>
      <c r="AU204">
        <v>4613900</v>
      </c>
      <c r="AV204">
        <v>12174000</v>
      </c>
      <c r="AW204">
        <v>12948000</v>
      </c>
      <c r="AX204">
        <v>10240000</v>
      </c>
      <c r="AY204">
        <v>6811600</v>
      </c>
      <c r="AZ204">
        <v>8169700</v>
      </c>
      <c r="BA204">
        <v>311730000</v>
      </c>
      <c r="BB204">
        <v>5752800</v>
      </c>
      <c r="BC204">
        <v>3643900</v>
      </c>
      <c r="BD204">
        <v>4229700</v>
      </c>
      <c r="BE204">
        <v>48344000</v>
      </c>
      <c r="BF204">
        <v>62007000</v>
      </c>
      <c r="BG204">
        <v>78053000</v>
      </c>
      <c r="BH204">
        <v>38944000</v>
      </c>
      <c r="BI204">
        <v>48447000</v>
      </c>
      <c r="BJ204">
        <v>205520000</v>
      </c>
      <c r="BK204">
        <v>57335000</v>
      </c>
      <c r="BL204">
        <v>62625000</v>
      </c>
      <c r="BM204">
        <v>66123000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3</v>
      </c>
      <c r="BX204">
        <v>3</v>
      </c>
      <c r="BY204">
        <v>4</v>
      </c>
      <c r="BZ204">
        <v>1</v>
      </c>
      <c r="CA204">
        <v>2</v>
      </c>
      <c r="CB204">
        <v>2</v>
      </c>
      <c r="CC204">
        <v>1</v>
      </c>
      <c r="CD204">
        <v>1</v>
      </c>
      <c r="CE204">
        <v>1</v>
      </c>
      <c r="CF204">
        <v>0</v>
      </c>
      <c r="CG204">
        <v>0</v>
      </c>
      <c r="CH204">
        <v>1</v>
      </c>
      <c r="CI204">
        <v>0</v>
      </c>
      <c r="CJ204">
        <v>0</v>
      </c>
      <c r="CK204">
        <v>0</v>
      </c>
      <c r="CL204">
        <v>1</v>
      </c>
      <c r="CM204">
        <v>1</v>
      </c>
      <c r="CN204">
        <v>1</v>
      </c>
      <c r="CO204">
        <v>22</v>
      </c>
      <c r="CR204" s="8">
        <f>IFERROR(TTEST(BE204:BM204,BN204:BV204,2,2),IF(OR(COUNTIF(BN204:BV204,"&gt;0")&gt;6,COUNTIF(BE204:BM204,"&gt;0")&gt;6),0,9999))</f>
        <v>4.4883619281931844E-4</v>
      </c>
      <c r="CS204" s="8">
        <f>IF(CR204=9999,$DB$1,RANK(CR204,$CR$2:$CR$599,1))</f>
        <v>256</v>
      </c>
      <c r="CT204" s="8">
        <f>$DD$1*CS204/$DB$1</f>
        <v>4.2809364548494983E-3</v>
      </c>
      <c r="CU204" s="8">
        <f>IF(CR204&lt;CT204,CR204,"ns")</f>
        <v>4.4883619281931844E-4</v>
      </c>
      <c r="CV204" s="8">
        <f>LOG((IFERROR((SUM(BE204:BM204)/COUNTIF(BE204:BM204, "&gt;0"))+0.1,0.1))/(IFERROR((SUM(BN204:BV204)/COUNTIF(BN204:BV204, "&gt;0"))+0.1,0.1)),2)</f>
        <v>29.465975217673748</v>
      </c>
      <c r="CW204" s="9">
        <f>COUNTIF(BE204:BM204,"&gt;0")</f>
        <v>9</v>
      </c>
      <c r="CX204" s="10">
        <f>IF(AND(CU204&lt;0.01,CV204&gt;1, CW204&gt;8), 1, "ns")</f>
        <v>1</v>
      </c>
      <c r="CY204" s="10">
        <f>IF(AND(CV204&gt;1, CW204&gt;8), 1, "ns")</f>
        <v>1</v>
      </c>
    </row>
    <row r="205" spans="1:103">
      <c r="A205" t="s">
        <v>1017</v>
      </c>
      <c r="B205" t="s">
        <v>1017</v>
      </c>
      <c r="C205">
        <v>18</v>
      </c>
      <c r="D205">
        <v>18</v>
      </c>
      <c r="E205">
        <v>18</v>
      </c>
      <c r="G205" t="s">
        <v>1018</v>
      </c>
      <c r="H205" t="s">
        <v>1019</v>
      </c>
      <c r="I205">
        <v>1</v>
      </c>
      <c r="J205">
        <v>18</v>
      </c>
      <c r="K205">
        <v>18</v>
      </c>
      <c r="L205">
        <v>18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1</v>
      </c>
      <c r="T205">
        <v>1</v>
      </c>
      <c r="U205">
        <v>1</v>
      </c>
      <c r="V205">
        <v>14</v>
      </c>
      <c r="W205">
        <v>14</v>
      </c>
      <c r="X205">
        <v>16</v>
      </c>
      <c r="Y205">
        <v>6</v>
      </c>
      <c r="Z205">
        <v>2</v>
      </c>
      <c r="AA205">
        <v>3</v>
      </c>
      <c r="AB205">
        <v>9</v>
      </c>
      <c r="AC205">
        <v>7</v>
      </c>
      <c r="AD205">
        <v>8</v>
      </c>
      <c r="AE205">
        <v>7.8</v>
      </c>
      <c r="AF205">
        <v>7.8</v>
      </c>
      <c r="AG205">
        <v>7.8</v>
      </c>
      <c r="AH205">
        <v>280.36</v>
      </c>
      <c r="AI205">
        <v>2414</v>
      </c>
      <c r="AJ205">
        <v>0</v>
      </c>
      <c r="AK205">
        <v>153.12</v>
      </c>
      <c r="AL205">
        <v>321710000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120660</v>
      </c>
      <c r="AT205">
        <v>75995000</v>
      </c>
      <c r="AU205">
        <v>84571000</v>
      </c>
      <c r="AV205">
        <v>38658000</v>
      </c>
      <c r="AW205">
        <v>41039000</v>
      </c>
      <c r="AX205">
        <v>47046000</v>
      </c>
      <c r="AY205">
        <v>17695000</v>
      </c>
      <c r="AZ205">
        <v>2169000</v>
      </c>
      <c r="BA205">
        <v>1080300</v>
      </c>
      <c r="BB205">
        <v>4951100</v>
      </c>
      <c r="BC205">
        <v>4581900</v>
      </c>
      <c r="BD205">
        <v>3803300</v>
      </c>
      <c r="BE205">
        <v>14947000</v>
      </c>
      <c r="BF205">
        <v>12910000</v>
      </c>
      <c r="BG205">
        <v>18153000</v>
      </c>
      <c r="BH205">
        <v>3602700</v>
      </c>
      <c r="BI205">
        <v>3085100</v>
      </c>
      <c r="BJ205">
        <v>3328700</v>
      </c>
      <c r="BK205">
        <v>5561600</v>
      </c>
      <c r="BL205">
        <v>5949000</v>
      </c>
      <c r="BM205">
        <v>6348800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8</v>
      </c>
      <c r="BX205">
        <v>7</v>
      </c>
      <c r="BY205">
        <v>13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1</v>
      </c>
      <c r="CN205">
        <v>1</v>
      </c>
      <c r="CO205">
        <v>30</v>
      </c>
      <c r="CR205" s="8">
        <f>IFERROR(TTEST(BE205:BM205,BN205:BV205,2,2),IF(OR(COUNTIF(BN205:BV205,"&gt;0")&gt;6,COUNTIF(BE205:BM205,"&gt;0")&gt;6),0,9999))</f>
        <v>4.6878896755398608E-4</v>
      </c>
      <c r="CS205" s="8">
        <f>IF(CR205=9999,$DB$1,RANK(CR205,$CR$2:$CR$599,1))</f>
        <v>257</v>
      </c>
      <c r="CT205" s="8">
        <f>$DD$1*CS205/$DB$1</f>
        <v>4.2976588628762542E-3</v>
      </c>
      <c r="CU205" s="8">
        <f>IF(CR205&lt;CT205,CR205,"ns")</f>
        <v>4.6878896755398608E-4</v>
      </c>
      <c r="CV205" s="8">
        <f>LOG((IFERROR((SUM(BE205:BM205)/COUNTIF(BE205:BM205, "&gt;0"))+0.1,0.1))/(IFERROR((SUM(BN205:BV205)/COUNTIF(BN205:BV205, "&gt;0"))+0.1,0.1)),2)</f>
        <v>26.290798849466977</v>
      </c>
      <c r="CW205" s="9">
        <f>COUNTIF(BE205:BM205,"&gt;0")</f>
        <v>9</v>
      </c>
      <c r="CX205" s="10">
        <f>IF(AND(CU205&lt;0.01,CV205&gt;1, CW205&gt;8), 1, "ns")</f>
        <v>1</v>
      </c>
      <c r="CY205" s="10">
        <f>IF(AND(CV205&gt;1, CW205&gt;8), 1, "ns")</f>
        <v>1</v>
      </c>
    </row>
    <row r="206" spans="1:103">
      <c r="A206" t="s">
        <v>704</v>
      </c>
      <c r="B206" t="s">
        <v>704</v>
      </c>
      <c r="C206">
        <v>3</v>
      </c>
      <c r="D206">
        <v>3</v>
      </c>
      <c r="E206">
        <v>3</v>
      </c>
      <c r="G206" t="s">
        <v>705</v>
      </c>
      <c r="H206" t="s">
        <v>706</v>
      </c>
      <c r="I206">
        <v>1</v>
      </c>
      <c r="J206">
        <v>3</v>
      </c>
      <c r="K206">
        <v>3</v>
      </c>
      <c r="L206">
        <v>3</v>
      </c>
      <c r="M206">
        <v>3</v>
      </c>
      <c r="N206">
        <v>3</v>
      </c>
      <c r="O206">
        <v>3</v>
      </c>
      <c r="P206">
        <v>2</v>
      </c>
      <c r="Q206">
        <v>2</v>
      </c>
      <c r="R206">
        <v>2</v>
      </c>
      <c r="S206">
        <v>3</v>
      </c>
      <c r="T206">
        <v>3</v>
      </c>
      <c r="U206">
        <v>3</v>
      </c>
      <c r="V206">
        <v>3</v>
      </c>
      <c r="W206">
        <v>3</v>
      </c>
      <c r="X206">
        <v>3</v>
      </c>
      <c r="Y206">
        <v>3</v>
      </c>
      <c r="Z206">
        <v>3</v>
      </c>
      <c r="AA206">
        <v>3</v>
      </c>
      <c r="AB206">
        <v>3</v>
      </c>
      <c r="AC206">
        <v>3</v>
      </c>
      <c r="AD206">
        <v>3</v>
      </c>
      <c r="AE206">
        <v>25.2</v>
      </c>
      <c r="AF206">
        <v>25.2</v>
      </c>
      <c r="AG206">
        <v>25.2</v>
      </c>
      <c r="AH206">
        <v>15.496</v>
      </c>
      <c r="AI206">
        <v>131</v>
      </c>
      <c r="AJ206">
        <v>0</v>
      </c>
      <c r="AK206">
        <v>33.381</v>
      </c>
      <c r="AL206">
        <v>308770000</v>
      </c>
      <c r="AM206">
        <v>3261000</v>
      </c>
      <c r="AN206">
        <v>4182900</v>
      </c>
      <c r="AO206">
        <v>3921400</v>
      </c>
      <c r="AP206">
        <v>1795200</v>
      </c>
      <c r="AQ206">
        <v>2234500</v>
      </c>
      <c r="AR206">
        <v>2350000</v>
      </c>
      <c r="AS206">
        <v>46545000</v>
      </c>
      <c r="AT206">
        <v>53998000</v>
      </c>
      <c r="AU206">
        <v>64454000</v>
      </c>
      <c r="AV206">
        <v>13068000</v>
      </c>
      <c r="AW206">
        <v>15132000</v>
      </c>
      <c r="AX206">
        <v>16540000</v>
      </c>
      <c r="AY206">
        <v>17577000</v>
      </c>
      <c r="AZ206">
        <v>22245000</v>
      </c>
      <c r="BA206">
        <v>25000000</v>
      </c>
      <c r="BB206">
        <v>5618300</v>
      </c>
      <c r="BC206">
        <v>5047600</v>
      </c>
      <c r="BD206">
        <v>5806400</v>
      </c>
      <c r="BE206">
        <v>6367000</v>
      </c>
      <c r="BF206">
        <v>7420700</v>
      </c>
      <c r="BG206">
        <v>7446700</v>
      </c>
      <c r="BH206">
        <v>23415000</v>
      </c>
      <c r="BI206">
        <v>22308000</v>
      </c>
      <c r="BJ206">
        <v>24661000</v>
      </c>
      <c r="BK206">
        <v>9652700</v>
      </c>
      <c r="BL206">
        <v>10713000</v>
      </c>
      <c r="BM206">
        <v>10137000</v>
      </c>
      <c r="BN206">
        <v>1110800</v>
      </c>
      <c r="BO206">
        <v>1238100</v>
      </c>
      <c r="BP206">
        <v>1214800</v>
      </c>
      <c r="BQ206">
        <v>1383400</v>
      </c>
      <c r="BR206">
        <v>1553500</v>
      </c>
      <c r="BS206">
        <v>1690900</v>
      </c>
      <c r="BT206">
        <v>4821000</v>
      </c>
      <c r="BU206">
        <v>5079900</v>
      </c>
      <c r="BV206">
        <v>6027700</v>
      </c>
      <c r="BW206">
        <v>2</v>
      </c>
      <c r="BX206">
        <v>4</v>
      </c>
      <c r="BY206">
        <v>2</v>
      </c>
      <c r="BZ206">
        <v>2</v>
      </c>
      <c r="CA206">
        <v>1</v>
      </c>
      <c r="CB206">
        <v>2</v>
      </c>
      <c r="CC206">
        <v>1</v>
      </c>
      <c r="CD206">
        <v>1</v>
      </c>
      <c r="CE206">
        <v>1</v>
      </c>
      <c r="CF206">
        <v>1</v>
      </c>
      <c r="CG206">
        <v>1</v>
      </c>
      <c r="CH206">
        <v>1</v>
      </c>
      <c r="CI206">
        <v>1</v>
      </c>
      <c r="CJ206">
        <v>1</v>
      </c>
      <c r="CK206">
        <v>1</v>
      </c>
      <c r="CL206">
        <v>3</v>
      </c>
      <c r="CM206">
        <v>4</v>
      </c>
      <c r="CN206">
        <v>1</v>
      </c>
      <c r="CO206">
        <v>30</v>
      </c>
      <c r="CR206" s="8">
        <f>IFERROR(TTEST(BE206:BM206,BN206:BV206,2,2),IF(OR(COUNTIF(BN206:BV206,"&gt;0")&gt;6,COUNTIF(BE206:BM206,"&gt;0")&gt;6),0,9999))</f>
        <v>7.2237926547405874E-4</v>
      </c>
      <c r="CS206" s="8">
        <f>IF(CR206=9999,$DB$1,RANK(CR206,$CR$2:$CR$599,1))</f>
        <v>262</v>
      </c>
      <c r="CT206" s="8">
        <f>$DD$1*CS206/$DB$1</f>
        <v>4.3812709030100335E-3</v>
      </c>
      <c r="CU206" s="8">
        <f>IF(CR206&lt;CT206,CR206,"ns")</f>
        <v>7.2237926547405874E-4</v>
      </c>
      <c r="CV206" s="8">
        <f>LOG((IFERROR((SUM(BE206:BM206)/COUNTIF(BE206:BM206, "&gt;0"))+0.1,0.1))/(IFERROR((SUM(BN206:BV206)/COUNTIF(BN206:BV206, "&gt;0"))+0.1,0.1)),2)</f>
        <v>2.3400046528624596</v>
      </c>
      <c r="CW206" s="9">
        <f>COUNTIF(BE206:BM206,"&gt;0")</f>
        <v>9</v>
      </c>
      <c r="CX206" s="10">
        <f>IF(AND(CU206&lt;0.01,CV206&gt;1, CW206&gt;8), 1, "ns")</f>
        <v>1</v>
      </c>
      <c r="CY206" s="10">
        <f>IF(AND(CV206&gt;1, CW206&gt;8), 1, "ns")</f>
        <v>1</v>
      </c>
    </row>
    <row r="207" spans="1:103">
      <c r="A207" t="s">
        <v>3744</v>
      </c>
      <c r="B207" t="s">
        <v>3744</v>
      </c>
      <c r="C207">
        <v>9</v>
      </c>
      <c r="D207">
        <v>9</v>
      </c>
      <c r="E207">
        <v>9</v>
      </c>
      <c r="G207" t="s">
        <v>3745</v>
      </c>
      <c r="H207" t="s">
        <v>3746</v>
      </c>
      <c r="I207">
        <v>1</v>
      </c>
      <c r="J207">
        <v>9</v>
      </c>
      <c r="K207">
        <v>9</v>
      </c>
      <c r="L207">
        <v>9</v>
      </c>
      <c r="M207">
        <v>4</v>
      </c>
      <c r="N207">
        <v>5</v>
      </c>
      <c r="O207">
        <v>5</v>
      </c>
      <c r="P207">
        <v>3</v>
      </c>
      <c r="Q207">
        <v>4</v>
      </c>
      <c r="R207">
        <v>4</v>
      </c>
      <c r="S207">
        <v>8</v>
      </c>
      <c r="T207">
        <v>9</v>
      </c>
      <c r="U207">
        <v>8</v>
      </c>
      <c r="V207">
        <v>6</v>
      </c>
      <c r="W207">
        <v>7</v>
      </c>
      <c r="X207">
        <v>6</v>
      </c>
      <c r="Y207">
        <v>8</v>
      </c>
      <c r="Z207">
        <v>8</v>
      </c>
      <c r="AA207">
        <v>7</v>
      </c>
      <c r="AB207">
        <v>8</v>
      </c>
      <c r="AC207">
        <v>7</v>
      </c>
      <c r="AD207">
        <v>8</v>
      </c>
      <c r="AE207">
        <v>50.3</v>
      </c>
      <c r="AF207">
        <v>50.3</v>
      </c>
      <c r="AG207">
        <v>50.3</v>
      </c>
      <c r="AH207">
        <v>17.25</v>
      </c>
      <c r="AI207">
        <v>151</v>
      </c>
      <c r="AJ207">
        <v>0</v>
      </c>
      <c r="AK207">
        <v>107.64</v>
      </c>
      <c r="AL207">
        <v>993690000</v>
      </c>
      <c r="AM207">
        <v>10354000</v>
      </c>
      <c r="AN207">
        <v>14654000</v>
      </c>
      <c r="AO207">
        <v>17120000</v>
      </c>
      <c r="AP207">
        <v>2918900</v>
      </c>
      <c r="AQ207">
        <v>6433600</v>
      </c>
      <c r="AR207">
        <v>4495300</v>
      </c>
      <c r="AS207">
        <v>156880000</v>
      </c>
      <c r="AT207">
        <v>185070000</v>
      </c>
      <c r="AU207">
        <v>195350000</v>
      </c>
      <c r="AV207">
        <v>25956000</v>
      </c>
      <c r="AW207">
        <v>35153000</v>
      </c>
      <c r="AX207">
        <v>33964000</v>
      </c>
      <c r="AY207">
        <v>64695000</v>
      </c>
      <c r="AZ207">
        <v>66353000</v>
      </c>
      <c r="BA207">
        <v>72345000</v>
      </c>
      <c r="BB207">
        <v>33077000</v>
      </c>
      <c r="BC207">
        <v>34588000</v>
      </c>
      <c r="BD207">
        <v>34290000</v>
      </c>
      <c r="BE207">
        <v>9863700</v>
      </c>
      <c r="BF207">
        <v>12879000</v>
      </c>
      <c r="BG207">
        <v>12053000</v>
      </c>
      <c r="BH207">
        <v>55831000</v>
      </c>
      <c r="BI207">
        <v>51170000</v>
      </c>
      <c r="BJ207">
        <v>47819000</v>
      </c>
      <c r="BK207">
        <v>31690000</v>
      </c>
      <c r="BL207">
        <v>45367000</v>
      </c>
      <c r="BM207">
        <v>33729000</v>
      </c>
      <c r="BN207">
        <v>5352300</v>
      </c>
      <c r="BO207">
        <v>6730400</v>
      </c>
      <c r="BP207">
        <v>5991000</v>
      </c>
      <c r="BQ207">
        <v>3495400</v>
      </c>
      <c r="BR207">
        <v>4534100</v>
      </c>
      <c r="BS207">
        <v>5305900</v>
      </c>
      <c r="BT207">
        <v>13123000</v>
      </c>
      <c r="BU207">
        <v>14529000</v>
      </c>
      <c r="BV207">
        <v>12185000</v>
      </c>
      <c r="BW207">
        <v>2</v>
      </c>
      <c r="BX207">
        <v>3</v>
      </c>
      <c r="BY207">
        <v>2</v>
      </c>
      <c r="BZ207">
        <v>7</v>
      </c>
      <c r="CA207">
        <v>7</v>
      </c>
      <c r="CB207">
        <v>6</v>
      </c>
      <c r="CC207">
        <v>4</v>
      </c>
      <c r="CD207">
        <v>3</v>
      </c>
      <c r="CE207">
        <v>4</v>
      </c>
      <c r="CF207">
        <v>0</v>
      </c>
      <c r="CG207">
        <v>2</v>
      </c>
      <c r="CH207">
        <v>0</v>
      </c>
      <c r="CI207">
        <v>0</v>
      </c>
      <c r="CJ207">
        <v>0</v>
      </c>
      <c r="CK207">
        <v>0</v>
      </c>
      <c r="CL207">
        <v>6</v>
      </c>
      <c r="CM207">
        <v>8</v>
      </c>
      <c r="CN207">
        <v>8</v>
      </c>
      <c r="CO207">
        <v>62</v>
      </c>
      <c r="CR207" s="8">
        <f>IFERROR(TTEST(BE207:BM207,BN207:BV207,2,2),IF(OR(COUNTIF(BN207:BV207,"&gt;0")&gt;6,COUNTIF(BE207:BM207,"&gt;0")&gt;6),0,9999))</f>
        <v>7.9278433362062965E-4</v>
      </c>
      <c r="CS207" s="8">
        <f>IF(CR207=9999,$DB$1,RANK(CR207,$CR$2:$CR$599,1))</f>
        <v>264</v>
      </c>
      <c r="CT207" s="8">
        <f>$DD$1*CS207/$DB$1</f>
        <v>4.4147157190635453E-3</v>
      </c>
      <c r="CU207" s="8">
        <f>IF(CR207&lt;CT207,CR207,"ns")</f>
        <v>7.9278433362062965E-4</v>
      </c>
      <c r="CV207" s="8">
        <f>LOG((IFERROR((SUM(BE207:BM207)/COUNTIF(BE207:BM207, "&gt;0"))+0.1,0.1))/(IFERROR((SUM(BN207:BV207)/COUNTIF(BN207:BV207, "&gt;0"))+0.1,0.1)),2)</f>
        <v>2.0760100147675216</v>
      </c>
      <c r="CW207" s="9">
        <f>COUNTIF(BE207:BM207,"&gt;0")</f>
        <v>9</v>
      </c>
      <c r="CX207" s="10">
        <f>IF(AND(CU207&lt;0.01,CV207&gt;1, CW207&gt;8), 1, "ns")</f>
        <v>1</v>
      </c>
      <c r="CY207" s="10">
        <f>IF(AND(CV207&gt;1, CW207&gt;8), 1, "ns")</f>
        <v>1</v>
      </c>
    </row>
    <row r="208" spans="1:103">
      <c r="A208" t="s">
        <v>4880</v>
      </c>
      <c r="B208" t="s">
        <v>4880</v>
      </c>
      <c r="C208">
        <v>8</v>
      </c>
      <c r="D208">
        <v>8</v>
      </c>
      <c r="E208">
        <v>8</v>
      </c>
      <c r="G208" t="s">
        <v>4881</v>
      </c>
      <c r="H208" t="s">
        <v>4882</v>
      </c>
      <c r="I208">
        <v>1</v>
      </c>
      <c r="J208">
        <v>8</v>
      </c>
      <c r="K208">
        <v>8</v>
      </c>
      <c r="L208">
        <v>8</v>
      </c>
      <c r="M208">
        <v>5</v>
      </c>
      <c r="N208">
        <v>4</v>
      </c>
      <c r="O208">
        <v>4</v>
      </c>
      <c r="P208">
        <v>4</v>
      </c>
      <c r="Q208">
        <v>5</v>
      </c>
      <c r="R208">
        <v>3</v>
      </c>
      <c r="S208">
        <v>5</v>
      </c>
      <c r="T208">
        <v>6</v>
      </c>
      <c r="U208">
        <v>4</v>
      </c>
      <c r="V208">
        <v>7</v>
      </c>
      <c r="W208">
        <v>5</v>
      </c>
      <c r="X208">
        <v>5</v>
      </c>
      <c r="Y208">
        <v>7</v>
      </c>
      <c r="Z208">
        <v>4</v>
      </c>
      <c r="AA208">
        <v>6</v>
      </c>
      <c r="AB208">
        <v>4</v>
      </c>
      <c r="AC208">
        <v>4</v>
      </c>
      <c r="AD208">
        <v>5</v>
      </c>
      <c r="AE208">
        <v>28.2</v>
      </c>
      <c r="AF208">
        <v>28.2</v>
      </c>
      <c r="AG208">
        <v>28.2</v>
      </c>
      <c r="AH208">
        <v>33.002000000000002</v>
      </c>
      <c r="AI208">
        <v>280</v>
      </c>
      <c r="AJ208">
        <v>0</v>
      </c>
      <c r="AK208">
        <v>62.332999999999998</v>
      </c>
      <c r="AL208">
        <v>211720000</v>
      </c>
      <c r="AM208">
        <v>10336000</v>
      </c>
      <c r="AN208">
        <v>10432000</v>
      </c>
      <c r="AO208">
        <v>10189000</v>
      </c>
      <c r="AP208">
        <v>2825000</v>
      </c>
      <c r="AQ208">
        <v>2578100</v>
      </c>
      <c r="AR208">
        <v>2858300</v>
      </c>
      <c r="AS208">
        <v>18252000</v>
      </c>
      <c r="AT208">
        <v>25486000</v>
      </c>
      <c r="AU208">
        <v>20274000</v>
      </c>
      <c r="AV208">
        <v>14788000</v>
      </c>
      <c r="AW208">
        <v>9860900</v>
      </c>
      <c r="AX208">
        <v>14781000</v>
      </c>
      <c r="AY208">
        <v>17722000</v>
      </c>
      <c r="AZ208">
        <v>13606000</v>
      </c>
      <c r="BA208">
        <v>22868000</v>
      </c>
      <c r="BB208">
        <v>3780000</v>
      </c>
      <c r="BC208">
        <v>4383000</v>
      </c>
      <c r="BD208">
        <v>6695000</v>
      </c>
      <c r="BE208">
        <v>2873500</v>
      </c>
      <c r="BF208">
        <v>3323600</v>
      </c>
      <c r="BG208">
        <v>3403900</v>
      </c>
      <c r="BH208">
        <v>9419100</v>
      </c>
      <c r="BI208">
        <v>10247000</v>
      </c>
      <c r="BJ208">
        <v>11353000</v>
      </c>
      <c r="BK208">
        <v>5406000</v>
      </c>
      <c r="BL208">
        <v>6217400</v>
      </c>
      <c r="BM208">
        <v>5529500</v>
      </c>
      <c r="BN208">
        <v>2915100</v>
      </c>
      <c r="BO208">
        <v>2929600</v>
      </c>
      <c r="BP208">
        <v>2524700</v>
      </c>
      <c r="BQ208">
        <v>1612800</v>
      </c>
      <c r="BR208">
        <v>1432400</v>
      </c>
      <c r="BS208">
        <v>0</v>
      </c>
      <c r="BT208">
        <v>1725600</v>
      </c>
      <c r="BU208">
        <v>1850400</v>
      </c>
      <c r="BV208">
        <v>1912200</v>
      </c>
      <c r="BW208">
        <v>2</v>
      </c>
      <c r="BX208">
        <v>3</v>
      </c>
      <c r="BY208">
        <v>4</v>
      </c>
      <c r="BZ208">
        <v>1</v>
      </c>
      <c r="CA208">
        <v>2</v>
      </c>
      <c r="CB208">
        <v>5</v>
      </c>
      <c r="CC208">
        <v>1</v>
      </c>
      <c r="CD208">
        <v>0</v>
      </c>
      <c r="CE208">
        <v>2</v>
      </c>
      <c r="CF208">
        <v>1</v>
      </c>
      <c r="CG208">
        <v>0</v>
      </c>
      <c r="CH208">
        <v>1</v>
      </c>
      <c r="CI208">
        <v>0</v>
      </c>
      <c r="CJ208">
        <v>0</v>
      </c>
      <c r="CK208">
        <v>0</v>
      </c>
      <c r="CL208">
        <v>5</v>
      </c>
      <c r="CM208">
        <v>6</v>
      </c>
      <c r="CN208">
        <v>4</v>
      </c>
      <c r="CO208">
        <v>37</v>
      </c>
      <c r="CR208" s="8">
        <f>IFERROR(TTEST(BE208:BM208,BN208:BV208,2,2),IF(OR(COUNTIF(BN208:BV208,"&gt;0")&gt;6,COUNTIF(BE208:BM208,"&gt;0")&gt;6),0,9999))</f>
        <v>8.0412669133430367E-4</v>
      </c>
      <c r="CS208" s="8">
        <f>IF(CR208=9999,$DB$1,RANK(CR208,$CR$2:$CR$599,1))</f>
        <v>265</v>
      </c>
      <c r="CT208" s="8">
        <f>$DD$1*CS208/$DB$1</f>
        <v>4.4314381270903012E-3</v>
      </c>
      <c r="CU208" s="8">
        <f>IF(CR208&lt;CT208,CR208,"ns")</f>
        <v>8.0412669133430367E-4</v>
      </c>
      <c r="CV208" s="8">
        <f>LOG((IFERROR((SUM(BE208:BM208)/COUNTIF(BE208:BM208, "&gt;0"))+0.1,0.1))/(IFERROR((SUM(BN208:BV208)/COUNTIF(BN208:BV208, "&gt;0"))+0.1,0.1)),2)</f>
        <v>1.6032081116280972</v>
      </c>
      <c r="CW208" s="9">
        <f>COUNTIF(BE208:BM208,"&gt;0")</f>
        <v>9</v>
      </c>
      <c r="CX208" s="10">
        <f>IF(AND(CU208&lt;0.01,CV208&gt;1, CW208&gt;8), 1, "ns")</f>
        <v>1</v>
      </c>
      <c r="CY208" s="10">
        <f>IF(AND(CV208&gt;1, CW208&gt;8), 1, "ns")</f>
        <v>1</v>
      </c>
    </row>
    <row r="209" spans="1:103">
      <c r="A209" t="s">
        <v>3921</v>
      </c>
      <c r="B209" t="s">
        <v>3921</v>
      </c>
      <c r="C209">
        <v>10</v>
      </c>
      <c r="D209">
        <v>10</v>
      </c>
      <c r="E209">
        <v>10</v>
      </c>
      <c r="G209" t="s">
        <v>3922</v>
      </c>
      <c r="H209" t="s">
        <v>3923</v>
      </c>
      <c r="I209">
        <v>1</v>
      </c>
      <c r="J209">
        <v>10</v>
      </c>
      <c r="K209">
        <v>10</v>
      </c>
      <c r="L209">
        <v>10</v>
      </c>
      <c r="M209">
        <v>1</v>
      </c>
      <c r="N209">
        <v>1</v>
      </c>
      <c r="O209">
        <v>1</v>
      </c>
      <c r="P209">
        <v>0</v>
      </c>
      <c r="Q209">
        <v>0</v>
      </c>
      <c r="R209">
        <v>1</v>
      </c>
      <c r="S209">
        <v>0</v>
      </c>
      <c r="T209">
        <v>0</v>
      </c>
      <c r="U209">
        <v>1</v>
      </c>
      <c r="V209">
        <v>10</v>
      </c>
      <c r="W209">
        <v>10</v>
      </c>
      <c r="X209">
        <v>10</v>
      </c>
      <c r="Y209">
        <v>4</v>
      </c>
      <c r="Z209">
        <v>4</v>
      </c>
      <c r="AA209">
        <v>4</v>
      </c>
      <c r="AB209">
        <v>8</v>
      </c>
      <c r="AC209">
        <v>8</v>
      </c>
      <c r="AD209">
        <v>8</v>
      </c>
      <c r="AE209">
        <v>27.1</v>
      </c>
      <c r="AF209">
        <v>27.1</v>
      </c>
      <c r="AG209">
        <v>27.1</v>
      </c>
      <c r="AH209">
        <v>47.63</v>
      </c>
      <c r="AI209">
        <v>421</v>
      </c>
      <c r="AJ209">
        <v>0</v>
      </c>
      <c r="AK209">
        <v>200.86</v>
      </c>
      <c r="AL209">
        <v>376650000</v>
      </c>
      <c r="AM209">
        <v>348040</v>
      </c>
      <c r="AN209">
        <v>414400</v>
      </c>
      <c r="AO209">
        <v>149060</v>
      </c>
      <c r="AP209">
        <v>0</v>
      </c>
      <c r="AQ209">
        <v>0</v>
      </c>
      <c r="AR209">
        <v>471830</v>
      </c>
      <c r="AS209">
        <v>0</v>
      </c>
      <c r="AT209">
        <v>0</v>
      </c>
      <c r="AU209">
        <v>130610</v>
      </c>
      <c r="AV209">
        <v>95382000</v>
      </c>
      <c r="AW209">
        <v>99853000</v>
      </c>
      <c r="AX209">
        <v>113160000</v>
      </c>
      <c r="AY209">
        <v>3834500</v>
      </c>
      <c r="AZ209">
        <v>4062800</v>
      </c>
      <c r="BA209">
        <v>3908700</v>
      </c>
      <c r="BB209">
        <v>16154000</v>
      </c>
      <c r="BC209">
        <v>18956000</v>
      </c>
      <c r="BD209">
        <v>19826000</v>
      </c>
      <c r="BE209">
        <v>36884000</v>
      </c>
      <c r="BF209">
        <v>37532000</v>
      </c>
      <c r="BG209">
        <v>38318000</v>
      </c>
      <c r="BH209">
        <v>3861100</v>
      </c>
      <c r="BI209">
        <v>3667300</v>
      </c>
      <c r="BJ209">
        <v>3132300</v>
      </c>
      <c r="BK209">
        <v>22100000</v>
      </c>
      <c r="BL209">
        <v>26077000</v>
      </c>
      <c r="BM209">
        <v>14083000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7</v>
      </c>
      <c r="BX209">
        <v>6</v>
      </c>
      <c r="BY209">
        <v>7</v>
      </c>
      <c r="BZ209">
        <v>0</v>
      </c>
      <c r="CA209">
        <v>0</v>
      </c>
      <c r="CB209">
        <v>0</v>
      </c>
      <c r="CC209">
        <v>4</v>
      </c>
      <c r="CD209">
        <v>3</v>
      </c>
      <c r="CE209">
        <v>2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29</v>
      </c>
      <c r="CR209" s="8">
        <f>IFERROR(TTEST(BE209:BM209,BN209:BV209,2,2),IF(OR(COUNTIF(BN209:BV209,"&gt;0")&gt;6,COUNTIF(BE209:BM209,"&gt;0")&gt;6),0,9999))</f>
        <v>8.1683473760787496E-4</v>
      </c>
      <c r="CS209" s="8">
        <f>IF(CR209=9999,$DB$1,RANK(CR209,$CR$2:$CR$599,1))</f>
        <v>266</v>
      </c>
      <c r="CT209" s="8">
        <f>$DD$1*CS209/$DB$1</f>
        <v>4.4481605351170571E-3</v>
      </c>
      <c r="CU209" s="8">
        <f>IF(CR209&lt;CT209,CR209,"ns")</f>
        <v>8.1683473760787496E-4</v>
      </c>
      <c r="CV209" s="8">
        <f>LOG((IFERROR((SUM(BE209:BM209)/COUNTIF(BE209:BM209, "&gt;0"))+0.1,0.1))/(IFERROR((SUM(BN209:BV209)/COUNTIF(BN209:BV209, "&gt;0"))+0.1,0.1)),2)</f>
        <v>27.620049698193135</v>
      </c>
      <c r="CW209" s="9">
        <f>COUNTIF(BE209:BM209,"&gt;0")</f>
        <v>9</v>
      </c>
      <c r="CX209" s="10">
        <f>IF(AND(CU209&lt;0.01,CV209&gt;1, CW209&gt;8), 1, "ns")</f>
        <v>1</v>
      </c>
      <c r="CY209" s="10">
        <f>IF(AND(CV209&gt;1, CW209&gt;8), 1, "ns")</f>
        <v>1</v>
      </c>
    </row>
    <row r="210" spans="1:103">
      <c r="A210" t="s">
        <v>1935</v>
      </c>
      <c r="B210" t="s">
        <v>1935</v>
      </c>
      <c r="C210">
        <v>3</v>
      </c>
      <c r="D210">
        <v>3</v>
      </c>
      <c r="E210">
        <v>3</v>
      </c>
      <c r="F210" t="s">
        <v>1936</v>
      </c>
      <c r="G210" t="s">
        <v>1937</v>
      </c>
      <c r="H210" t="s">
        <v>1938</v>
      </c>
      <c r="I210">
        <v>1</v>
      </c>
      <c r="J210">
        <v>3</v>
      </c>
      <c r="K210">
        <v>3</v>
      </c>
      <c r="L210">
        <v>3</v>
      </c>
      <c r="M210">
        <v>0</v>
      </c>
      <c r="N210">
        <v>0</v>
      </c>
      <c r="O210">
        <v>0</v>
      </c>
      <c r="P210">
        <v>2</v>
      </c>
      <c r="Q210">
        <v>1</v>
      </c>
      <c r="R210">
        <v>1</v>
      </c>
      <c r="S210">
        <v>2</v>
      </c>
      <c r="T210">
        <v>1</v>
      </c>
      <c r="U210">
        <v>1</v>
      </c>
      <c r="V210">
        <v>3</v>
      </c>
      <c r="W210">
        <v>3</v>
      </c>
      <c r="X210">
        <v>2</v>
      </c>
      <c r="Y210">
        <v>2</v>
      </c>
      <c r="Z210">
        <v>2</v>
      </c>
      <c r="AA210">
        <v>2</v>
      </c>
      <c r="AB210">
        <v>2</v>
      </c>
      <c r="AC210">
        <v>2</v>
      </c>
      <c r="AD210">
        <v>3</v>
      </c>
      <c r="AE210">
        <v>19.2</v>
      </c>
      <c r="AF210">
        <v>19.2</v>
      </c>
      <c r="AG210">
        <v>19.2</v>
      </c>
      <c r="AH210">
        <v>12.157</v>
      </c>
      <c r="AI210">
        <v>104</v>
      </c>
      <c r="AJ210">
        <v>0</v>
      </c>
      <c r="AK210">
        <v>18.571999999999999</v>
      </c>
      <c r="AL210">
        <v>221210000</v>
      </c>
      <c r="AM210">
        <v>0</v>
      </c>
      <c r="AN210">
        <v>0</v>
      </c>
      <c r="AO210">
        <v>0</v>
      </c>
      <c r="AP210">
        <v>2391800</v>
      </c>
      <c r="AQ210">
        <v>779730</v>
      </c>
      <c r="AR210">
        <v>424370</v>
      </c>
      <c r="AS210">
        <v>20966000</v>
      </c>
      <c r="AT210">
        <v>19414000</v>
      </c>
      <c r="AU210">
        <v>20838000</v>
      </c>
      <c r="AV210">
        <v>22931000</v>
      </c>
      <c r="AW210">
        <v>10203000</v>
      </c>
      <c r="AX210">
        <v>9164400</v>
      </c>
      <c r="AY210">
        <v>24238000</v>
      </c>
      <c r="AZ210">
        <v>8887900</v>
      </c>
      <c r="BA210">
        <v>10529000</v>
      </c>
      <c r="BB210">
        <v>27032000</v>
      </c>
      <c r="BC210">
        <v>19946000</v>
      </c>
      <c r="BD210">
        <v>23464000</v>
      </c>
      <c r="BE210">
        <v>8882200</v>
      </c>
      <c r="BF210">
        <v>8281300</v>
      </c>
      <c r="BG210">
        <v>7812700</v>
      </c>
      <c r="BH210">
        <v>17082000</v>
      </c>
      <c r="BI210">
        <v>25470000</v>
      </c>
      <c r="BJ210">
        <v>13615000</v>
      </c>
      <c r="BK210">
        <v>54632000</v>
      </c>
      <c r="BL210">
        <v>27951000</v>
      </c>
      <c r="BM210">
        <v>39390000</v>
      </c>
      <c r="BN210">
        <v>0</v>
      </c>
      <c r="BO210">
        <v>0</v>
      </c>
      <c r="BP210">
        <v>0</v>
      </c>
      <c r="BQ210">
        <v>1579800</v>
      </c>
      <c r="BR210">
        <v>0</v>
      </c>
      <c r="BS210">
        <v>0</v>
      </c>
      <c r="BT210">
        <v>2690200</v>
      </c>
      <c r="BU210">
        <v>2043400</v>
      </c>
      <c r="BV210">
        <v>2000300</v>
      </c>
      <c r="BW210">
        <v>2</v>
      </c>
      <c r="BX210">
        <v>2</v>
      </c>
      <c r="BY210">
        <v>1</v>
      </c>
      <c r="BZ210">
        <v>1</v>
      </c>
      <c r="CA210">
        <v>0</v>
      </c>
      <c r="CB210">
        <v>1</v>
      </c>
      <c r="CC210">
        <v>2</v>
      </c>
      <c r="CD210">
        <v>0</v>
      </c>
      <c r="CE210">
        <v>1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2</v>
      </c>
      <c r="CM210">
        <v>1</v>
      </c>
      <c r="CN210">
        <v>1</v>
      </c>
      <c r="CO210">
        <v>14</v>
      </c>
      <c r="CR210" s="8">
        <f>IFERROR(TTEST(BE210:BM210,BN210:BV210,2,2),IF(OR(COUNTIF(BN210:BV210,"&gt;0")&gt;6,COUNTIF(BE210:BM210,"&gt;0")&gt;6),0,9999))</f>
        <v>9.7121444212210485E-4</v>
      </c>
      <c r="CS210" s="8">
        <f>IF(CR210=9999,$DB$1,RANK(CR210,$CR$2:$CR$599,1))</f>
        <v>269</v>
      </c>
      <c r="CT210" s="8">
        <f>$DD$1*CS210/$DB$1</f>
        <v>4.4983277591973247E-3</v>
      </c>
      <c r="CU210" s="8">
        <f>IF(CR210&lt;CT210,CR210,"ns")</f>
        <v>9.7121444212210485E-4</v>
      </c>
      <c r="CV210" s="8">
        <f>LOG((IFERROR((SUM(BE210:BM210)/COUNTIF(BE210:BM210, "&gt;0"))+0.1,0.1))/(IFERROR((SUM(BN210:BV210)/COUNTIF(BN210:BV210, "&gt;0"))+0.1,0.1)),2)</f>
        <v>3.4407457457708488</v>
      </c>
      <c r="CW210" s="9">
        <f>COUNTIF(BE210:BM210,"&gt;0")</f>
        <v>9</v>
      </c>
      <c r="CX210" s="10">
        <f>IF(AND(CU210&lt;0.01,CV210&gt;1, CW210&gt;8), 1, "ns")</f>
        <v>1</v>
      </c>
      <c r="CY210" s="10">
        <f>IF(AND(CV210&gt;1, CW210&gt;8), 1, "ns")</f>
        <v>1</v>
      </c>
    </row>
    <row r="211" spans="1:103">
      <c r="A211" t="s">
        <v>3816</v>
      </c>
      <c r="B211" t="s">
        <v>3816</v>
      </c>
      <c r="C211">
        <v>15</v>
      </c>
      <c r="D211">
        <v>15</v>
      </c>
      <c r="E211">
        <v>15</v>
      </c>
      <c r="G211" t="s">
        <v>3817</v>
      </c>
      <c r="H211" t="s">
        <v>3818</v>
      </c>
      <c r="I211">
        <v>1</v>
      </c>
      <c r="J211">
        <v>15</v>
      </c>
      <c r="K211">
        <v>15</v>
      </c>
      <c r="L211">
        <v>15</v>
      </c>
      <c r="M211">
        <v>1</v>
      </c>
      <c r="N211">
        <v>1</v>
      </c>
      <c r="O211">
        <v>0</v>
      </c>
      <c r="P211">
        <v>1</v>
      </c>
      <c r="Q211">
        <v>1</v>
      </c>
      <c r="R211">
        <v>0</v>
      </c>
      <c r="S211">
        <v>1</v>
      </c>
      <c r="T211">
        <v>1</v>
      </c>
      <c r="U211">
        <v>0</v>
      </c>
      <c r="V211">
        <v>13</v>
      </c>
      <c r="W211">
        <v>13</v>
      </c>
      <c r="X211">
        <v>15</v>
      </c>
      <c r="Y211">
        <v>5</v>
      </c>
      <c r="Z211">
        <v>6</v>
      </c>
      <c r="AA211">
        <v>3</v>
      </c>
      <c r="AB211">
        <v>11</v>
      </c>
      <c r="AC211">
        <v>9</v>
      </c>
      <c r="AD211">
        <v>9</v>
      </c>
      <c r="AE211">
        <v>22</v>
      </c>
      <c r="AF211">
        <v>22</v>
      </c>
      <c r="AG211">
        <v>22</v>
      </c>
      <c r="AH211">
        <v>82.58</v>
      </c>
      <c r="AI211">
        <v>695</v>
      </c>
      <c r="AJ211">
        <v>0</v>
      </c>
      <c r="AK211">
        <v>161.11000000000001</v>
      </c>
      <c r="AL211">
        <v>246790000</v>
      </c>
      <c r="AM211">
        <v>495940</v>
      </c>
      <c r="AN211">
        <v>940890</v>
      </c>
      <c r="AO211">
        <v>0</v>
      </c>
      <c r="AP211">
        <v>557640</v>
      </c>
      <c r="AQ211">
        <v>804130</v>
      </c>
      <c r="AR211">
        <v>0</v>
      </c>
      <c r="AS211">
        <v>634260</v>
      </c>
      <c r="AT211">
        <v>742980</v>
      </c>
      <c r="AU211">
        <v>0</v>
      </c>
      <c r="AV211">
        <v>56085000</v>
      </c>
      <c r="AW211">
        <v>67968000</v>
      </c>
      <c r="AX211">
        <v>77246000</v>
      </c>
      <c r="AY211">
        <v>3973600</v>
      </c>
      <c r="AZ211">
        <v>4989500</v>
      </c>
      <c r="BA211">
        <v>2253600</v>
      </c>
      <c r="BB211">
        <v>9760500</v>
      </c>
      <c r="BC211">
        <v>9966300</v>
      </c>
      <c r="BD211">
        <v>10368000</v>
      </c>
      <c r="BE211">
        <v>17430000</v>
      </c>
      <c r="BF211">
        <v>15910000</v>
      </c>
      <c r="BG211">
        <v>13471000</v>
      </c>
      <c r="BH211">
        <v>2998500</v>
      </c>
      <c r="BI211">
        <v>2324900</v>
      </c>
      <c r="BJ211">
        <v>1437800</v>
      </c>
      <c r="BK211">
        <v>4898700</v>
      </c>
      <c r="BL211">
        <v>6910600</v>
      </c>
      <c r="BM211">
        <v>7168800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9</v>
      </c>
      <c r="BX211">
        <v>11</v>
      </c>
      <c r="BY211">
        <v>13</v>
      </c>
      <c r="BZ211">
        <v>0</v>
      </c>
      <c r="CA211">
        <v>1</v>
      </c>
      <c r="CB211">
        <v>0</v>
      </c>
      <c r="CC211">
        <v>1</v>
      </c>
      <c r="CD211">
        <v>2</v>
      </c>
      <c r="CE211">
        <v>2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39</v>
      </c>
      <c r="CR211" s="8">
        <f>IFERROR(TTEST(BE211:BM211,BN211:BV211,2,2),IF(OR(COUNTIF(BN211:BV211,"&gt;0")&gt;6,COUNTIF(BE211:BM211,"&gt;0")&gt;6),0,9999))</f>
        <v>1.0432230828600923E-3</v>
      </c>
      <c r="CS211" s="8">
        <f>IF(CR211=9999,$DB$1,RANK(CR211,$CR$2:$CR$599,1))</f>
        <v>272</v>
      </c>
      <c r="CT211" s="8">
        <f>$DD$1*CS211/$DB$1</f>
        <v>4.5484949832775923E-3</v>
      </c>
      <c r="CU211" s="8">
        <f>IF(CR211&lt;CT211,CR211,"ns")</f>
        <v>1.0432230828600923E-3</v>
      </c>
      <c r="CV211" s="8">
        <f>LOG((IFERROR((SUM(BE211:BM211)/COUNTIF(BE211:BM211, "&gt;0"))+0.1,0.1))/(IFERROR((SUM(BN211:BV211)/COUNTIF(BN211:BV211, "&gt;0"))+0.1,0.1)),2)</f>
        <v>26.264481355491512</v>
      </c>
      <c r="CW211" s="9">
        <f>COUNTIF(BE211:BM211,"&gt;0")</f>
        <v>9</v>
      </c>
      <c r="CX211" s="10">
        <f>IF(AND(CU211&lt;0.01,CV211&gt;1, CW211&gt;8), 1, "ns")</f>
        <v>1</v>
      </c>
      <c r="CY211" s="10">
        <f>IF(AND(CV211&gt;1, CW211&gt;8), 1, "ns")</f>
        <v>1</v>
      </c>
    </row>
    <row r="212" spans="1:103">
      <c r="A212" t="s">
        <v>2227</v>
      </c>
      <c r="B212" t="s">
        <v>2227</v>
      </c>
      <c r="C212">
        <v>10</v>
      </c>
      <c r="D212">
        <v>10</v>
      </c>
      <c r="E212">
        <v>10</v>
      </c>
      <c r="G212" t="s">
        <v>2228</v>
      </c>
      <c r="H212" t="s">
        <v>2229</v>
      </c>
      <c r="I212">
        <v>1</v>
      </c>
      <c r="J212">
        <v>10</v>
      </c>
      <c r="K212">
        <v>10</v>
      </c>
      <c r="L212">
        <v>10</v>
      </c>
      <c r="M212">
        <v>3</v>
      </c>
      <c r="N212">
        <v>5</v>
      </c>
      <c r="O212">
        <v>5</v>
      </c>
      <c r="P212">
        <v>3</v>
      </c>
      <c r="Q212">
        <v>2</v>
      </c>
      <c r="R212">
        <v>3</v>
      </c>
      <c r="S212">
        <v>6</v>
      </c>
      <c r="T212">
        <v>5</v>
      </c>
      <c r="U212">
        <v>5</v>
      </c>
      <c r="V212">
        <v>10</v>
      </c>
      <c r="W212">
        <v>9</v>
      </c>
      <c r="X212">
        <v>9</v>
      </c>
      <c r="Y212">
        <v>5</v>
      </c>
      <c r="Z212">
        <v>4</v>
      </c>
      <c r="AA212">
        <v>4</v>
      </c>
      <c r="AB212">
        <v>5</v>
      </c>
      <c r="AC212">
        <v>4</v>
      </c>
      <c r="AD212">
        <v>4</v>
      </c>
      <c r="AE212">
        <v>14.1</v>
      </c>
      <c r="AF212">
        <v>14.1</v>
      </c>
      <c r="AG212">
        <v>14.1</v>
      </c>
      <c r="AH212">
        <v>95.016999999999996</v>
      </c>
      <c r="AI212">
        <v>821</v>
      </c>
      <c r="AJ212">
        <v>0</v>
      </c>
      <c r="AK212">
        <v>84.070999999999998</v>
      </c>
      <c r="AL212">
        <v>204860000</v>
      </c>
      <c r="AM212">
        <v>3545300</v>
      </c>
      <c r="AN212">
        <v>5729000</v>
      </c>
      <c r="AO212">
        <v>6262300</v>
      </c>
      <c r="AP212">
        <v>4627500</v>
      </c>
      <c r="AQ212">
        <v>4644800</v>
      </c>
      <c r="AR212">
        <v>5355400</v>
      </c>
      <c r="AS212">
        <v>13471000</v>
      </c>
      <c r="AT212">
        <v>5950800</v>
      </c>
      <c r="AU212">
        <v>6466600</v>
      </c>
      <c r="AV212">
        <v>35650000</v>
      </c>
      <c r="AW212">
        <v>34565000</v>
      </c>
      <c r="AX212">
        <v>34297000</v>
      </c>
      <c r="AY212">
        <v>6492700</v>
      </c>
      <c r="AZ212">
        <v>7542300</v>
      </c>
      <c r="BA212">
        <v>11483000</v>
      </c>
      <c r="BB212">
        <v>5250900</v>
      </c>
      <c r="BC212">
        <v>6565700</v>
      </c>
      <c r="BD212">
        <v>6958400</v>
      </c>
      <c r="BE212">
        <v>27297000</v>
      </c>
      <c r="BF212">
        <v>22077000</v>
      </c>
      <c r="BG212">
        <v>26928000</v>
      </c>
      <c r="BH212">
        <v>5845500</v>
      </c>
      <c r="BI212">
        <v>6000400</v>
      </c>
      <c r="BJ212">
        <v>7335600</v>
      </c>
      <c r="BK212">
        <v>6911900</v>
      </c>
      <c r="BL212">
        <v>7956800</v>
      </c>
      <c r="BM212">
        <v>5855200</v>
      </c>
      <c r="BN212">
        <v>2259200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2388200</v>
      </c>
      <c r="BU212">
        <v>0</v>
      </c>
      <c r="BV212">
        <v>0</v>
      </c>
      <c r="BW212">
        <v>7</v>
      </c>
      <c r="BX212">
        <v>6</v>
      </c>
      <c r="BY212">
        <v>8</v>
      </c>
      <c r="BZ212">
        <v>1</v>
      </c>
      <c r="CA212">
        <v>1</v>
      </c>
      <c r="CB212">
        <v>1</v>
      </c>
      <c r="CC212">
        <v>0</v>
      </c>
      <c r="CD212">
        <v>1</v>
      </c>
      <c r="CE212">
        <v>1</v>
      </c>
      <c r="CF212">
        <v>0</v>
      </c>
      <c r="CG212">
        <v>0</v>
      </c>
      <c r="CH212">
        <v>1</v>
      </c>
      <c r="CI212">
        <v>1</v>
      </c>
      <c r="CJ212">
        <v>0</v>
      </c>
      <c r="CK212">
        <v>0</v>
      </c>
      <c r="CL212">
        <v>2</v>
      </c>
      <c r="CM212">
        <v>0</v>
      </c>
      <c r="CN212">
        <v>0</v>
      </c>
      <c r="CO212">
        <v>30</v>
      </c>
      <c r="CR212" s="8">
        <f>IFERROR(TTEST(BE212:BM212,BN212:BV212,2,2),IF(OR(COUNTIF(BN212:BV212,"&gt;0")&gt;6,COUNTIF(BE212:BM212,"&gt;0")&gt;6),0,9999))</f>
        <v>1.3292090334929866E-3</v>
      </c>
      <c r="CS212" s="8">
        <f>IF(CR212=9999,$DB$1,RANK(CR212,$CR$2:$CR$599,1))</f>
        <v>295</v>
      </c>
      <c r="CT212" s="8">
        <f>$DD$1*CS212/$DB$1</f>
        <v>4.9331103678929766E-3</v>
      </c>
      <c r="CU212" s="8">
        <f>IF(CR212&lt;CT212,CR212,"ns")</f>
        <v>1.3292090334929866E-3</v>
      </c>
      <c r="CV212" s="8">
        <f>LOG((IFERROR((SUM(BE212:BM212)/COUNTIF(BE212:BM212, "&gt;0"))+0.1,0.1))/(IFERROR((SUM(BN212:BV212)/COUNTIF(BN212:BV212, "&gt;0"))+0.1,0.1)),2)</f>
        <v>2.4742092564030203</v>
      </c>
      <c r="CW212" s="9">
        <f>COUNTIF(BE212:BM212,"&gt;0")</f>
        <v>9</v>
      </c>
      <c r="CX212" s="10">
        <f>IF(AND(CU212&lt;0.01,CV212&gt;1, CW212&gt;8), 1, "ns")</f>
        <v>1</v>
      </c>
      <c r="CY212" s="10">
        <f>IF(AND(CV212&gt;1, CW212&gt;8), 1, "ns")</f>
        <v>1</v>
      </c>
    </row>
    <row r="213" spans="1:103">
      <c r="A213" t="s">
        <v>3824</v>
      </c>
      <c r="B213" t="s">
        <v>3824</v>
      </c>
      <c r="C213">
        <v>9</v>
      </c>
      <c r="D213">
        <v>9</v>
      </c>
      <c r="E213">
        <v>9</v>
      </c>
      <c r="G213" t="s">
        <v>3825</v>
      </c>
      <c r="H213" t="s">
        <v>3826</v>
      </c>
      <c r="I213">
        <v>1</v>
      </c>
      <c r="J213">
        <v>9</v>
      </c>
      <c r="K213">
        <v>9</v>
      </c>
      <c r="L213">
        <v>9</v>
      </c>
      <c r="M213">
        <v>6</v>
      </c>
      <c r="N213">
        <v>6</v>
      </c>
      <c r="O213">
        <v>5</v>
      </c>
      <c r="P213">
        <v>4</v>
      </c>
      <c r="Q213">
        <v>4</v>
      </c>
      <c r="R213">
        <v>4</v>
      </c>
      <c r="S213">
        <v>8</v>
      </c>
      <c r="T213">
        <v>7</v>
      </c>
      <c r="U213">
        <v>6</v>
      </c>
      <c r="V213">
        <v>6</v>
      </c>
      <c r="W213">
        <v>7</v>
      </c>
      <c r="X213">
        <v>7</v>
      </c>
      <c r="Y213">
        <v>8</v>
      </c>
      <c r="Z213">
        <v>6</v>
      </c>
      <c r="AA213">
        <v>5</v>
      </c>
      <c r="AB213">
        <v>8</v>
      </c>
      <c r="AC213">
        <v>7</v>
      </c>
      <c r="AD213">
        <v>8</v>
      </c>
      <c r="AE213">
        <v>29.7</v>
      </c>
      <c r="AF213">
        <v>29.7</v>
      </c>
      <c r="AG213">
        <v>29.7</v>
      </c>
      <c r="AH213">
        <v>35.384</v>
      </c>
      <c r="AI213">
        <v>306</v>
      </c>
      <c r="AJ213">
        <v>0</v>
      </c>
      <c r="AK213">
        <v>323.31</v>
      </c>
      <c r="AL213">
        <v>2245800000</v>
      </c>
      <c r="AM213">
        <v>41107000</v>
      </c>
      <c r="AN213">
        <v>43522000</v>
      </c>
      <c r="AO213">
        <v>18502000</v>
      </c>
      <c r="AP213">
        <v>51716000</v>
      </c>
      <c r="AQ213">
        <v>56835000</v>
      </c>
      <c r="AR213">
        <v>48116000</v>
      </c>
      <c r="AS213">
        <v>159270000</v>
      </c>
      <c r="AT213">
        <v>154590000</v>
      </c>
      <c r="AU213">
        <v>152320000</v>
      </c>
      <c r="AV213">
        <v>74345000</v>
      </c>
      <c r="AW213">
        <v>173790000</v>
      </c>
      <c r="AX213">
        <v>67492000</v>
      </c>
      <c r="AY213">
        <v>227390000</v>
      </c>
      <c r="AZ213">
        <v>114750000</v>
      </c>
      <c r="BA213">
        <v>26515000</v>
      </c>
      <c r="BB213">
        <v>395410000</v>
      </c>
      <c r="BC213">
        <v>302420000</v>
      </c>
      <c r="BD213">
        <v>137700000</v>
      </c>
      <c r="BE213">
        <v>90633000</v>
      </c>
      <c r="BF213">
        <v>76198000</v>
      </c>
      <c r="BG213">
        <v>72473000</v>
      </c>
      <c r="BH213">
        <v>198440000</v>
      </c>
      <c r="BI213">
        <v>190980000</v>
      </c>
      <c r="BJ213">
        <v>182950000</v>
      </c>
      <c r="BK213">
        <v>523830000</v>
      </c>
      <c r="BL213">
        <v>430120000</v>
      </c>
      <c r="BM213">
        <v>375160000</v>
      </c>
      <c r="BN213">
        <v>23663000</v>
      </c>
      <c r="BO213">
        <v>19343000</v>
      </c>
      <c r="BP213">
        <v>17335000</v>
      </c>
      <c r="BQ213">
        <v>34210000</v>
      </c>
      <c r="BR213">
        <v>36887000</v>
      </c>
      <c r="BS213">
        <v>36710000</v>
      </c>
      <c r="BT213">
        <v>26547000</v>
      </c>
      <c r="BU213">
        <v>19648000</v>
      </c>
      <c r="BV213">
        <v>20120000</v>
      </c>
      <c r="BW213">
        <v>3</v>
      </c>
      <c r="BX213">
        <v>7</v>
      </c>
      <c r="BY213">
        <v>7</v>
      </c>
      <c r="BZ213">
        <v>4</v>
      </c>
      <c r="CA213">
        <v>3</v>
      </c>
      <c r="CB213">
        <v>2</v>
      </c>
      <c r="CC213">
        <v>6</v>
      </c>
      <c r="CD213">
        <v>4</v>
      </c>
      <c r="CE213">
        <v>3</v>
      </c>
      <c r="CF213">
        <v>0</v>
      </c>
      <c r="CG213">
        <v>1</v>
      </c>
      <c r="CH213">
        <v>0</v>
      </c>
      <c r="CI213">
        <v>1</v>
      </c>
      <c r="CJ213">
        <v>0</v>
      </c>
      <c r="CK213">
        <v>0</v>
      </c>
      <c r="CL213">
        <v>8</v>
      </c>
      <c r="CM213">
        <v>6</v>
      </c>
      <c r="CN213">
        <v>7</v>
      </c>
      <c r="CO213">
        <v>62</v>
      </c>
      <c r="CR213" s="8">
        <f>IFERROR(TTEST(BE213:BM213,BN213:BV213,2,2),IF(OR(COUNTIF(BN213:BV213,"&gt;0")&gt;6,COUNTIF(BE213:BM213,"&gt;0")&gt;6),0,9999))</f>
        <v>1.4712123846266031E-3</v>
      </c>
      <c r="CS213" s="8">
        <f>IF(CR213=9999,$DB$1,RANK(CR213,$CR$2:$CR$599,1))</f>
        <v>299</v>
      </c>
      <c r="CT213" s="8">
        <f>$DD$1*CS213/$DB$1</f>
        <v>5.0000000000000001E-3</v>
      </c>
      <c r="CU213" s="8">
        <f>IF(CR213&lt;CT213,CR213,"ns")</f>
        <v>1.4712123846266031E-3</v>
      </c>
      <c r="CV213" s="8">
        <f>LOG((IFERROR((SUM(BE213:BM213)/COUNTIF(BE213:BM213, "&gt;0"))+0.1,0.1))/(IFERROR((SUM(BN213:BV213)/COUNTIF(BN213:BV213, "&gt;0"))+0.1,0.1)),2)</f>
        <v>3.1907070558063588</v>
      </c>
      <c r="CW213" s="9">
        <f>COUNTIF(BE213:BM213,"&gt;0")</f>
        <v>9</v>
      </c>
      <c r="CX213" s="10">
        <f>IF(AND(CU213&lt;0.01,CV213&gt;1, CW213&gt;8), 1, "ns")</f>
        <v>1</v>
      </c>
      <c r="CY213" s="10">
        <f>IF(AND(CV213&gt;1, CW213&gt;8), 1, "ns")</f>
        <v>1</v>
      </c>
    </row>
    <row r="214" spans="1:103">
      <c r="A214" t="s">
        <v>2817</v>
      </c>
      <c r="B214" t="s">
        <v>2817</v>
      </c>
      <c r="C214">
        <v>6</v>
      </c>
      <c r="D214">
        <v>6</v>
      </c>
      <c r="E214">
        <v>6</v>
      </c>
      <c r="G214" t="s">
        <v>2818</v>
      </c>
      <c r="H214" t="s">
        <v>2819</v>
      </c>
      <c r="I214">
        <v>1</v>
      </c>
      <c r="J214">
        <v>6</v>
      </c>
      <c r="K214">
        <v>6</v>
      </c>
      <c r="L214">
        <v>6</v>
      </c>
      <c r="M214">
        <v>4</v>
      </c>
      <c r="N214">
        <v>3</v>
      </c>
      <c r="O214">
        <v>4</v>
      </c>
      <c r="P214">
        <v>4</v>
      </c>
      <c r="Q214">
        <v>5</v>
      </c>
      <c r="R214">
        <v>4</v>
      </c>
      <c r="S214">
        <v>6</v>
      </c>
      <c r="T214">
        <v>5</v>
      </c>
      <c r="U214">
        <v>6</v>
      </c>
      <c r="V214">
        <v>5</v>
      </c>
      <c r="W214">
        <v>5</v>
      </c>
      <c r="X214">
        <v>6</v>
      </c>
      <c r="Y214">
        <v>6</v>
      </c>
      <c r="Z214">
        <v>6</v>
      </c>
      <c r="AA214">
        <v>6</v>
      </c>
      <c r="AB214">
        <v>6</v>
      </c>
      <c r="AC214">
        <v>6</v>
      </c>
      <c r="AD214">
        <v>6</v>
      </c>
      <c r="AE214">
        <v>16.2</v>
      </c>
      <c r="AF214">
        <v>16.2</v>
      </c>
      <c r="AG214">
        <v>16.2</v>
      </c>
      <c r="AH214">
        <v>37.698999999999998</v>
      </c>
      <c r="AI214">
        <v>308</v>
      </c>
      <c r="AJ214">
        <v>0</v>
      </c>
      <c r="AK214">
        <v>39.186</v>
      </c>
      <c r="AL214">
        <v>268090000</v>
      </c>
      <c r="AM214">
        <v>1867400</v>
      </c>
      <c r="AN214">
        <v>2601300</v>
      </c>
      <c r="AO214">
        <v>3181300</v>
      </c>
      <c r="AP214">
        <v>3936200</v>
      </c>
      <c r="AQ214">
        <v>3981500</v>
      </c>
      <c r="AR214">
        <v>3054400</v>
      </c>
      <c r="AS214">
        <v>28821000</v>
      </c>
      <c r="AT214">
        <v>16497000</v>
      </c>
      <c r="AU214">
        <v>40650000</v>
      </c>
      <c r="AV214">
        <v>12985000</v>
      </c>
      <c r="AW214">
        <v>12423000</v>
      </c>
      <c r="AX214">
        <v>16408000</v>
      </c>
      <c r="AY214">
        <v>14603000</v>
      </c>
      <c r="AZ214">
        <v>18152000</v>
      </c>
      <c r="BA214">
        <v>16029000</v>
      </c>
      <c r="BB214">
        <v>24899000</v>
      </c>
      <c r="BC214">
        <v>22483000</v>
      </c>
      <c r="BD214">
        <v>25515000</v>
      </c>
      <c r="BE214">
        <v>4068500</v>
      </c>
      <c r="BF214">
        <v>3066800</v>
      </c>
      <c r="BG214">
        <v>3183000</v>
      </c>
      <c r="BH214">
        <v>9499000</v>
      </c>
      <c r="BI214">
        <v>10539000</v>
      </c>
      <c r="BJ214">
        <v>12965000</v>
      </c>
      <c r="BK214">
        <v>25855000</v>
      </c>
      <c r="BL214">
        <v>21265000</v>
      </c>
      <c r="BM214">
        <v>23844000</v>
      </c>
      <c r="BN214">
        <v>660010</v>
      </c>
      <c r="BO214">
        <v>0</v>
      </c>
      <c r="BP214">
        <v>880460</v>
      </c>
      <c r="BQ214">
        <v>1475900</v>
      </c>
      <c r="BR214">
        <v>1268000</v>
      </c>
      <c r="BS214">
        <v>1404500</v>
      </c>
      <c r="BT214">
        <v>2453900</v>
      </c>
      <c r="BU214">
        <v>1587400</v>
      </c>
      <c r="BV214">
        <v>2639000</v>
      </c>
      <c r="BW214">
        <v>0</v>
      </c>
      <c r="BX214">
        <v>1</v>
      </c>
      <c r="BY214">
        <v>1</v>
      </c>
      <c r="BZ214">
        <v>2</v>
      </c>
      <c r="CA214">
        <v>1</v>
      </c>
      <c r="CB214">
        <v>3</v>
      </c>
      <c r="CC214">
        <v>4</v>
      </c>
      <c r="CD214">
        <v>2</v>
      </c>
      <c r="CE214">
        <v>1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4</v>
      </c>
      <c r="CM214">
        <v>3</v>
      </c>
      <c r="CN214">
        <v>2</v>
      </c>
      <c r="CO214">
        <v>24</v>
      </c>
      <c r="CR214" s="8">
        <f>IFERROR(TTEST(BE214:BM214,BN214:BV214,2,2),IF(OR(COUNTIF(BN214:BV214,"&gt;0")&gt;6,COUNTIF(BE214:BM214,"&gt;0")&gt;6),0,9999))</f>
        <v>1.6686682456723205E-3</v>
      </c>
      <c r="CS214" s="8">
        <f>IF(CR214=9999,$DB$1,RANK(CR214,$CR$2:$CR$599,1))</f>
        <v>308</v>
      </c>
      <c r="CT214" s="8">
        <f>$DD$1*CS214/$DB$1</f>
        <v>5.150501672240803E-3</v>
      </c>
      <c r="CU214" s="8">
        <f>IF(CR214&lt;CT214,CR214,"ns")</f>
        <v>1.6686682456723205E-3</v>
      </c>
      <c r="CV214" s="8">
        <f>LOG((IFERROR((SUM(BE214:BM214)/COUNTIF(BE214:BM214, "&gt;0"))+0.1,0.1))/(IFERROR((SUM(BN214:BV214)/COUNTIF(BN214:BV214, "&gt;0"))+0.1,0.1)),2)</f>
        <v>3.0378941642823452</v>
      </c>
      <c r="CW214" s="9">
        <f>COUNTIF(BE214:BM214,"&gt;0")</f>
        <v>9</v>
      </c>
      <c r="CX214" s="10">
        <f>IF(AND(CU214&lt;0.01,CV214&gt;1, CW214&gt;8), 1, "ns")</f>
        <v>1</v>
      </c>
      <c r="CY214" s="10">
        <f>IF(AND(CV214&gt;1, CW214&gt;8), 1, "ns")</f>
        <v>1</v>
      </c>
    </row>
    <row r="215" spans="1:103">
      <c r="A215" t="s">
        <v>5249</v>
      </c>
      <c r="B215" t="s">
        <v>5249</v>
      </c>
      <c r="C215">
        <v>13</v>
      </c>
      <c r="D215">
        <v>13</v>
      </c>
      <c r="E215">
        <v>13</v>
      </c>
      <c r="G215" t="s">
        <v>5250</v>
      </c>
      <c r="H215" t="s">
        <v>5251</v>
      </c>
      <c r="I215">
        <v>1</v>
      </c>
      <c r="J215">
        <v>13</v>
      </c>
      <c r="K215">
        <v>13</v>
      </c>
      <c r="L215">
        <v>13</v>
      </c>
      <c r="M215">
        <v>10</v>
      </c>
      <c r="N215">
        <v>7</v>
      </c>
      <c r="O215">
        <v>6</v>
      </c>
      <c r="P215">
        <v>9</v>
      </c>
      <c r="Q215">
        <v>8</v>
      </c>
      <c r="R215">
        <v>5</v>
      </c>
      <c r="S215">
        <v>12</v>
      </c>
      <c r="T215">
        <v>10</v>
      </c>
      <c r="U215">
        <v>10</v>
      </c>
      <c r="V215">
        <v>10</v>
      </c>
      <c r="W215">
        <v>9</v>
      </c>
      <c r="X215">
        <v>8</v>
      </c>
      <c r="Y215">
        <v>10</v>
      </c>
      <c r="Z215">
        <v>11</v>
      </c>
      <c r="AA215">
        <v>11</v>
      </c>
      <c r="AB215">
        <v>11</v>
      </c>
      <c r="AC215">
        <v>9</v>
      </c>
      <c r="AD215">
        <v>8</v>
      </c>
      <c r="AE215">
        <v>66.7</v>
      </c>
      <c r="AF215">
        <v>66.7</v>
      </c>
      <c r="AG215">
        <v>66.7</v>
      </c>
      <c r="AH215">
        <v>11.664</v>
      </c>
      <c r="AI215">
        <v>105</v>
      </c>
      <c r="AJ215">
        <v>0</v>
      </c>
      <c r="AK215">
        <v>323.31</v>
      </c>
      <c r="AL215">
        <v>11381000000</v>
      </c>
      <c r="AM215">
        <v>547660000</v>
      </c>
      <c r="AN215">
        <v>685170000</v>
      </c>
      <c r="AO215">
        <v>644670000</v>
      </c>
      <c r="AP215">
        <v>350280000</v>
      </c>
      <c r="AQ215">
        <v>424960000</v>
      </c>
      <c r="AR215">
        <v>367440000</v>
      </c>
      <c r="AS215">
        <v>501920000</v>
      </c>
      <c r="AT215">
        <v>525590000</v>
      </c>
      <c r="AU215">
        <v>578850000</v>
      </c>
      <c r="AV215">
        <v>476100000</v>
      </c>
      <c r="AW215">
        <v>500430000</v>
      </c>
      <c r="AX215">
        <v>548680000</v>
      </c>
      <c r="AY215">
        <v>802860000</v>
      </c>
      <c r="AZ215">
        <v>909490000</v>
      </c>
      <c r="BA215">
        <v>1042400000</v>
      </c>
      <c r="BB215">
        <v>770480000</v>
      </c>
      <c r="BC215">
        <v>836050000</v>
      </c>
      <c r="BD215">
        <v>868190000</v>
      </c>
      <c r="BE215">
        <v>156920000</v>
      </c>
      <c r="BF215">
        <v>152510000</v>
      </c>
      <c r="BG215">
        <v>150900000</v>
      </c>
      <c r="BH215">
        <v>771360000</v>
      </c>
      <c r="BI215">
        <v>857730000</v>
      </c>
      <c r="BJ215">
        <v>760780000</v>
      </c>
      <c r="BK215">
        <v>819830000</v>
      </c>
      <c r="BL215">
        <v>920380000</v>
      </c>
      <c r="BM215">
        <v>944460000</v>
      </c>
      <c r="BN215">
        <v>217510000</v>
      </c>
      <c r="BO215">
        <v>239710000</v>
      </c>
      <c r="BP215">
        <v>226030000</v>
      </c>
      <c r="BQ215">
        <v>200280000</v>
      </c>
      <c r="BR215">
        <v>223110000</v>
      </c>
      <c r="BS215">
        <v>193120000</v>
      </c>
      <c r="BT215">
        <v>66727000</v>
      </c>
      <c r="BU215">
        <v>56438000</v>
      </c>
      <c r="BV215">
        <v>48878000</v>
      </c>
      <c r="BW215">
        <v>10</v>
      </c>
      <c r="BX215">
        <v>9</v>
      </c>
      <c r="BY215">
        <v>8</v>
      </c>
      <c r="BZ215">
        <v>9</v>
      </c>
      <c r="CA215">
        <v>9</v>
      </c>
      <c r="CB215">
        <v>14</v>
      </c>
      <c r="CC215">
        <v>6</v>
      </c>
      <c r="CD215">
        <v>6</v>
      </c>
      <c r="CE215">
        <v>5</v>
      </c>
      <c r="CF215">
        <v>5</v>
      </c>
      <c r="CG215">
        <v>4</v>
      </c>
      <c r="CH215">
        <v>4</v>
      </c>
      <c r="CI215">
        <v>4</v>
      </c>
      <c r="CJ215">
        <v>3</v>
      </c>
      <c r="CK215">
        <v>2</v>
      </c>
      <c r="CL215">
        <v>13</v>
      </c>
      <c r="CM215">
        <v>11</v>
      </c>
      <c r="CN215">
        <v>8</v>
      </c>
      <c r="CO215">
        <v>130</v>
      </c>
      <c r="CR215" s="8">
        <f>IFERROR(TTEST(BE215:BM215,BN215:BV215,2,2),IF(OR(COUNTIF(BN215:BV215,"&gt;0")&gt;6,COUNTIF(BE215:BM215,"&gt;0")&gt;6),0,9999))</f>
        <v>1.7238671420899984E-3</v>
      </c>
      <c r="CS215" s="8">
        <f>IF(CR215=9999,$DB$1,RANK(CR215,$CR$2:$CR$599,1))</f>
        <v>309</v>
      </c>
      <c r="CT215" s="8">
        <f>$DD$1*CS215/$DB$1</f>
        <v>5.167224080267558E-3</v>
      </c>
      <c r="CU215" s="8">
        <f>IF(CR215&lt;CT215,CR215,"ns")</f>
        <v>1.7238671420899984E-3</v>
      </c>
      <c r="CV215" s="8">
        <f>LOG((IFERROR((SUM(BE215:BM215)/COUNTIF(BE215:BM215, "&gt;0"))+0.1,0.1))/(IFERROR((SUM(BN215:BV215)/COUNTIF(BN215:BV215, "&gt;0"))+0.1,0.1)),2)</f>
        <v>1.9109648511238402</v>
      </c>
      <c r="CW215" s="9">
        <f>COUNTIF(BE215:BM215,"&gt;0")</f>
        <v>9</v>
      </c>
      <c r="CX215" s="10">
        <f>IF(AND(CU215&lt;0.01,CV215&gt;1, CW215&gt;8), 1, "ns")</f>
        <v>1</v>
      </c>
      <c r="CY215" s="10">
        <f>IF(AND(CV215&gt;1, CW215&gt;8), 1, "ns")</f>
        <v>1</v>
      </c>
    </row>
    <row r="216" spans="1:103">
      <c r="A216" t="s">
        <v>245</v>
      </c>
      <c r="B216" t="s">
        <v>245</v>
      </c>
      <c r="C216" t="s">
        <v>246</v>
      </c>
      <c r="D216" t="s">
        <v>246</v>
      </c>
      <c r="E216" t="s">
        <v>246</v>
      </c>
      <c r="F216" t="s">
        <v>247</v>
      </c>
      <c r="G216" t="s">
        <v>248</v>
      </c>
      <c r="H216" t="s">
        <v>249</v>
      </c>
      <c r="I216">
        <v>2</v>
      </c>
      <c r="J216">
        <v>22</v>
      </c>
      <c r="K216">
        <v>22</v>
      </c>
      <c r="L216">
        <v>22</v>
      </c>
      <c r="M216">
        <v>1</v>
      </c>
      <c r="N216">
        <v>2</v>
      </c>
      <c r="O216">
        <v>3</v>
      </c>
      <c r="P216">
        <v>12</v>
      </c>
      <c r="Q216">
        <v>12</v>
      </c>
      <c r="R216">
        <v>10</v>
      </c>
      <c r="S216">
        <v>11</v>
      </c>
      <c r="T216">
        <v>7</v>
      </c>
      <c r="U216">
        <v>3</v>
      </c>
      <c r="V216">
        <v>20</v>
      </c>
      <c r="W216">
        <v>19</v>
      </c>
      <c r="X216">
        <v>21</v>
      </c>
      <c r="Y216">
        <v>6</v>
      </c>
      <c r="Z216">
        <v>8</v>
      </c>
      <c r="AA216">
        <v>10</v>
      </c>
      <c r="AB216">
        <v>16</v>
      </c>
      <c r="AC216">
        <v>10</v>
      </c>
      <c r="AD216">
        <v>10</v>
      </c>
      <c r="AE216">
        <v>7.3</v>
      </c>
      <c r="AF216">
        <v>7.3</v>
      </c>
      <c r="AG216">
        <v>7.3</v>
      </c>
      <c r="AH216">
        <v>363.21</v>
      </c>
      <c r="AI216">
        <v>3135</v>
      </c>
      <c r="AJ216">
        <v>0</v>
      </c>
      <c r="AK216">
        <v>188.13</v>
      </c>
      <c r="AL216">
        <v>273730000</v>
      </c>
      <c r="AM216">
        <v>234100</v>
      </c>
      <c r="AN216">
        <v>515550</v>
      </c>
      <c r="AO216">
        <v>766720</v>
      </c>
      <c r="AP216">
        <v>4625800</v>
      </c>
      <c r="AQ216">
        <v>4755000</v>
      </c>
      <c r="AR216">
        <v>4348000</v>
      </c>
      <c r="AS216">
        <v>12602000</v>
      </c>
      <c r="AT216">
        <v>9031600</v>
      </c>
      <c r="AU216">
        <v>7684500</v>
      </c>
      <c r="AV216">
        <v>60503000</v>
      </c>
      <c r="AW216">
        <v>61630000</v>
      </c>
      <c r="AX216">
        <v>72421000</v>
      </c>
      <c r="AY216">
        <v>4116000</v>
      </c>
      <c r="AZ216">
        <v>5511100</v>
      </c>
      <c r="BA216">
        <v>8219100</v>
      </c>
      <c r="BB216">
        <v>7454900</v>
      </c>
      <c r="BC216">
        <v>4677000</v>
      </c>
      <c r="BD216">
        <v>4632200</v>
      </c>
      <c r="BE216">
        <v>8162900</v>
      </c>
      <c r="BF216">
        <v>9817900</v>
      </c>
      <c r="BG216">
        <v>10811000</v>
      </c>
      <c r="BH216">
        <v>777820</v>
      </c>
      <c r="BI216">
        <v>2081700</v>
      </c>
      <c r="BJ216">
        <v>2304200</v>
      </c>
      <c r="BK216">
        <v>2543300</v>
      </c>
      <c r="BL216">
        <v>2749100</v>
      </c>
      <c r="BM216">
        <v>2677800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18</v>
      </c>
      <c r="BX216">
        <v>11</v>
      </c>
      <c r="BY216">
        <v>17</v>
      </c>
      <c r="BZ216">
        <v>0</v>
      </c>
      <c r="CA216">
        <v>0</v>
      </c>
      <c r="CB216">
        <v>0</v>
      </c>
      <c r="CC216">
        <v>1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1</v>
      </c>
      <c r="CN216">
        <v>0</v>
      </c>
      <c r="CO216">
        <v>48</v>
      </c>
      <c r="CR216" s="8">
        <f>IFERROR(TTEST(BE216:BM216,BN216:BV216,2,2),IF(OR(COUNTIF(BN216:BV216,"&gt;0")&gt;6,COUNTIF(BE216:BM216,"&gt;0")&gt;6),0,9999))</f>
        <v>2.0717653674663479E-3</v>
      </c>
      <c r="CS216" s="8">
        <f>IF(CR216=9999,$DB$1,RANK(CR216,$CR$2:$CR$599,1))</f>
        <v>317</v>
      </c>
      <c r="CT216" s="8">
        <f>$DD$1*CS216/$DB$1</f>
        <v>5.301003344481605E-3</v>
      </c>
      <c r="CU216" s="8">
        <f>IF(CR216&lt;CT216,CR216,"ns")</f>
        <v>2.0717653674663479E-3</v>
      </c>
      <c r="CV216" s="8">
        <f>LOG((IFERROR((SUM(BE216:BM216)/COUNTIF(BE216:BM216, "&gt;0"))+0.1,0.1))/(IFERROR((SUM(BN216:BV216)/COUNTIF(BN216:BV216, "&gt;0"))+0.1,0.1)),2)</f>
        <v>25.473335348361257</v>
      </c>
      <c r="CW216" s="9">
        <f>COUNTIF(BE216:BM216,"&gt;0")</f>
        <v>9</v>
      </c>
      <c r="CX216" s="10">
        <f>IF(AND(CU216&lt;0.01,CV216&gt;1, CW216&gt;8), 1, "ns")</f>
        <v>1</v>
      </c>
      <c r="CY216" s="10">
        <f>IF(AND(CV216&gt;1, CW216&gt;8), 1, "ns")</f>
        <v>1</v>
      </c>
    </row>
    <row r="217" spans="1:103">
      <c r="A217" t="s">
        <v>1333</v>
      </c>
      <c r="B217" t="s">
        <v>1333</v>
      </c>
      <c r="C217">
        <v>3</v>
      </c>
      <c r="D217">
        <v>3</v>
      </c>
      <c r="E217">
        <v>3</v>
      </c>
      <c r="G217" t="s">
        <v>1334</v>
      </c>
      <c r="H217" t="s">
        <v>1335</v>
      </c>
      <c r="I217">
        <v>1</v>
      </c>
      <c r="J217">
        <v>3</v>
      </c>
      <c r="K217">
        <v>3</v>
      </c>
      <c r="L217">
        <v>3</v>
      </c>
      <c r="M217">
        <v>2</v>
      </c>
      <c r="N217">
        <v>2</v>
      </c>
      <c r="O217">
        <v>2</v>
      </c>
      <c r="P217">
        <v>3</v>
      </c>
      <c r="Q217">
        <v>2</v>
      </c>
      <c r="R217">
        <v>2</v>
      </c>
      <c r="S217">
        <v>3</v>
      </c>
      <c r="T217">
        <v>3</v>
      </c>
      <c r="U217">
        <v>3</v>
      </c>
      <c r="V217">
        <v>2</v>
      </c>
      <c r="W217">
        <v>2</v>
      </c>
      <c r="X217">
        <v>2</v>
      </c>
      <c r="Y217">
        <v>3</v>
      </c>
      <c r="Z217">
        <v>3</v>
      </c>
      <c r="AA217">
        <v>3</v>
      </c>
      <c r="AB217">
        <v>2</v>
      </c>
      <c r="AC217">
        <v>2</v>
      </c>
      <c r="AD217">
        <v>2</v>
      </c>
      <c r="AE217">
        <v>25.4</v>
      </c>
      <c r="AF217">
        <v>25.4</v>
      </c>
      <c r="AG217">
        <v>25.4</v>
      </c>
      <c r="AH217">
        <v>8.0144000000000002</v>
      </c>
      <c r="AI217">
        <v>67</v>
      </c>
      <c r="AJ217">
        <v>0</v>
      </c>
      <c r="AK217">
        <v>292.91000000000003</v>
      </c>
      <c r="AL217">
        <v>4101800000</v>
      </c>
      <c r="AM217">
        <v>30491000</v>
      </c>
      <c r="AN217">
        <v>30086000</v>
      </c>
      <c r="AO217">
        <v>20990000</v>
      </c>
      <c r="AP217">
        <v>96949000</v>
      </c>
      <c r="AQ217">
        <v>83577000</v>
      </c>
      <c r="AR217">
        <v>69611000</v>
      </c>
      <c r="AS217">
        <v>521390000</v>
      </c>
      <c r="AT217">
        <v>577900000</v>
      </c>
      <c r="AU217">
        <v>621990000</v>
      </c>
      <c r="AV217">
        <v>140140000</v>
      </c>
      <c r="AW217">
        <v>130360000</v>
      </c>
      <c r="AX217">
        <v>150350000</v>
      </c>
      <c r="AY217">
        <v>328290000</v>
      </c>
      <c r="AZ217">
        <v>300710000</v>
      </c>
      <c r="BA217">
        <v>167080000</v>
      </c>
      <c r="BB217">
        <v>321210000</v>
      </c>
      <c r="BC217">
        <v>245390000</v>
      </c>
      <c r="BD217">
        <v>265290000</v>
      </c>
      <c r="BE217">
        <v>72465000</v>
      </c>
      <c r="BF217">
        <v>44007000</v>
      </c>
      <c r="BG217">
        <v>48201000</v>
      </c>
      <c r="BH217">
        <v>472640000</v>
      </c>
      <c r="BI217">
        <v>397260000</v>
      </c>
      <c r="BJ217">
        <v>371780000</v>
      </c>
      <c r="BK217">
        <v>596360000</v>
      </c>
      <c r="BL217">
        <v>425070000</v>
      </c>
      <c r="BM217">
        <v>452460000</v>
      </c>
      <c r="BN217">
        <v>16590000</v>
      </c>
      <c r="BO217">
        <v>14473000</v>
      </c>
      <c r="BP217">
        <v>25915000</v>
      </c>
      <c r="BQ217">
        <v>81558000</v>
      </c>
      <c r="BR217">
        <v>66075000</v>
      </c>
      <c r="BS217">
        <v>40217000</v>
      </c>
      <c r="BT217">
        <v>86383000</v>
      </c>
      <c r="BU217">
        <v>129290000</v>
      </c>
      <c r="BV217">
        <v>90048000</v>
      </c>
      <c r="BW217">
        <v>2</v>
      </c>
      <c r="BX217">
        <v>2</v>
      </c>
      <c r="BY217">
        <v>3</v>
      </c>
      <c r="BZ217">
        <v>2</v>
      </c>
      <c r="CA217">
        <v>2</v>
      </c>
      <c r="CB217">
        <v>3</v>
      </c>
      <c r="CC217">
        <v>3</v>
      </c>
      <c r="CD217">
        <v>2</v>
      </c>
      <c r="CE217">
        <v>2</v>
      </c>
      <c r="CF217">
        <v>0</v>
      </c>
      <c r="CG217">
        <v>1</v>
      </c>
      <c r="CH217">
        <v>0</v>
      </c>
      <c r="CI217">
        <v>2</v>
      </c>
      <c r="CJ217">
        <v>2</v>
      </c>
      <c r="CK217">
        <v>0</v>
      </c>
      <c r="CL217">
        <v>2</v>
      </c>
      <c r="CM217">
        <v>4</v>
      </c>
      <c r="CN217">
        <v>3</v>
      </c>
      <c r="CO217">
        <v>35</v>
      </c>
      <c r="CR217" s="8">
        <f>IFERROR(TTEST(BE217:BM217,BN217:BV217,2,2),IF(OR(COUNTIF(BN217:BV217,"&gt;0")&gt;6,COUNTIF(BE217:BM217,"&gt;0")&gt;6),0,9999))</f>
        <v>2.1244966527073582E-3</v>
      </c>
      <c r="CS217" s="8">
        <f>IF(CR217=9999,$DB$1,RANK(CR217,$CR$2:$CR$599,1))</f>
        <v>318</v>
      </c>
      <c r="CT217" s="8">
        <f>$DD$1*CS217/$DB$1</f>
        <v>5.3177257525083618E-3</v>
      </c>
      <c r="CU217" s="8">
        <f>IF(CR217&lt;CT217,CR217,"ns")</f>
        <v>2.1244966527073582E-3</v>
      </c>
      <c r="CV217" s="8">
        <f>LOG((IFERROR((SUM(BE217:BM217)/COUNTIF(BE217:BM217, "&gt;0"))+0.1,0.1))/(IFERROR((SUM(BN217:BV217)/COUNTIF(BN217:BV217, "&gt;0"))+0.1,0.1)),2)</f>
        <v>2.3872476545589314</v>
      </c>
      <c r="CW217" s="9">
        <f>COUNTIF(BE217:BM217,"&gt;0")</f>
        <v>9</v>
      </c>
      <c r="CX217" s="10">
        <f>IF(AND(CU217&lt;0.01,CV217&gt;1, CW217&gt;8), 1, "ns")</f>
        <v>1</v>
      </c>
      <c r="CY217" s="10">
        <f>IF(AND(CV217&gt;1, CW217&gt;8), 1, "ns")</f>
        <v>1</v>
      </c>
    </row>
    <row r="218" spans="1:103">
      <c r="A218" t="s">
        <v>4220</v>
      </c>
      <c r="B218" t="s">
        <v>4220</v>
      </c>
      <c r="C218">
        <v>10</v>
      </c>
      <c r="D218">
        <v>10</v>
      </c>
      <c r="E218">
        <v>10</v>
      </c>
      <c r="G218" t="s">
        <v>4221</v>
      </c>
      <c r="H218" t="s">
        <v>4222</v>
      </c>
      <c r="I218">
        <v>1</v>
      </c>
      <c r="J218">
        <v>10</v>
      </c>
      <c r="K218">
        <v>10</v>
      </c>
      <c r="L218">
        <v>10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1</v>
      </c>
      <c r="U218">
        <v>0</v>
      </c>
      <c r="V218">
        <v>8</v>
      </c>
      <c r="W218">
        <v>9</v>
      </c>
      <c r="X218">
        <v>10</v>
      </c>
      <c r="Y218">
        <v>2</v>
      </c>
      <c r="Z218">
        <v>2</v>
      </c>
      <c r="AA218">
        <v>2</v>
      </c>
      <c r="AB218">
        <v>3</v>
      </c>
      <c r="AC218">
        <v>4</v>
      </c>
      <c r="AD218">
        <v>3</v>
      </c>
      <c r="AE218">
        <v>6.3</v>
      </c>
      <c r="AF218">
        <v>6.3</v>
      </c>
      <c r="AG218">
        <v>6.3</v>
      </c>
      <c r="AH218">
        <v>214.67</v>
      </c>
      <c r="AI218">
        <v>1818</v>
      </c>
      <c r="AJ218">
        <v>0</v>
      </c>
      <c r="AK218">
        <v>59.591999999999999</v>
      </c>
      <c r="AL218">
        <v>70164000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234000</v>
      </c>
      <c r="AU218">
        <v>0</v>
      </c>
      <c r="AV218">
        <v>13903000</v>
      </c>
      <c r="AW218">
        <v>24220000</v>
      </c>
      <c r="AX218">
        <v>25086000</v>
      </c>
      <c r="AY218">
        <v>740350</v>
      </c>
      <c r="AZ218">
        <v>693290</v>
      </c>
      <c r="BA218">
        <v>1297400</v>
      </c>
      <c r="BB218">
        <v>1139200</v>
      </c>
      <c r="BC218">
        <v>1700600</v>
      </c>
      <c r="BD218">
        <v>1150400</v>
      </c>
      <c r="BE218">
        <v>4238800</v>
      </c>
      <c r="BF218">
        <v>4659700</v>
      </c>
      <c r="BG218">
        <v>6783100</v>
      </c>
      <c r="BH218">
        <v>985280</v>
      </c>
      <c r="BI218">
        <v>850810</v>
      </c>
      <c r="BJ218">
        <v>1285200</v>
      </c>
      <c r="BK218">
        <v>1109400</v>
      </c>
      <c r="BL218">
        <v>1459500</v>
      </c>
      <c r="BM218">
        <v>1273400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3</v>
      </c>
      <c r="BX218">
        <v>5</v>
      </c>
      <c r="BY218">
        <v>8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16</v>
      </c>
      <c r="CR218" s="8">
        <f>IFERROR(TTEST(BE218:BM218,BN218:BV218,2,2),IF(OR(COUNTIF(BN218:BV218,"&gt;0")&gt;6,COUNTIF(BE218:BM218,"&gt;0")&gt;6),0,9999))</f>
        <v>2.9140224523631704E-3</v>
      </c>
      <c r="CS218" s="8">
        <f>IF(CR218=9999,$DB$1,RANK(CR218,$CR$2:$CR$599,1))</f>
        <v>327</v>
      </c>
      <c r="CT218" s="8">
        <f>$DD$1*CS218/$DB$1</f>
        <v>5.4682274247491638E-3</v>
      </c>
      <c r="CU218" s="8">
        <f>IF(CR218&lt;CT218,CR218,"ns")</f>
        <v>2.9140224523631704E-3</v>
      </c>
      <c r="CV218" s="8">
        <f>LOG((IFERROR((SUM(BE218:BM218)/COUNTIF(BE218:BM218, "&gt;0"))+0.1,0.1))/(IFERROR((SUM(BN218:BV218)/COUNTIF(BN218:BV218, "&gt;0"))+0.1,0.1)),2)</f>
        <v>24.584704459081372</v>
      </c>
      <c r="CW218" s="9">
        <f>COUNTIF(BE218:BM218,"&gt;0")</f>
        <v>9</v>
      </c>
      <c r="CX218" s="10">
        <f>IF(AND(CU218&lt;0.01,CV218&gt;1, CW218&gt;8), 1, "ns")</f>
        <v>1</v>
      </c>
      <c r="CY218" s="10">
        <f>IF(AND(CV218&gt;1, CW218&gt;8), 1, "ns")</f>
        <v>1</v>
      </c>
    </row>
    <row r="219" spans="1:103">
      <c r="A219" t="s">
        <v>2055</v>
      </c>
      <c r="B219" t="s">
        <v>2055</v>
      </c>
      <c r="C219">
        <v>9</v>
      </c>
      <c r="D219">
        <v>9</v>
      </c>
      <c r="E219">
        <v>9</v>
      </c>
      <c r="F219" t="s">
        <v>2056</v>
      </c>
      <c r="G219" t="s">
        <v>2057</v>
      </c>
      <c r="H219" t="s">
        <v>2058</v>
      </c>
      <c r="I219">
        <v>1</v>
      </c>
      <c r="J219">
        <v>9</v>
      </c>
      <c r="K219">
        <v>9</v>
      </c>
      <c r="L219">
        <v>9</v>
      </c>
      <c r="M219">
        <v>5</v>
      </c>
      <c r="N219">
        <v>5</v>
      </c>
      <c r="O219">
        <v>5</v>
      </c>
      <c r="P219">
        <v>3</v>
      </c>
      <c r="Q219">
        <v>3</v>
      </c>
      <c r="R219">
        <v>3</v>
      </c>
      <c r="S219">
        <v>8</v>
      </c>
      <c r="T219">
        <v>9</v>
      </c>
      <c r="U219">
        <v>7</v>
      </c>
      <c r="V219">
        <v>8</v>
      </c>
      <c r="W219">
        <v>8</v>
      </c>
      <c r="X219">
        <v>8</v>
      </c>
      <c r="Y219">
        <v>5</v>
      </c>
      <c r="Z219">
        <v>6</v>
      </c>
      <c r="AA219">
        <v>7</v>
      </c>
      <c r="AB219">
        <v>3</v>
      </c>
      <c r="AC219">
        <v>3</v>
      </c>
      <c r="AD219">
        <v>3</v>
      </c>
      <c r="AE219">
        <v>23.3</v>
      </c>
      <c r="AF219">
        <v>23.3</v>
      </c>
      <c r="AG219">
        <v>23.3</v>
      </c>
      <c r="AH219">
        <v>45.426000000000002</v>
      </c>
      <c r="AI219">
        <v>416</v>
      </c>
      <c r="AJ219">
        <v>0</v>
      </c>
      <c r="AK219">
        <v>70.570999999999998</v>
      </c>
      <c r="AL219">
        <v>271730000</v>
      </c>
      <c r="AM219">
        <v>2970700</v>
      </c>
      <c r="AN219">
        <v>3294200</v>
      </c>
      <c r="AO219">
        <v>3087700</v>
      </c>
      <c r="AP219">
        <v>1059900</v>
      </c>
      <c r="AQ219">
        <v>1166400</v>
      </c>
      <c r="AR219">
        <v>869040</v>
      </c>
      <c r="AS219">
        <v>56224000</v>
      </c>
      <c r="AT219">
        <v>54982000</v>
      </c>
      <c r="AU219">
        <v>55504000</v>
      </c>
      <c r="AV219">
        <v>17920000</v>
      </c>
      <c r="AW219">
        <v>18656000</v>
      </c>
      <c r="AX219">
        <v>23582000</v>
      </c>
      <c r="AY219">
        <v>4884600</v>
      </c>
      <c r="AZ219">
        <v>9338500</v>
      </c>
      <c r="BA219">
        <v>13800000</v>
      </c>
      <c r="BB219">
        <v>1254900</v>
      </c>
      <c r="BC219">
        <v>1724400</v>
      </c>
      <c r="BD219">
        <v>1415700</v>
      </c>
      <c r="BE219">
        <v>6167900</v>
      </c>
      <c r="BF219">
        <v>6662200</v>
      </c>
      <c r="BG219">
        <v>7483800</v>
      </c>
      <c r="BH219">
        <v>5993300</v>
      </c>
      <c r="BI219">
        <v>6357400</v>
      </c>
      <c r="BJ219">
        <v>5856900</v>
      </c>
      <c r="BK219">
        <v>2563100</v>
      </c>
      <c r="BL219">
        <v>3294700</v>
      </c>
      <c r="BM219">
        <v>2884600</v>
      </c>
      <c r="BN219">
        <v>775210</v>
      </c>
      <c r="BO219">
        <v>803620</v>
      </c>
      <c r="BP219">
        <v>673120</v>
      </c>
      <c r="BQ219">
        <v>557960</v>
      </c>
      <c r="BR219">
        <v>793940</v>
      </c>
      <c r="BS219">
        <v>447840</v>
      </c>
      <c r="BT219">
        <v>5890600</v>
      </c>
      <c r="BU219">
        <v>3560000</v>
      </c>
      <c r="BV219">
        <v>4667000</v>
      </c>
      <c r="BW219">
        <v>3</v>
      </c>
      <c r="BX219">
        <v>4</v>
      </c>
      <c r="BY219">
        <v>4</v>
      </c>
      <c r="BZ219">
        <v>0</v>
      </c>
      <c r="CA219">
        <v>0</v>
      </c>
      <c r="CB219">
        <v>1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5</v>
      </c>
      <c r="CM219">
        <v>7</v>
      </c>
      <c r="CN219">
        <v>5</v>
      </c>
      <c r="CO219">
        <v>29</v>
      </c>
      <c r="CR219" s="8">
        <f>IFERROR(TTEST(BE219:BM219,BN219:BV219,2,2),IF(OR(COUNTIF(BN219:BV219,"&gt;0")&gt;6,COUNTIF(BE219:BM219,"&gt;0")&gt;6),0,9999))</f>
        <v>3.0540881245886276E-3</v>
      </c>
      <c r="CS219" s="8">
        <f>IF(CR219=9999,$DB$1,RANK(CR219,$CR$2:$CR$599,1))</f>
        <v>328</v>
      </c>
      <c r="CT219" s="8">
        <f>$DD$1*CS219/$DB$1</f>
        <v>5.4849498327759205E-3</v>
      </c>
      <c r="CU219" s="8">
        <f>IF(CR219&lt;CT219,CR219,"ns")</f>
        <v>3.0540881245886276E-3</v>
      </c>
      <c r="CV219" s="8">
        <f>LOG((IFERROR((SUM(BE219:BM219)/COUNTIF(BE219:BM219, "&gt;0"))+0.1,0.1))/(IFERROR((SUM(BN219:BV219)/COUNTIF(BN219:BV219, "&gt;0"))+0.1,0.1)),2)</f>
        <v>1.3792365902166601</v>
      </c>
      <c r="CW219" s="9">
        <f>COUNTIF(BE219:BM219,"&gt;0")</f>
        <v>9</v>
      </c>
      <c r="CX219" s="10">
        <f>IF(AND(CU219&lt;0.01,CV219&gt;1, CW219&gt;8), 1, "ns")</f>
        <v>1</v>
      </c>
      <c r="CY219" s="10">
        <f>IF(AND(CV219&gt;1, CW219&gt;8), 1, "ns")</f>
        <v>1</v>
      </c>
    </row>
    <row r="220" spans="1:103">
      <c r="A220" t="s">
        <v>4161</v>
      </c>
      <c r="B220" t="s">
        <v>4161</v>
      </c>
      <c r="C220">
        <v>25</v>
      </c>
      <c r="D220">
        <v>25</v>
      </c>
      <c r="E220">
        <v>25</v>
      </c>
      <c r="G220" t="s">
        <v>4162</v>
      </c>
      <c r="H220" t="s">
        <v>4163</v>
      </c>
      <c r="I220">
        <v>1</v>
      </c>
      <c r="J220">
        <v>25</v>
      </c>
      <c r="K220">
        <v>25</v>
      </c>
      <c r="L220">
        <v>25</v>
      </c>
      <c r="M220">
        <v>1</v>
      </c>
      <c r="N220">
        <v>2</v>
      </c>
      <c r="O220">
        <v>2</v>
      </c>
      <c r="P220">
        <v>1</v>
      </c>
      <c r="Q220">
        <v>1</v>
      </c>
      <c r="R220">
        <v>0</v>
      </c>
      <c r="S220">
        <v>1</v>
      </c>
      <c r="T220">
        <v>3</v>
      </c>
      <c r="U220">
        <v>0</v>
      </c>
      <c r="V220">
        <v>25</v>
      </c>
      <c r="W220">
        <v>25</v>
      </c>
      <c r="X220">
        <v>24</v>
      </c>
      <c r="Y220">
        <v>8</v>
      </c>
      <c r="Z220">
        <v>6</v>
      </c>
      <c r="AA220">
        <v>8</v>
      </c>
      <c r="AB220">
        <v>16</v>
      </c>
      <c r="AC220">
        <v>14</v>
      </c>
      <c r="AD220">
        <v>15</v>
      </c>
      <c r="AE220">
        <v>34</v>
      </c>
      <c r="AF220">
        <v>34</v>
      </c>
      <c r="AG220">
        <v>34</v>
      </c>
      <c r="AH220">
        <v>105.4</v>
      </c>
      <c r="AI220">
        <v>924</v>
      </c>
      <c r="AJ220">
        <v>0</v>
      </c>
      <c r="AK220">
        <v>323.31</v>
      </c>
      <c r="AL220">
        <v>853820000</v>
      </c>
      <c r="AM220">
        <v>288850</v>
      </c>
      <c r="AN220">
        <v>518680</v>
      </c>
      <c r="AO220">
        <v>625620</v>
      </c>
      <c r="AP220">
        <v>205310</v>
      </c>
      <c r="AQ220">
        <v>236430</v>
      </c>
      <c r="AR220">
        <v>0</v>
      </c>
      <c r="AS220">
        <v>821050</v>
      </c>
      <c r="AT220">
        <v>1579000</v>
      </c>
      <c r="AU220">
        <v>0</v>
      </c>
      <c r="AV220">
        <v>237680000</v>
      </c>
      <c r="AW220">
        <v>243130000</v>
      </c>
      <c r="AX220">
        <v>286570000</v>
      </c>
      <c r="AY220">
        <v>5444800</v>
      </c>
      <c r="AZ220">
        <v>4032300</v>
      </c>
      <c r="BA220">
        <v>8319100</v>
      </c>
      <c r="BB220">
        <v>21894000</v>
      </c>
      <c r="BC220">
        <v>20145000</v>
      </c>
      <c r="BD220">
        <v>22327000</v>
      </c>
      <c r="BE220">
        <v>51292000</v>
      </c>
      <c r="BF220">
        <v>47930000</v>
      </c>
      <c r="BG220">
        <v>56749000</v>
      </c>
      <c r="BH220">
        <v>5044100</v>
      </c>
      <c r="BI220">
        <v>1805100</v>
      </c>
      <c r="BJ220">
        <v>4398600</v>
      </c>
      <c r="BK220">
        <v>13870000</v>
      </c>
      <c r="BL220">
        <v>17671000</v>
      </c>
      <c r="BM220">
        <v>19946000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19</v>
      </c>
      <c r="BX220">
        <v>20</v>
      </c>
      <c r="BY220">
        <v>20</v>
      </c>
      <c r="BZ220">
        <v>1</v>
      </c>
      <c r="CA220">
        <v>1</v>
      </c>
      <c r="CB220">
        <v>1</v>
      </c>
      <c r="CC220">
        <v>2</v>
      </c>
      <c r="CD220">
        <v>3</v>
      </c>
      <c r="CE220">
        <v>3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70</v>
      </c>
      <c r="CR220" s="8">
        <f>IFERROR(TTEST(BE220:BM220,BN220:BV220,2,2),IF(OR(COUNTIF(BN220:BV220,"&gt;0")&gt;6,COUNTIF(BE220:BM220,"&gt;0")&gt;6),0,9999))</f>
        <v>4.0515596444842001E-3</v>
      </c>
      <c r="CS220" s="8">
        <f>IF(CR220=9999,$DB$1,RANK(CR220,$CR$2:$CR$599,1))</f>
        <v>331</v>
      </c>
      <c r="CT220" s="8">
        <f>$DD$1*CS220/$DB$1</f>
        <v>5.5351170568561873E-3</v>
      </c>
      <c r="CU220" s="8">
        <f>IF(CR220&lt;CT220,CR220,"ns")</f>
        <v>4.0515596444842001E-3</v>
      </c>
      <c r="CV220" s="8">
        <f>LOG((IFERROR((SUM(BE220:BM220)/COUNTIF(BE220:BM220, "&gt;0"))+0.1,0.1))/(IFERROR((SUM(BN220:BV220)/COUNTIF(BN220:BV220, "&gt;0"))+0.1,0.1)),2)</f>
        <v>27.856419339133311</v>
      </c>
      <c r="CW220" s="9">
        <f>COUNTIF(BE220:BM220,"&gt;0")</f>
        <v>9</v>
      </c>
      <c r="CX220" s="10">
        <f>IF(AND(CU220&lt;0.01,CV220&gt;1, CW220&gt;8), 1, "ns")</f>
        <v>1</v>
      </c>
      <c r="CY220" s="10">
        <f>IF(AND(CV220&gt;1, CW220&gt;8), 1, "ns")</f>
        <v>1</v>
      </c>
    </row>
    <row r="221" spans="1:103">
      <c r="A221" t="s">
        <v>1253</v>
      </c>
      <c r="B221" t="s">
        <v>1253</v>
      </c>
      <c r="C221">
        <v>16</v>
      </c>
      <c r="D221">
        <v>16</v>
      </c>
      <c r="E221">
        <v>16</v>
      </c>
      <c r="G221" t="s">
        <v>1254</v>
      </c>
      <c r="H221" t="s">
        <v>1255</v>
      </c>
      <c r="I221">
        <v>1</v>
      </c>
      <c r="J221">
        <v>16</v>
      </c>
      <c r="K221">
        <v>16</v>
      </c>
      <c r="L221">
        <v>16</v>
      </c>
      <c r="M221">
        <v>0</v>
      </c>
      <c r="N221">
        <v>0</v>
      </c>
      <c r="O221">
        <v>2</v>
      </c>
      <c r="P221">
        <v>0</v>
      </c>
      <c r="Q221">
        <v>1</v>
      </c>
      <c r="R221">
        <v>0</v>
      </c>
      <c r="S221">
        <v>1</v>
      </c>
      <c r="T221">
        <v>1</v>
      </c>
      <c r="U221">
        <v>1</v>
      </c>
      <c r="V221">
        <v>11</v>
      </c>
      <c r="W221">
        <v>14</v>
      </c>
      <c r="X221">
        <v>15</v>
      </c>
      <c r="Y221">
        <v>3</v>
      </c>
      <c r="Z221">
        <v>3</v>
      </c>
      <c r="AA221">
        <v>3</v>
      </c>
      <c r="AB221">
        <v>9</v>
      </c>
      <c r="AC221">
        <v>10</v>
      </c>
      <c r="AD221">
        <v>11</v>
      </c>
      <c r="AE221">
        <v>6.5</v>
      </c>
      <c r="AF221">
        <v>6.5</v>
      </c>
      <c r="AG221">
        <v>6.5</v>
      </c>
      <c r="AH221">
        <v>364.33</v>
      </c>
      <c r="AI221">
        <v>3072</v>
      </c>
      <c r="AJ221">
        <v>0</v>
      </c>
      <c r="AK221">
        <v>158.04</v>
      </c>
      <c r="AL221">
        <v>179740000</v>
      </c>
      <c r="AM221">
        <v>0</v>
      </c>
      <c r="AN221">
        <v>0</v>
      </c>
      <c r="AO221">
        <v>2408000</v>
      </c>
      <c r="AP221">
        <v>0</v>
      </c>
      <c r="AQ221">
        <v>106220</v>
      </c>
      <c r="AR221">
        <v>0</v>
      </c>
      <c r="AS221">
        <v>5514800</v>
      </c>
      <c r="AT221">
        <v>3891900</v>
      </c>
      <c r="AU221">
        <v>6415100</v>
      </c>
      <c r="AV221">
        <v>30028000</v>
      </c>
      <c r="AW221">
        <v>52737000</v>
      </c>
      <c r="AX221">
        <v>52904000</v>
      </c>
      <c r="AY221">
        <v>1867600</v>
      </c>
      <c r="AZ221">
        <v>1474000</v>
      </c>
      <c r="BA221">
        <v>1906600</v>
      </c>
      <c r="BB221">
        <v>5821300</v>
      </c>
      <c r="BC221">
        <v>6698100</v>
      </c>
      <c r="BD221">
        <v>7971700</v>
      </c>
      <c r="BE221">
        <v>8248800</v>
      </c>
      <c r="BF221">
        <v>11146000</v>
      </c>
      <c r="BG221">
        <v>9090500</v>
      </c>
      <c r="BH221">
        <v>646640</v>
      </c>
      <c r="BI221">
        <v>808620</v>
      </c>
      <c r="BJ221">
        <v>939830</v>
      </c>
      <c r="BK221">
        <v>2723600</v>
      </c>
      <c r="BL221">
        <v>3012600</v>
      </c>
      <c r="BM221">
        <v>3289700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9</v>
      </c>
      <c r="BX221">
        <v>10</v>
      </c>
      <c r="BY221">
        <v>12</v>
      </c>
      <c r="BZ221">
        <v>0</v>
      </c>
      <c r="CA221">
        <v>0</v>
      </c>
      <c r="CB221">
        <v>0</v>
      </c>
      <c r="CC221">
        <v>1</v>
      </c>
      <c r="CD221">
        <v>1</v>
      </c>
      <c r="CE221">
        <v>1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34</v>
      </c>
      <c r="CR221" s="8">
        <f>IFERROR(TTEST(BE221:BM221,BN221:BV221,2,2),IF(OR(COUNTIF(BN221:BV221,"&gt;0")&gt;6,COUNTIF(BE221:BM221,"&gt;0")&gt;6),0,9999))</f>
        <v>4.1939076939712626E-3</v>
      </c>
      <c r="CS221" s="8">
        <f>IF(CR221=9999,$DB$1,RANK(CR221,$CR$2:$CR$599,1))</f>
        <v>333</v>
      </c>
      <c r="CT221" s="8">
        <f>$DD$1*CS221/$DB$1</f>
        <v>5.568561872909699E-3</v>
      </c>
      <c r="CU221" s="8">
        <f>IF(CR221&lt;CT221,CR221,"ns")</f>
        <v>4.1939076939712626E-3</v>
      </c>
      <c r="CV221" s="8">
        <f>LOG((IFERROR((SUM(BE221:BM221)/COUNTIF(BE221:BM221, "&gt;0"))+0.1,0.1))/(IFERROR((SUM(BN221:BV221)/COUNTIF(BN221:BV221, "&gt;0"))+0.1,0.1)),2)</f>
        <v>25.402115951092387</v>
      </c>
      <c r="CW221" s="9">
        <f>COUNTIF(BE221:BM221,"&gt;0")</f>
        <v>9</v>
      </c>
      <c r="CX221" s="10">
        <f>IF(AND(CU221&lt;0.01,CV221&gt;1, CW221&gt;8), 1, "ns")</f>
        <v>1</v>
      </c>
      <c r="CY221" s="10">
        <f>IF(AND(CV221&gt;1, CW221&gt;8), 1, "ns")</f>
        <v>1</v>
      </c>
    </row>
    <row r="222" spans="1:103">
      <c r="A222" t="s">
        <v>3113</v>
      </c>
      <c r="B222" t="s">
        <v>3113</v>
      </c>
      <c r="C222">
        <v>4</v>
      </c>
      <c r="D222">
        <v>4</v>
      </c>
      <c r="E222">
        <v>4</v>
      </c>
      <c r="G222" t="s">
        <v>3114</v>
      </c>
      <c r="H222" t="s">
        <v>3115</v>
      </c>
      <c r="I222">
        <v>1</v>
      </c>
      <c r="J222">
        <v>4</v>
      </c>
      <c r="K222">
        <v>4</v>
      </c>
      <c r="L222">
        <v>4</v>
      </c>
      <c r="M222">
        <v>2</v>
      </c>
      <c r="N222">
        <v>1</v>
      </c>
      <c r="O222">
        <v>1</v>
      </c>
      <c r="P222">
        <v>0</v>
      </c>
      <c r="Q222">
        <v>1</v>
      </c>
      <c r="R222">
        <v>1</v>
      </c>
      <c r="S222">
        <v>4</v>
      </c>
      <c r="T222">
        <v>3</v>
      </c>
      <c r="U222">
        <v>3</v>
      </c>
      <c r="V222">
        <v>3</v>
      </c>
      <c r="W222">
        <v>2</v>
      </c>
      <c r="X222">
        <v>2</v>
      </c>
      <c r="Y222">
        <v>3</v>
      </c>
      <c r="Z222">
        <v>3</v>
      </c>
      <c r="AA222">
        <v>3</v>
      </c>
      <c r="AB222">
        <v>2</v>
      </c>
      <c r="AC222">
        <v>1</v>
      </c>
      <c r="AD222">
        <v>1</v>
      </c>
      <c r="AE222">
        <v>55.9</v>
      </c>
      <c r="AF222">
        <v>55.9</v>
      </c>
      <c r="AG222">
        <v>55.9</v>
      </c>
      <c r="AH222">
        <v>10.763999999999999</v>
      </c>
      <c r="AI222">
        <v>93</v>
      </c>
      <c r="AJ222">
        <v>0</v>
      </c>
      <c r="AK222">
        <v>98.540999999999997</v>
      </c>
      <c r="AL222">
        <v>161450000</v>
      </c>
      <c r="AM222">
        <v>549370</v>
      </c>
      <c r="AN222">
        <v>562760</v>
      </c>
      <c r="AO222">
        <v>785420</v>
      </c>
      <c r="AP222">
        <v>0</v>
      </c>
      <c r="AQ222">
        <v>382910</v>
      </c>
      <c r="AR222">
        <v>282540</v>
      </c>
      <c r="AS222">
        <v>38218000</v>
      </c>
      <c r="AT222">
        <v>30422000</v>
      </c>
      <c r="AU222">
        <v>28392000</v>
      </c>
      <c r="AV222">
        <v>7639800</v>
      </c>
      <c r="AW222">
        <v>6269900</v>
      </c>
      <c r="AX222">
        <v>7130100</v>
      </c>
      <c r="AY222">
        <v>10946000</v>
      </c>
      <c r="AZ222">
        <v>11873000</v>
      </c>
      <c r="BA222">
        <v>12190000</v>
      </c>
      <c r="BB222">
        <v>2653200</v>
      </c>
      <c r="BC222">
        <v>1721900</v>
      </c>
      <c r="BD222">
        <v>1435300</v>
      </c>
      <c r="BE222">
        <v>3144500</v>
      </c>
      <c r="BF222">
        <v>4561100</v>
      </c>
      <c r="BG222">
        <v>3698200</v>
      </c>
      <c r="BH222">
        <v>9340200</v>
      </c>
      <c r="BI222">
        <v>16055000</v>
      </c>
      <c r="BJ222">
        <v>20107000</v>
      </c>
      <c r="BK222">
        <v>4559800</v>
      </c>
      <c r="BL222">
        <v>4844100</v>
      </c>
      <c r="BM222">
        <v>4324600</v>
      </c>
      <c r="BN222">
        <v>0</v>
      </c>
      <c r="BO222">
        <v>0</v>
      </c>
      <c r="BP222">
        <v>1069000</v>
      </c>
      <c r="BQ222">
        <v>0</v>
      </c>
      <c r="BR222">
        <v>0</v>
      </c>
      <c r="BS222">
        <v>0</v>
      </c>
      <c r="BT222">
        <v>2526400</v>
      </c>
      <c r="BU222">
        <v>2256000</v>
      </c>
      <c r="BV222">
        <v>3243500</v>
      </c>
      <c r="BW222">
        <v>1</v>
      </c>
      <c r="BX222">
        <v>0</v>
      </c>
      <c r="BY222">
        <v>1</v>
      </c>
      <c r="BZ222">
        <v>1</v>
      </c>
      <c r="CA222">
        <v>1</v>
      </c>
      <c r="CB222">
        <v>2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3</v>
      </c>
      <c r="CM222">
        <v>3</v>
      </c>
      <c r="CN222">
        <v>4</v>
      </c>
      <c r="CO222">
        <v>16</v>
      </c>
      <c r="CR222" s="8">
        <f>IFERROR(TTEST(BE222:BM222,BN222:BV222,2,2),IF(OR(COUNTIF(BN222:BV222,"&gt;0")&gt;6,COUNTIF(BE222:BM222,"&gt;0")&gt;6),0,9999))</f>
        <v>4.8873636071137721E-3</v>
      </c>
      <c r="CS222" s="8">
        <f>IF(CR222=9999,$DB$1,RANK(CR222,$CR$2:$CR$599,1))</f>
        <v>336</v>
      </c>
      <c r="CT222" s="8">
        <f>$DD$1*CS222/$DB$1</f>
        <v>5.6187290969899667E-3</v>
      </c>
      <c r="CU222" s="8">
        <f>IF(CR222&lt;CT222,CR222,"ns")</f>
        <v>4.8873636071137721E-3</v>
      </c>
      <c r="CV222" s="8">
        <f>LOG((IFERROR((SUM(BE222:BM222)/COUNTIF(BE222:BM222, "&gt;0"))+0.1,0.1))/(IFERROR((SUM(BN222:BV222)/COUNTIF(BN222:BV222, "&gt;0"))+0.1,0.1)),2)</f>
        <v>1.7873182840926467</v>
      </c>
      <c r="CW222" s="9">
        <f>COUNTIF(BE222:BM222,"&gt;0")</f>
        <v>9</v>
      </c>
      <c r="CX222" s="10">
        <f>IF(AND(CU222&lt;0.01,CV222&gt;1, CW222&gt;8), 1, "ns")</f>
        <v>1</v>
      </c>
      <c r="CY222" s="10">
        <f>IF(AND(CV222&gt;1, CW222&gt;8), 1, "ns")</f>
        <v>1</v>
      </c>
    </row>
    <row r="223" spans="1:103">
      <c r="A223" t="s">
        <v>4122</v>
      </c>
      <c r="B223" t="s">
        <v>4122</v>
      </c>
      <c r="C223">
        <v>11</v>
      </c>
      <c r="D223">
        <v>11</v>
      </c>
      <c r="E223">
        <v>11</v>
      </c>
      <c r="G223" t="s">
        <v>4123</v>
      </c>
      <c r="H223" t="s">
        <v>4124</v>
      </c>
      <c r="I223">
        <v>1</v>
      </c>
      <c r="J223">
        <v>11</v>
      </c>
      <c r="K223">
        <v>11</v>
      </c>
      <c r="L223">
        <v>11</v>
      </c>
      <c r="M223">
        <v>5</v>
      </c>
      <c r="N223">
        <v>5</v>
      </c>
      <c r="O223">
        <v>4</v>
      </c>
      <c r="P223">
        <v>5</v>
      </c>
      <c r="Q223">
        <v>6</v>
      </c>
      <c r="R223">
        <v>5</v>
      </c>
      <c r="S223">
        <v>10</v>
      </c>
      <c r="T223">
        <v>10</v>
      </c>
      <c r="U223">
        <v>10</v>
      </c>
      <c r="V223">
        <v>5</v>
      </c>
      <c r="W223">
        <v>6</v>
      </c>
      <c r="X223">
        <v>5</v>
      </c>
      <c r="Y223">
        <v>10</v>
      </c>
      <c r="Z223">
        <v>8</v>
      </c>
      <c r="AA223">
        <v>7</v>
      </c>
      <c r="AB223">
        <v>6</v>
      </c>
      <c r="AC223">
        <v>4</v>
      </c>
      <c r="AD223">
        <v>5</v>
      </c>
      <c r="AE223">
        <v>62.2</v>
      </c>
      <c r="AF223">
        <v>62.2</v>
      </c>
      <c r="AG223">
        <v>62.2</v>
      </c>
      <c r="AH223">
        <v>14.407</v>
      </c>
      <c r="AI223">
        <v>127</v>
      </c>
      <c r="AJ223">
        <v>0</v>
      </c>
      <c r="AK223">
        <v>323.31</v>
      </c>
      <c r="AL223">
        <v>10799000000</v>
      </c>
      <c r="AM223">
        <v>240650000</v>
      </c>
      <c r="AN223">
        <v>236140000</v>
      </c>
      <c r="AO223">
        <v>177430000</v>
      </c>
      <c r="AP223">
        <v>368940000</v>
      </c>
      <c r="AQ223">
        <v>353950000</v>
      </c>
      <c r="AR223">
        <v>240060000</v>
      </c>
      <c r="AS223">
        <v>1230400000</v>
      </c>
      <c r="AT223">
        <v>1262300000</v>
      </c>
      <c r="AU223">
        <v>1210400000</v>
      </c>
      <c r="AV223">
        <v>361180000</v>
      </c>
      <c r="AW223">
        <v>314350000</v>
      </c>
      <c r="AX223">
        <v>286050000</v>
      </c>
      <c r="AY223">
        <v>1203900000</v>
      </c>
      <c r="AZ223">
        <v>1133600000</v>
      </c>
      <c r="BA223">
        <v>1024100000</v>
      </c>
      <c r="BB223">
        <v>400480000</v>
      </c>
      <c r="BC223">
        <v>378120000</v>
      </c>
      <c r="BD223">
        <v>376780000</v>
      </c>
      <c r="BE223">
        <v>145720000</v>
      </c>
      <c r="BF223">
        <v>127100000</v>
      </c>
      <c r="BG223">
        <v>96922000</v>
      </c>
      <c r="BH223">
        <v>1103300000</v>
      </c>
      <c r="BI223">
        <v>961920000</v>
      </c>
      <c r="BJ223">
        <v>839070000</v>
      </c>
      <c r="BK223">
        <v>469450000</v>
      </c>
      <c r="BL223">
        <v>480250000</v>
      </c>
      <c r="BM223">
        <v>449020000</v>
      </c>
      <c r="BN223">
        <v>97856000</v>
      </c>
      <c r="BO223">
        <v>78489000</v>
      </c>
      <c r="BP223">
        <v>58749000</v>
      </c>
      <c r="BQ223">
        <v>211190000</v>
      </c>
      <c r="BR223">
        <v>186590000</v>
      </c>
      <c r="BS223">
        <v>133540000</v>
      </c>
      <c r="BT223">
        <v>95634000</v>
      </c>
      <c r="BU223">
        <v>86346000</v>
      </c>
      <c r="BV223">
        <v>72962000</v>
      </c>
      <c r="BW223">
        <v>5</v>
      </c>
      <c r="BX223">
        <v>1</v>
      </c>
      <c r="BY223">
        <v>3</v>
      </c>
      <c r="BZ223">
        <v>7</v>
      </c>
      <c r="CA223">
        <v>8</v>
      </c>
      <c r="CB223">
        <v>7</v>
      </c>
      <c r="CC223">
        <v>1</v>
      </c>
      <c r="CD223">
        <v>3</v>
      </c>
      <c r="CE223">
        <v>6</v>
      </c>
      <c r="CF223">
        <v>3</v>
      </c>
      <c r="CG223">
        <v>4</v>
      </c>
      <c r="CH223">
        <v>2</v>
      </c>
      <c r="CI223">
        <v>4</v>
      </c>
      <c r="CJ223">
        <v>0</v>
      </c>
      <c r="CK223">
        <v>2</v>
      </c>
      <c r="CL223">
        <v>8</v>
      </c>
      <c r="CM223">
        <v>8</v>
      </c>
      <c r="CN223">
        <v>6</v>
      </c>
      <c r="CO223">
        <v>78</v>
      </c>
      <c r="CR223" s="8">
        <f>IFERROR(TTEST(BE223:BM223,BN223:BV223,2,2),IF(OR(COUNTIF(BN223:BV223,"&gt;0")&gt;6,COUNTIF(BE223:BM223,"&gt;0")&gt;6),0,9999))</f>
        <v>5.3384476605210862E-3</v>
      </c>
      <c r="CS223" s="8">
        <f>IF(CR223=9999,$DB$1,RANK(CR223,$CR$2:$CR$599,1))</f>
        <v>337</v>
      </c>
      <c r="CT223" s="8">
        <f>$DD$1*CS223/$DB$1</f>
        <v>5.6354515050167225E-3</v>
      </c>
      <c r="CU223" s="8">
        <f>IF(CR223&lt;CT223,CR223,"ns")</f>
        <v>5.3384476605210862E-3</v>
      </c>
      <c r="CV223" s="8">
        <f>LOG((IFERROR((SUM(BE223:BM223)/COUNTIF(BE223:BM223, "&gt;0"))+0.1,0.1))/(IFERROR((SUM(BN223:BV223)/COUNTIF(BN223:BV223, "&gt;0"))+0.1,0.1)),2)</f>
        <v>2.1937866549281893</v>
      </c>
      <c r="CW223" s="9">
        <f>COUNTIF(BE223:BM223,"&gt;0")</f>
        <v>9</v>
      </c>
      <c r="CX223" s="10">
        <f>IF(AND(CU223&lt;0.01,CV223&gt;1, CW223&gt;8), 1, "ns")</f>
        <v>1</v>
      </c>
      <c r="CY223" s="10">
        <f>IF(AND(CV223&gt;1, CW223&gt;8), 1, "ns")</f>
        <v>1</v>
      </c>
    </row>
    <row r="224" spans="1:103">
      <c r="A224" t="s">
        <v>4922</v>
      </c>
      <c r="B224" t="s">
        <v>4922</v>
      </c>
      <c r="C224">
        <v>3</v>
      </c>
      <c r="D224">
        <v>3</v>
      </c>
      <c r="E224">
        <v>3</v>
      </c>
      <c r="G224" t="s">
        <v>4923</v>
      </c>
      <c r="H224" t="s">
        <v>4924</v>
      </c>
      <c r="I224">
        <v>1</v>
      </c>
      <c r="J224">
        <v>3</v>
      </c>
      <c r="K224">
        <v>3</v>
      </c>
      <c r="L224">
        <v>3</v>
      </c>
      <c r="M224">
        <v>3</v>
      </c>
      <c r="N224">
        <v>3</v>
      </c>
      <c r="O224">
        <v>3</v>
      </c>
      <c r="P224">
        <v>3</v>
      </c>
      <c r="Q224">
        <v>3</v>
      </c>
      <c r="R224">
        <v>3</v>
      </c>
      <c r="S224">
        <v>3</v>
      </c>
      <c r="T224">
        <v>3</v>
      </c>
      <c r="U224">
        <v>3</v>
      </c>
      <c r="V224">
        <v>3</v>
      </c>
      <c r="W224">
        <v>3</v>
      </c>
      <c r="X224">
        <v>3</v>
      </c>
      <c r="Y224">
        <v>3</v>
      </c>
      <c r="Z224">
        <v>3</v>
      </c>
      <c r="AA224">
        <v>3</v>
      </c>
      <c r="AB224">
        <v>3</v>
      </c>
      <c r="AC224">
        <v>3</v>
      </c>
      <c r="AD224">
        <v>3</v>
      </c>
      <c r="AE224">
        <v>46.3</v>
      </c>
      <c r="AF224">
        <v>46.3</v>
      </c>
      <c r="AG224">
        <v>46.3</v>
      </c>
      <c r="AH224">
        <v>7.4936999999999996</v>
      </c>
      <c r="AI224">
        <v>67</v>
      </c>
      <c r="AJ224">
        <v>0</v>
      </c>
      <c r="AK224">
        <v>37.029000000000003</v>
      </c>
      <c r="AL224">
        <v>297340000</v>
      </c>
      <c r="AM224">
        <v>14033000</v>
      </c>
      <c r="AN224">
        <v>14350000</v>
      </c>
      <c r="AO224">
        <v>10766000</v>
      </c>
      <c r="AP224">
        <v>6031300</v>
      </c>
      <c r="AQ224">
        <v>5809600</v>
      </c>
      <c r="AR224">
        <v>4626000</v>
      </c>
      <c r="AS224">
        <v>49768000</v>
      </c>
      <c r="AT224">
        <v>52015000</v>
      </c>
      <c r="AU224">
        <v>52395000</v>
      </c>
      <c r="AV224">
        <v>10626000</v>
      </c>
      <c r="AW224">
        <v>11705000</v>
      </c>
      <c r="AX224">
        <v>12930000</v>
      </c>
      <c r="AY224">
        <v>13305000</v>
      </c>
      <c r="AZ224">
        <v>12522000</v>
      </c>
      <c r="BA224">
        <v>14384000</v>
      </c>
      <c r="BB224">
        <v>4663800</v>
      </c>
      <c r="BC224">
        <v>3567500</v>
      </c>
      <c r="BD224">
        <v>3837900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9763000</v>
      </c>
      <c r="BO224">
        <v>9184000</v>
      </c>
      <c r="BP224">
        <v>7937400</v>
      </c>
      <c r="BQ224">
        <v>7102000</v>
      </c>
      <c r="BR224">
        <v>5959000</v>
      </c>
      <c r="BS224">
        <v>5416800</v>
      </c>
      <c r="BT224">
        <v>6428100</v>
      </c>
      <c r="BU224">
        <v>5960100</v>
      </c>
      <c r="BV224">
        <v>4983700</v>
      </c>
      <c r="BW224">
        <v>1</v>
      </c>
      <c r="BX224">
        <v>1</v>
      </c>
      <c r="BY224">
        <v>1</v>
      </c>
      <c r="BZ224">
        <v>1</v>
      </c>
      <c r="CA224">
        <v>1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1</v>
      </c>
      <c r="CI224">
        <v>1</v>
      </c>
      <c r="CJ224">
        <v>1</v>
      </c>
      <c r="CK224">
        <v>0</v>
      </c>
      <c r="CL224">
        <v>1</v>
      </c>
      <c r="CM224">
        <v>2</v>
      </c>
      <c r="CN224">
        <v>2</v>
      </c>
      <c r="CO224">
        <v>13</v>
      </c>
      <c r="CR224" s="8">
        <f>IFERROR(TTEST(BE224:BM224,BN224:BV224,2,2),IF(OR(COUNTIF(BN224:BV224,"&gt;0")&gt;6,COUNTIF(BE224:BM224,"&gt;0")&gt;6),0,9999))</f>
        <v>1.1217733406485374E-9</v>
      </c>
      <c r="CS224" s="8">
        <f>IF(CR224=9999,$DB$1,RANK(CR224,$CR$2:$CR$599,1))</f>
        <v>85</v>
      </c>
      <c r="CT224" s="8">
        <f>$DD$1*CS224/$DB$1</f>
        <v>1.4214046822742475E-3</v>
      </c>
      <c r="CU224" s="8">
        <f>IF(CR224&lt;CT224,CR224,"ns")</f>
        <v>1.1217733406485374E-9</v>
      </c>
      <c r="CV224" s="8">
        <f>LOG((IFERROR((SUM(BE224:BM224)/COUNTIF(BE224:BM224, "&gt;0"))+0.1,0.1))/(IFERROR((SUM(BN224:BV224)/COUNTIF(BN224:BV224, "&gt;0"))+0.1,0.1)),2)</f>
        <v>-26.054749631714678</v>
      </c>
      <c r="CW224" s="9">
        <f>COUNTIF(BE224:BM224,"&gt;0")</f>
        <v>0</v>
      </c>
      <c r="CX224" s="10" t="str">
        <f>IF(AND(CU224&lt;0.01,CV224&gt;1, CW224&gt;8), 1, "ns")</f>
        <v>ns</v>
      </c>
      <c r="CY224" s="10" t="str">
        <f>IF(AND(CV224&gt;1, CW224&gt;8), 1, "ns")</f>
        <v>ns</v>
      </c>
    </row>
    <row r="225" spans="1:103">
      <c r="A225" t="s">
        <v>1799</v>
      </c>
      <c r="B225" t="s">
        <v>1799</v>
      </c>
      <c r="C225">
        <v>4</v>
      </c>
      <c r="D225">
        <v>4</v>
      </c>
      <c r="E225">
        <v>4</v>
      </c>
      <c r="G225" t="s">
        <v>1800</v>
      </c>
      <c r="H225" t="s">
        <v>1801</v>
      </c>
      <c r="I225">
        <v>1</v>
      </c>
      <c r="J225">
        <v>4</v>
      </c>
      <c r="K225">
        <v>4</v>
      </c>
      <c r="L225">
        <v>4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1</v>
      </c>
      <c r="T225">
        <v>1</v>
      </c>
      <c r="U225">
        <v>1</v>
      </c>
      <c r="V225">
        <v>4</v>
      </c>
      <c r="W225">
        <v>4</v>
      </c>
      <c r="X225">
        <v>3</v>
      </c>
      <c r="Y225">
        <v>2</v>
      </c>
      <c r="Z225">
        <v>2</v>
      </c>
      <c r="AA225">
        <v>1</v>
      </c>
      <c r="AB225">
        <v>3</v>
      </c>
      <c r="AC225">
        <v>2</v>
      </c>
      <c r="AD225">
        <v>2</v>
      </c>
      <c r="AE225">
        <v>2.2999999999999998</v>
      </c>
      <c r="AF225">
        <v>2.2999999999999998</v>
      </c>
      <c r="AG225">
        <v>2.2999999999999998</v>
      </c>
      <c r="AH225">
        <v>267.23</v>
      </c>
      <c r="AI225">
        <v>2269</v>
      </c>
      <c r="AJ225">
        <v>0</v>
      </c>
      <c r="AK225">
        <v>34.093000000000004</v>
      </c>
      <c r="AL225">
        <v>32147000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171870</v>
      </c>
      <c r="AT225">
        <v>293600</v>
      </c>
      <c r="AU225">
        <v>226390</v>
      </c>
      <c r="AV225">
        <v>7705800</v>
      </c>
      <c r="AW225">
        <v>8200900</v>
      </c>
      <c r="AX225">
        <v>5041100</v>
      </c>
      <c r="AY225">
        <v>1148100</v>
      </c>
      <c r="AZ225">
        <v>1715800</v>
      </c>
      <c r="BA225">
        <v>2136400</v>
      </c>
      <c r="BB225">
        <v>2196200</v>
      </c>
      <c r="BC225">
        <v>1537700</v>
      </c>
      <c r="BD225">
        <v>1772600</v>
      </c>
      <c r="BE225">
        <v>3076800</v>
      </c>
      <c r="BF225">
        <v>3120200</v>
      </c>
      <c r="BG225">
        <v>3247300</v>
      </c>
      <c r="BH225">
        <v>3252100</v>
      </c>
      <c r="BI225">
        <v>2577800</v>
      </c>
      <c r="BJ225">
        <v>0</v>
      </c>
      <c r="BK225">
        <v>3131200</v>
      </c>
      <c r="BL225">
        <v>2942400</v>
      </c>
      <c r="BM225">
        <v>3396100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3</v>
      </c>
      <c r="BX225">
        <v>2</v>
      </c>
      <c r="BY225">
        <v>3</v>
      </c>
      <c r="BZ225">
        <v>0</v>
      </c>
      <c r="CA225">
        <v>0</v>
      </c>
      <c r="CB225">
        <v>1</v>
      </c>
      <c r="CC225">
        <v>0</v>
      </c>
      <c r="CD225">
        <v>1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10</v>
      </c>
      <c r="CR225" s="8">
        <f>IFERROR(TTEST(BE225:BM225,BN225:BV225,2,2),IF(OR(COUNTIF(BN225:BV225,"&gt;0")&gt;6,COUNTIF(BE225:BM225,"&gt;0")&gt;6),0,9999))</f>
        <v>7.63397950543426E-7</v>
      </c>
      <c r="CS225" s="8">
        <f>IF(CR225=9999,$DB$1,RANK(CR225,$CR$2:$CR$599,1))</f>
        <v>145</v>
      </c>
      <c r="CT225" s="8">
        <f>$DD$1*CS225/$DB$1</f>
        <v>2.4247491638795986E-3</v>
      </c>
      <c r="CU225" s="8">
        <f>IF(CR225&lt;CT225,CR225,"ns")</f>
        <v>7.63397950543426E-7</v>
      </c>
      <c r="CV225" s="8">
        <f>LOG((IFERROR((SUM(BE225:BM225)/COUNTIF(BE225:BM225, "&gt;0"))+0.1,0.1))/(IFERROR((SUM(BN225:BV225)/COUNTIF(BN225:BV225, "&gt;0"))+0.1,0.1)),2)</f>
        <v>24.882497713786673</v>
      </c>
      <c r="CW225" s="9">
        <f>COUNTIF(BE225:BM225,"&gt;0")</f>
        <v>8</v>
      </c>
      <c r="CX225" s="10" t="str">
        <f>IF(AND(CU225&lt;0.01,CV225&gt;1, CW225&gt;8), 1, "ns")</f>
        <v>ns</v>
      </c>
      <c r="CY225" s="10" t="str">
        <f>IF(AND(CV225&gt;1, CW225&gt;8), 1, "ns")</f>
        <v>ns</v>
      </c>
    </row>
    <row r="226" spans="1:103">
      <c r="A226" t="s">
        <v>4356</v>
      </c>
      <c r="B226" t="s">
        <v>4356</v>
      </c>
      <c r="C226">
        <v>5</v>
      </c>
      <c r="D226">
        <v>5</v>
      </c>
      <c r="E226">
        <v>5</v>
      </c>
      <c r="G226" t="s">
        <v>4357</v>
      </c>
      <c r="H226" t="s">
        <v>4358</v>
      </c>
      <c r="I226">
        <v>1</v>
      </c>
      <c r="J226">
        <v>5</v>
      </c>
      <c r="K226">
        <v>5</v>
      </c>
      <c r="L226">
        <v>5</v>
      </c>
      <c r="M226">
        <v>0</v>
      </c>
      <c r="N226">
        <v>1</v>
      </c>
      <c r="O226">
        <v>0</v>
      </c>
      <c r="P226">
        <v>0</v>
      </c>
      <c r="Q226">
        <v>0</v>
      </c>
      <c r="R226">
        <v>0</v>
      </c>
      <c r="S226">
        <v>3</v>
      </c>
      <c r="T226">
        <v>2</v>
      </c>
      <c r="U226">
        <v>1</v>
      </c>
      <c r="V226">
        <v>4</v>
      </c>
      <c r="W226">
        <v>5</v>
      </c>
      <c r="X226">
        <v>5</v>
      </c>
      <c r="Y226">
        <v>1</v>
      </c>
      <c r="Z226">
        <v>3</v>
      </c>
      <c r="AA226">
        <v>2</v>
      </c>
      <c r="AB226">
        <v>5</v>
      </c>
      <c r="AC226">
        <v>3</v>
      </c>
      <c r="AD226">
        <v>2</v>
      </c>
      <c r="AE226">
        <v>4.5999999999999996</v>
      </c>
      <c r="AF226">
        <v>4.5999999999999996</v>
      </c>
      <c r="AG226">
        <v>4.5999999999999996</v>
      </c>
      <c r="AH226">
        <v>184.91</v>
      </c>
      <c r="AI226">
        <v>1544</v>
      </c>
      <c r="AJ226">
        <v>0</v>
      </c>
      <c r="AK226">
        <v>33.664999999999999</v>
      </c>
      <c r="AL226">
        <v>31108000</v>
      </c>
      <c r="AM226">
        <v>0</v>
      </c>
      <c r="AN226">
        <v>114220</v>
      </c>
      <c r="AO226">
        <v>0</v>
      </c>
      <c r="AP226">
        <v>0</v>
      </c>
      <c r="AQ226">
        <v>0</v>
      </c>
      <c r="AR226">
        <v>0</v>
      </c>
      <c r="AS226">
        <v>1193300</v>
      </c>
      <c r="AT226">
        <v>760510</v>
      </c>
      <c r="AU226">
        <v>746320</v>
      </c>
      <c r="AV226">
        <v>5241000</v>
      </c>
      <c r="AW226">
        <v>6414700</v>
      </c>
      <c r="AX226">
        <v>7966300</v>
      </c>
      <c r="AY226">
        <v>725710</v>
      </c>
      <c r="AZ226">
        <v>2178000</v>
      </c>
      <c r="BA226">
        <v>1463400</v>
      </c>
      <c r="BB226">
        <v>1923100</v>
      </c>
      <c r="BC226">
        <v>1427000</v>
      </c>
      <c r="BD226">
        <v>954350</v>
      </c>
      <c r="BE226">
        <v>1799000</v>
      </c>
      <c r="BF226">
        <v>1586700</v>
      </c>
      <c r="BG226">
        <v>1862200</v>
      </c>
      <c r="BH226">
        <v>0</v>
      </c>
      <c r="BI226">
        <v>1953200</v>
      </c>
      <c r="BJ226">
        <v>1834000</v>
      </c>
      <c r="BK226">
        <v>1711000</v>
      </c>
      <c r="BL226">
        <v>2081600</v>
      </c>
      <c r="BM226">
        <v>1782000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2</v>
      </c>
      <c r="BX226">
        <v>5</v>
      </c>
      <c r="BY226">
        <v>4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11</v>
      </c>
      <c r="CR226" s="8">
        <f>IFERROR(TTEST(BE226:BM226,BN226:BV226,2,2),IF(OR(COUNTIF(BN226:BV226,"&gt;0")&gt;6,COUNTIF(BE226:BM226,"&gt;0")&gt;6),0,9999))</f>
        <v>7.7224292367069694E-7</v>
      </c>
      <c r="CS226" s="8">
        <f>IF(CR226=9999,$DB$1,RANK(CR226,$CR$2:$CR$599,1))</f>
        <v>146</v>
      </c>
      <c r="CT226" s="8">
        <f>$DD$1*CS226/$DB$1</f>
        <v>2.4414715719063545E-3</v>
      </c>
      <c r="CU226" s="8">
        <f>IF(CR226&lt;CT226,CR226,"ns")</f>
        <v>7.7224292367069694E-7</v>
      </c>
      <c r="CV226" s="8">
        <f>LOG((IFERROR((SUM(BE226:BM226)/COUNTIF(BE226:BM226, "&gt;0"))+0.1,0.1))/(IFERROR((SUM(BN226:BV226)/COUNTIF(BN226:BV226, "&gt;0"))+0.1,0.1)),2)</f>
        <v>24.122351391807303</v>
      </c>
      <c r="CW226" s="9">
        <f>COUNTIF(BE226:BM226,"&gt;0")</f>
        <v>8</v>
      </c>
      <c r="CX226" s="10" t="str">
        <f>IF(AND(CU226&lt;0.01,CV226&gt;1, CW226&gt;8), 1, "ns")</f>
        <v>ns</v>
      </c>
      <c r="CY226" s="10" t="str">
        <f>IF(AND(CV226&gt;1, CW226&gt;8), 1, "ns")</f>
        <v>ns</v>
      </c>
    </row>
    <row r="227" spans="1:103">
      <c r="A227" t="s">
        <v>5172</v>
      </c>
      <c r="B227" t="s">
        <v>5172</v>
      </c>
      <c r="C227">
        <v>2</v>
      </c>
      <c r="D227">
        <v>2</v>
      </c>
      <c r="E227">
        <v>2</v>
      </c>
      <c r="G227" t="s">
        <v>5173</v>
      </c>
      <c r="H227" t="s">
        <v>5174</v>
      </c>
      <c r="I227">
        <v>1</v>
      </c>
      <c r="J227">
        <v>2</v>
      </c>
      <c r="K227">
        <v>2</v>
      </c>
      <c r="L227">
        <v>2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2</v>
      </c>
      <c r="W227">
        <v>2</v>
      </c>
      <c r="X227">
        <v>2</v>
      </c>
      <c r="Y227">
        <v>2</v>
      </c>
      <c r="Z227">
        <v>2</v>
      </c>
      <c r="AA227">
        <v>2</v>
      </c>
      <c r="AB227">
        <v>2</v>
      </c>
      <c r="AC227">
        <v>2</v>
      </c>
      <c r="AD227">
        <v>1</v>
      </c>
      <c r="AE227">
        <v>5</v>
      </c>
      <c r="AF227">
        <v>5</v>
      </c>
      <c r="AG227">
        <v>5</v>
      </c>
      <c r="AH227">
        <v>56.682000000000002</v>
      </c>
      <c r="AI227">
        <v>478</v>
      </c>
      <c r="AJ227">
        <v>0</v>
      </c>
      <c r="AK227">
        <v>13.597</v>
      </c>
      <c r="AL227">
        <v>24297000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4627900</v>
      </c>
      <c r="AW227">
        <v>4735500</v>
      </c>
      <c r="AX227">
        <v>5461100</v>
      </c>
      <c r="AY227">
        <v>1949900</v>
      </c>
      <c r="AZ227">
        <v>1638600</v>
      </c>
      <c r="BA227">
        <v>1977700</v>
      </c>
      <c r="BB227">
        <v>1637200</v>
      </c>
      <c r="BC227">
        <v>1622700</v>
      </c>
      <c r="BD227">
        <v>646510</v>
      </c>
      <c r="BE227">
        <v>2879100</v>
      </c>
      <c r="BF227">
        <v>2869200</v>
      </c>
      <c r="BG227">
        <v>3002100</v>
      </c>
      <c r="BH227">
        <v>2802800</v>
      </c>
      <c r="BI227">
        <v>2298700</v>
      </c>
      <c r="BJ227">
        <v>2469700</v>
      </c>
      <c r="BK227">
        <v>3210500</v>
      </c>
      <c r="BL227">
        <v>3189800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2</v>
      </c>
      <c r="BX227">
        <v>2</v>
      </c>
      <c r="BY227">
        <v>2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6</v>
      </c>
      <c r="CR227" s="8">
        <f>IFERROR(TTEST(BE227:BM227,BN227:BV227,2,2),IF(OR(COUNTIF(BN227:BV227,"&gt;0")&gt;6,COUNTIF(BE227:BM227,"&gt;0")&gt;6),0,9999))</f>
        <v>1.0255782478781156E-6</v>
      </c>
      <c r="CS227" s="8">
        <f>IF(CR227=9999,$DB$1,RANK(CR227,$CR$2:$CR$599,1))</f>
        <v>150</v>
      </c>
      <c r="CT227" s="8">
        <f>$DD$1*CS227/$DB$1</f>
        <v>2.508361204013378E-3</v>
      </c>
      <c r="CU227" s="8">
        <f>IF(CR227&lt;CT227,CR227,"ns")</f>
        <v>1.0255782478781156E-6</v>
      </c>
      <c r="CV227" s="8">
        <f>LOG((IFERROR((SUM(BE227:BM227)/COUNTIF(BE227:BM227, "&gt;0"))+0.1,0.1))/(IFERROR((SUM(BN227:BV227)/COUNTIF(BN227:BV227, "&gt;0"))+0.1,0.1)),2)</f>
        <v>24.759508287604703</v>
      </c>
      <c r="CW227" s="9">
        <f>COUNTIF(BE227:BM227,"&gt;0")</f>
        <v>8</v>
      </c>
      <c r="CX227" s="10" t="str">
        <f>IF(AND(CU227&lt;0.01,CV227&gt;1, CW227&gt;8), 1, "ns")</f>
        <v>ns</v>
      </c>
      <c r="CY227" s="10" t="str">
        <f>IF(AND(CV227&gt;1, CW227&gt;8), 1, "ns")</f>
        <v>ns</v>
      </c>
    </row>
    <row r="228" spans="1:103">
      <c r="A228" t="s">
        <v>852</v>
      </c>
      <c r="B228" t="s">
        <v>852</v>
      </c>
      <c r="C228">
        <v>3</v>
      </c>
      <c r="D228">
        <v>3</v>
      </c>
      <c r="E228">
        <v>3</v>
      </c>
      <c r="G228" t="s">
        <v>853</v>
      </c>
      <c r="H228" t="s">
        <v>854</v>
      </c>
      <c r="I228">
        <v>1</v>
      </c>
      <c r="J228">
        <v>3</v>
      </c>
      <c r="K228">
        <v>3</v>
      </c>
      <c r="L228">
        <v>3</v>
      </c>
      <c r="M228">
        <v>1</v>
      </c>
      <c r="N228">
        <v>1</v>
      </c>
      <c r="O228">
        <v>1</v>
      </c>
      <c r="P228">
        <v>1</v>
      </c>
      <c r="Q228">
        <v>1</v>
      </c>
      <c r="R228">
        <v>1</v>
      </c>
      <c r="S228">
        <v>1</v>
      </c>
      <c r="T228">
        <v>1</v>
      </c>
      <c r="U228">
        <v>1</v>
      </c>
      <c r="V228">
        <v>3</v>
      </c>
      <c r="W228">
        <v>2</v>
      </c>
      <c r="X228">
        <v>3</v>
      </c>
      <c r="Y228">
        <v>1</v>
      </c>
      <c r="Z228">
        <v>2</v>
      </c>
      <c r="AA228">
        <v>2</v>
      </c>
      <c r="AB228">
        <v>2</v>
      </c>
      <c r="AC228">
        <v>3</v>
      </c>
      <c r="AD228">
        <v>3</v>
      </c>
      <c r="AE228">
        <v>17</v>
      </c>
      <c r="AF228">
        <v>17</v>
      </c>
      <c r="AG228">
        <v>17</v>
      </c>
      <c r="AH228">
        <v>23.788</v>
      </c>
      <c r="AI228">
        <v>206</v>
      </c>
      <c r="AJ228">
        <v>0</v>
      </c>
      <c r="AK228">
        <v>19.637</v>
      </c>
      <c r="AL228">
        <v>57334000</v>
      </c>
      <c r="AM228">
        <v>1366500</v>
      </c>
      <c r="AN228">
        <v>1688700</v>
      </c>
      <c r="AO228">
        <v>1883700</v>
      </c>
      <c r="AP228">
        <v>1525400</v>
      </c>
      <c r="AQ228">
        <v>1291700</v>
      </c>
      <c r="AR228">
        <v>1760600</v>
      </c>
      <c r="AS228">
        <v>2831300</v>
      </c>
      <c r="AT228">
        <v>2325000</v>
      </c>
      <c r="AU228">
        <v>3976200</v>
      </c>
      <c r="AV228">
        <v>6461100</v>
      </c>
      <c r="AW228">
        <v>3846800</v>
      </c>
      <c r="AX228">
        <v>8652500</v>
      </c>
      <c r="AY228">
        <v>1906000</v>
      </c>
      <c r="AZ228">
        <v>2717100</v>
      </c>
      <c r="BA228">
        <v>5738600</v>
      </c>
      <c r="BB228">
        <v>1766900</v>
      </c>
      <c r="BC228">
        <v>3422200</v>
      </c>
      <c r="BD228">
        <v>4174300</v>
      </c>
      <c r="BE228">
        <v>4711300</v>
      </c>
      <c r="BF228">
        <v>4412700</v>
      </c>
      <c r="BG228">
        <v>4687500</v>
      </c>
      <c r="BH228">
        <v>0</v>
      </c>
      <c r="BI228">
        <v>3945100</v>
      </c>
      <c r="BJ228">
        <v>4425600</v>
      </c>
      <c r="BK228">
        <v>4959000</v>
      </c>
      <c r="BL228">
        <v>4548200</v>
      </c>
      <c r="BM228">
        <v>6020100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1</v>
      </c>
      <c r="BX228">
        <v>2</v>
      </c>
      <c r="BY228">
        <v>2</v>
      </c>
      <c r="BZ228">
        <v>1</v>
      </c>
      <c r="CA228">
        <v>1</v>
      </c>
      <c r="CB228">
        <v>2</v>
      </c>
      <c r="CC228">
        <v>0</v>
      </c>
      <c r="CD228">
        <v>1</v>
      </c>
      <c r="CE228">
        <v>1</v>
      </c>
      <c r="CF228">
        <v>1</v>
      </c>
      <c r="CG228">
        <v>0</v>
      </c>
      <c r="CH228">
        <v>0</v>
      </c>
      <c r="CI228">
        <v>1</v>
      </c>
      <c r="CJ228">
        <v>0</v>
      </c>
      <c r="CK228">
        <v>0</v>
      </c>
      <c r="CL228">
        <v>1</v>
      </c>
      <c r="CM228">
        <v>1</v>
      </c>
      <c r="CN228">
        <v>0</v>
      </c>
      <c r="CO228">
        <v>15</v>
      </c>
      <c r="CR228" s="8">
        <f>IFERROR(TTEST(BE228:BM228,BN228:BV228,2,2),IF(OR(COUNTIF(BN228:BV228,"&gt;0")&gt;6,COUNTIF(BE228:BM228,"&gt;0")&gt;6),0,9999))</f>
        <v>1.2111769074102201E-6</v>
      </c>
      <c r="CS228" s="8">
        <f>IF(CR228=9999,$DB$1,RANK(CR228,$CR$2:$CR$599,1))</f>
        <v>152</v>
      </c>
      <c r="CT228" s="8">
        <f>$DD$1*CS228/$DB$1</f>
        <v>2.5418060200668897E-3</v>
      </c>
      <c r="CU228" s="8">
        <f>IF(CR228&lt;CT228,CR228,"ns")</f>
        <v>1.2111769074102201E-6</v>
      </c>
      <c r="CV228" s="8">
        <f>LOG((IFERROR((SUM(BE228:BM228)/COUNTIF(BE228:BM228, "&gt;0"))+0.1,0.1))/(IFERROR((SUM(BN228:BV228)/COUNTIF(BN228:BV228, "&gt;0"))+0.1,0.1)),2)</f>
        <v>25.490352811245636</v>
      </c>
      <c r="CW228" s="9">
        <f>COUNTIF(BE228:BM228,"&gt;0")</f>
        <v>8</v>
      </c>
      <c r="CX228" s="10" t="str">
        <f>IF(AND(CU228&lt;0.01,CV228&gt;1, CW228&gt;8), 1, "ns")</f>
        <v>ns</v>
      </c>
      <c r="CY228" s="10" t="str">
        <f>IF(AND(CV228&gt;1, CW228&gt;8), 1, "ns")</f>
        <v>ns</v>
      </c>
    </row>
    <row r="229" spans="1:103">
      <c r="A229" t="s">
        <v>4632</v>
      </c>
      <c r="B229" t="s">
        <v>4632</v>
      </c>
      <c r="C229">
        <v>2</v>
      </c>
      <c r="D229">
        <v>2</v>
      </c>
      <c r="E229">
        <v>2</v>
      </c>
      <c r="G229" t="s">
        <v>4633</v>
      </c>
      <c r="H229" t="s">
        <v>4634</v>
      </c>
      <c r="I229">
        <v>1</v>
      </c>
      <c r="J229">
        <v>2</v>
      </c>
      <c r="K229">
        <v>2</v>
      </c>
      <c r="L229">
        <v>2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2</v>
      </c>
      <c r="T229">
        <v>2</v>
      </c>
      <c r="U229">
        <v>2</v>
      </c>
      <c r="V229">
        <v>2</v>
      </c>
      <c r="W229">
        <v>2</v>
      </c>
      <c r="X229">
        <v>2</v>
      </c>
      <c r="Y229">
        <v>2</v>
      </c>
      <c r="Z229">
        <v>2</v>
      </c>
      <c r="AA229">
        <v>2</v>
      </c>
      <c r="AB229">
        <v>2</v>
      </c>
      <c r="AC229">
        <v>1</v>
      </c>
      <c r="AD229">
        <v>2</v>
      </c>
      <c r="AE229">
        <v>1.2</v>
      </c>
      <c r="AF229">
        <v>1.2</v>
      </c>
      <c r="AG229">
        <v>1.2</v>
      </c>
      <c r="AH229">
        <v>300.25</v>
      </c>
      <c r="AI229">
        <v>2578</v>
      </c>
      <c r="AJ229">
        <v>0</v>
      </c>
      <c r="AK229">
        <v>14.231</v>
      </c>
      <c r="AL229">
        <v>25049000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1603100</v>
      </c>
      <c r="AT229">
        <v>1813200</v>
      </c>
      <c r="AU229">
        <v>2226100</v>
      </c>
      <c r="AV229">
        <v>3725300</v>
      </c>
      <c r="AW229">
        <v>3981200</v>
      </c>
      <c r="AX229">
        <v>4366100</v>
      </c>
      <c r="AY229">
        <v>1529000</v>
      </c>
      <c r="AZ229">
        <v>1830000</v>
      </c>
      <c r="BA229">
        <v>1948100</v>
      </c>
      <c r="BB229">
        <v>877740</v>
      </c>
      <c r="BC229">
        <v>456150</v>
      </c>
      <c r="BD229">
        <v>693260</v>
      </c>
      <c r="BE229">
        <v>1988800</v>
      </c>
      <c r="BF229">
        <v>2272800</v>
      </c>
      <c r="BG229">
        <v>2212500</v>
      </c>
      <c r="BH229">
        <v>1975300</v>
      </c>
      <c r="BI229">
        <v>2090100</v>
      </c>
      <c r="BJ229">
        <v>1998200</v>
      </c>
      <c r="BK229">
        <v>1672100</v>
      </c>
      <c r="BL229">
        <v>0</v>
      </c>
      <c r="BM229">
        <v>1425400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1</v>
      </c>
      <c r="BX229">
        <v>2</v>
      </c>
      <c r="BY229">
        <v>2</v>
      </c>
      <c r="BZ229">
        <v>0</v>
      </c>
      <c r="CA229">
        <v>1</v>
      </c>
      <c r="CB229">
        <v>1</v>
      </c>
      <c r="CC229">
        <v>0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7</v>
      </c>
      <c r="CR229" s="8">
        <f>IFERROR(TTEST(BE229:BM229,BN229:BV229,2,2),IF(OR(COUNTIF(BN229:BV229,"&gt;0")&gt;6,COUNTIF(BE229:BM229,"&gt;0")&gt;6),0,9999))</f>
        <v>1.446855071557655E-6</v>
      </c>
      <c r="CS229" s="8">
        <f>IF(CR229=9999,$DB$1,RANK(CR229,$CR$2:$CR$599,1))</f>
        <v>155</v>
      </c>
      <c r="CT229" s="8">
        <f>$DD$1*CS229/$DB$1</f>
        <v>2.5919732441471574E-3</v>
      </c>
      <c r="CU229" s="8">
        <f>IF(CR229&lt;CT229,CR229,"ns")</f>
        <v>1.446855071557655E-6</v>
      </c>
      <c r="CV229" s="8">
        <f>LOG((IFERROR((SUM(BE229:BM229)/COUNTIF(BE229:BM229, "&gt;0"))+0.1,0.1))/(IFERROR((SUM(BN229:BV229)/COUNTIF(BN229:BV229, "&gt;0"))+0.1,0.1)),2)</f>
        <v>24.220222506747142</v>
      </c>
      <c r="CW229" s="9">
        <f>COUNTIF(BE229:BM229,"&gt;0")</f>
        <v>8</v>
      </c>
      <c r="CX229" s="10" t="str">
        <f>IF(AND(CU229&lt;0.01,CV229&gt;1, CW229&gt;8), 1, "ns")</f>
        <v>ns</v>
      </c>
      <c r="CY229" s="10" t="str">
        <f>IF(AND(CV229&gt;1, CW229&gt;8), 1, "ns")</f>
        <v>ns</v>
      </c>
    </row>
    <row r="230" spans="1:103">
      <c r="A230" t="s">
        <v>3952</v>
      </c>
      <c r="B230" t="s">
        <v>3952</v>
      </c>
      <c r="C230">
        <v>9</v>
      </c>
      <c r="D230">
        <v>9</v>
      </c>
      <c r="E230">
        <v>9</v>
      </c>
      <c r="G230" t="s">
        <v>3953</v>
      </c>
      <c r="H230" t="s">
        <v>3954</v>
      </c>
      <c r="I230">
        <v>1</v>
      </c>
      <c r="J230">
        <v>9</v>
      </c>
      <c r="K230">
        <v>9</v>
      </c>
      <c r="L230">
        <v>9</v>
      </c>
      <c r="M230">
        <v>1</v>
      </c>
      <c r="N230">
        <v>0</v>
      </c>
      <c r="O230">
        <v>1</v>
      </c>
      <c r="P230">
        <v>1</v>
      </c>
      <c r="Q230">
        <v>0</v>
      </c>
      <c r="R230">
        <v>1</v>
      </c>
      <c r="S230">
        <v>0</v>
      </c>
      <c r="T230">
        <v>0</v>
      </c>
      <c r="U230">
        <v>0</v>
      </c>
      <c r="V230">
        <v>7</v>
      </c>
      <c r="W230">
        <v>8</v>
      </c>
      <c r="X230">
        <v>8</v>
      </c>
      <c r="Y230">
        <v>3</v>
      </c>
      <c r="Z230">
        <v>3</v>
      </c>
      <c r="AA230">
        <v>3</v>
      </c>
      <c r="AB230">
        <v>3</v>
      </c>
      <c r="AC230">
        <v>4</v>
      </c>
      <c r="AD230">
        <v>6</v>
      </c>
      <c r="AE230">
        <v>6.6</v>
      </c>
      <c r="AF230">
        <v>6.6</v>
      </c>
      <c r="AG230">
        <v>6.6</v>
      </c>
      <c r="AH230">
        <v>192.24</v>
      </c>
      <c r="AI230">
        <v>1601</v>
      </c>
      <c r="AJ230">
        <v>0</v>
      </c>
      <c r="AK230">
        <v>56.49</v>
      </c>
      <c r="AL230">
        <v>53379000</v>
      </c>
      <c r="AM230">
        <v>2347800</v>
      </c>
      <c r="AN230">
        <v>0</v>
      </c>
      <c r="AO230">
        <v>2611500</v>
      </c>
      <c r="AP230">
        <v>2162900</v>
      </c>
      <c r="AQ230">
        <v>0</v>
      </c>
      <c r="AR230">
        <v>1779300</v>
      </c>
      <c r="AS230">
        <v>0</v>
      </c>
      <c r="AT230">
        <v>0</v>
      </c>
      <c r="AU230">
        <v>0</v>
      </c>
      <c r="AV230">
        <v>9276400</v>
      </c>
      <c r="AW230">
        <v>11324000</v>
      </c>
      <c r="AX230">
        <v>10330000</v>
      </c>
      <c r="AY230">
        <v>3338300</v>
      </c>
      <c r="AZ230">
        <v>1027000</v>
      </c>
      <c r="BA230">
        <v>2766100</v>
      </c>
      <c r="BB230">
        <v>1239000</v>
      </c>
      <c r="BC230">
        <v>1368500</v>
      </c>
      <c r="BD230">
        <v>3808400</v>
      </c>
      <c r="BE230">
        <v>3741300</v>
      </c>
      <c r="BF230">
        <v>3236000</v>
      </c>
      <c r="BG230">
        <v>3836500</v>
      </c>
      <c r="BH230">
        <v>2651200</v>
      </c>
      <c r="BI230">
        <v>2253600</v>
      </c>
      <c r="BJ230">
        <v>2827000</v>
      </c>
      <c r="BK230">
        <v>0</v>
      </c>
      <c r="BL230">
        <v>2916900</v>
      </c>
      <c r="BM230">
        <v>3329300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4</v>
      </c>
      <c r="BX230">
        <v>4</v>
      </c>
      <c r="BY230">
        <v>5</v>
      </c>
      <c r="BZ230">
        <v>0</v>
      </c>
      <c r="CA230">
        <v>0</v>
      </c>
      <c r="CB230">
        <v>1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14</v>
      </c>
      <c r="CR230" s="8">
        <f>IFERROR(TTEST(BE230:BM230,BN230:BV230,2,2),IF(OR(COUNTIF(BN230:BV230,"&gt;0")&gt;6,COUNTIF(BE230:BM230,"&gt;0")&gt;6),0,9999))</f>
        <v>2.1762872125050337E-6</v>
      </c>
      <c r="CS230" s="8">
        <f>IF(CR230=9999,$DB$1,RANK(CR230,$CR$2:$CR$599,1))</f>
        <v>158</v>
      </c>
      <c r="CT230" s="8">
        <f>$DD$1*CS230/$DB$1</f>
        <v>2.642140468227425E-3</v>
      </c>
      <c r="CU230" s="8">
        <f>IF(CR230&lt;CT230,CR230,"ns")</f>
        <v>2.1762872125050337E-6</v>
      </c>
      <c r="CV230" s="8">
        <f>LOG((IFERROR((SUM(BE230:BM230)/COUNTIF(BE230:BM230, "&gt;0"))+0.1,0.1))/(IFERROR((SUM(BN230:BV230)/COUNTIF(BN230:BV230, "&gt;0"))+0.1,0.1)),2)</f>
        <v>24.885287827250917</v>
      </c>
      <c r="CW230" s="9">
        <f>COUNTIF(BE230:BM230,"&gt;0")</f>
        <v>8</v>
      </c>
      <c r="CX230" s="10" t="str">
        <f>IF(AND(CU230&lt;0.01,CV230&gt;1, CW230&gt;8), 1, "ns")</f>
        <v>ns</v>
      </c>
      <c r="CY230" s="10" t="str">
        <f>IF(AND(CV230&gt;1, CW230&gt;8), 1, "ns")</f>
        <v>ns</v>
      </c>
    </row>
    <row r="231" spans="1:103">
      <c r="A231" t="s">
        <v>2905</v>
      </c>
      <c r="B231" t="s">
        <v>2905</v>
      </c>
      <c r="C231">
        <v>4</v>
      </c>
      <c r="D231">
        <v>4</v>
      </c>
      <c r="E231">
        <v>4</v>
      </c>
      <c r="G231" t="s">
        <v>2906</v>
      </c>
      <c r="H231" t="s">
        <v>2907</v>
      </c>
      <c r="I231">
        <v>1</v>
      </c>
      <c r="J231">
        <v>4</v>
      </c>
      <c r="K231">
        <v>4</v>
      </c>
      <c r="L231">
        <v>4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2</v>
      </c>
      <c r="T231">
        <v>2</v>
      </c>
      <c r="U231">
        <v>2</v>
      </c>
      <c r="V231">
        <v>4</v>
      </c>
      <c r="W231">
        <v>4</v>
      </c>
      <c r="X231">
        <v>4</v>
      </c>
      <c r="Y231">
        <v>1</v>
      </c>
      <c r="Z231">
        <v>2</v>
      </c>
      <c r="AA231">
        <v>2</v>
      </c>
      <c r="AB231">
        <v>3</v>
      </c>
      <c r="AC231">
        <v>3</v>
      </c>
      <c r="AD231">
        <v>3</v>
      </c>
      <c r="AE231">
        <v>7.7</v>
      </c>
      <c r="AF231">
        <v>7.7</v>
      </c>
      <c r="AG231">
        <v>7.7</v>
      </c>
      <c r="AH231">
        <v>79.8</v>
      </c>
      <c r="AI231">
        <v>676</v>
      </c>
      <c r="AJ231">
        <v>0</v>
      </c>
      <c r="AK231">
        <v>35.256</v>
      </c>
      <c r="AL231">
        <v>42207000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1711000</v>
      </c>
      <c r="AT231">
        <v>1520300</v>
      </c>
      <c r="AU231">
        <v>1506800</v>
      </c>
      <c r="AV231">
        <v>8553600</v>
      </c>
      <c r="AW231">
        <v>8689900</v>
      </c>
      <c r="AX231">
        <v>10107000</v>
      </c>
      <c r="AY231">
        <v>1039800</v>
      </c>
      <c r="AZ231">
        <v>1645500</v>
      </c>
      <c r="BA231">
        <v>2059300</v>
      </c>
      <c r="BB231">
        <v>1811300</v>
      </c>
      <c r="BC231">
        <v>1586900</v>
      </c>
      <c r="BD231">
        <v>1975100</v>
      </c>
      <c r="BE231">
        <v>4097000</v>
      </c>
      <c r="BF231">
        <v>4113400</v>
      </c>
      <c r="BG231">
        <v>3270000</v>
      </c>
      <c r="BH231">
        <v>0</v>
      </c>
      <c r="BI231">
        <v>2719400</v>
      </c>
      <c r="BJ231">
        <v>2877100</v>
      </c>
      <c r="BK231">
        <v>2859500</v>
      </c>
      <c r="BL231">
        <v>2738900</v>
      </c>
      <c r="BM231">
        <v>3083600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2</v>
      </c>
      <c r="BX231">
        <v>3</v>
      </c>
      <c r="BY231">
        <v>1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6</v>
      </c>
      <c r="CR231" s="8">
        <f>IFERROR(TTEST(BE231:BM231,BN231:BV231,2,2),IF(OR(COUNTIF(BN231:BV231,"&gt;0")&gt;6,COUNTIF(BE231:BM231,"&gt;0")&gt;6),0,9999))</f>
        <v>2.3023808909300457E-6</v>
      </c>
      <c r="CS231" s="8">
        <f>IF(CR231=9999,$DB$1,RANK(CR231,$CR$2:$CR$599,1))</f>
        <v>160</v>
      </c>
      <c r="CT231" s="8">
        <f>$DD$1*CS231/$DB$1</f>
        <v>2.6755852842809368E-3</v>
      </c>
      <c r="CU231" s="8">
        <f>IF(CR231&lt;CT231,CR231,"ns")</f>
        <v>2.3023808909300457E-6</v>
      </c>
      <c r="CV231" s="8">
        <f>LOG((IFERROR((SUM(BE231:BM231)/COUNTIF(BE231:BM231, "&gt;0"))+0.1,0.1))/(IFERROR((SUM(BN231:BV231)/COUNTIF(BN231:BV231, "&gt;0"))+0.1,0.1)),2)</f>
        <v>24.940495790275659</v>
      </c>
      <c r="CW231" s="9">
        <f>COUNTIF(BE231:BM231,"&gt;0")</f>
        <v>8</v>
      </c>
      <c r="CX231" s="10" t="str">
        <f>IF(AND(CU231&lt;0.01,CV231&gt;1, CW231&gt;8), 1, "ns")</f>
        <v>ns</v>
      </c>
      <c r="CY231" s="10" t="str">
        <f>IF(AND(CV231&gt;1, CW231&gt;8), 1, "ns")</f>
        <v>ns</v>
      </c>
    </row>
    <row r="232" spans="1:103">
      <c r="A232" t="s">
        <v>3428</v>
      </c>
      <c r="B232" t="s">
        <v>3428</v>
      </c>
      <c r="C232">
        <v>4</v>
      </c>
      <c r="D232">
        <v>4</v>
      </c>
      <c r="E232">
        <v>4</v>
      </c>
      <c r="G232" t="s">
        <v>3429</v>
      </c>
      <c r="H232" t="s">
        <v>3430</v>
      </c>
      <c r="I232">
        <v>1</v>
      </c>
      <c r="J232">
        <v>4</v>
      </c>
      <c r="K232">
        <v>4</v>
      </c>
      <c r="L232">
        <v>4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2</v>
      </c>
      <c r="T232">
        <v>2</v>
      </c>
      <c r="U232">
        <v>2</v>
      </c>
      <c r="V232">
        <v>3</v>
      </c>
      <c r="W232">
        <v>3</v>
      </c>
      <c r="X232">
        <v>4</v>
      </c>
      <c r="Y232">
        <v>3</v>
      </c>
      <c r="Z232">
        <v>2</v>
      </c>
      <c r="AA232">
        <v>2</v>
      </c>
      <c r="AB232">
        <v>3</v>
      </c>
      <c r="AC232">
        <v>2</v>
      </c>
      <c r="AD232">
        <v>1</v>
      </c>
      <c r="AE232">
        <v>7</v>
      </c>
      <c r="AF232">
        <v>7</v>
      </c>
      <c r="AG232">
        <v>7</v>
      </c>
      <c r="AH232">
        <v>98.56</v>
      </c>
      <c r="AI232">
        <v>852</v>
      </c>
      <c r="AJ232">
        <v>0</v>
      </c>
      <c r="AK232">
        <v>27.324000000000002</v>
      </c>
      <c r="AL232">
        <v>38875000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3601800</v>
      </c>
      <c r="AT232">
        <v>3056100</v>
      </c>
      <c r="AU232">
        <v>3634700</v>
      </c>
      <c r="AV232">
        <v>5390200</v>
      </c>
      <c r="AW232">
        <v>6538200</v>
      </c>
      <c r="AX232">
        <v>7713000</v>
      </c>
      <c r="AY232">
        <v>3377900</v>
      </c>
      <c r="AZ232">
        <v>1384000</v>
      </c>
      <c r="BA232">
        <v>1575000</v>
      </c>
      <c r="BB232">
        <v>1244600</v>
      </c>
      <c r="BC232">
        <v>764210</v>
      </c>
      <c r="BD232">
        <v>595190</v>
      </c>
      <c r="BE232">
        <v>2673100</v>
      </c>
      <c r="BF232">
        <v>3120800</v>
      </c>
      <c r="BG232">
        <v>2508700</v>
      </c>
      <c r="BH232">
        <v>3228300</v>
      </c>
      <c r="BI232">
        <v>3193100</v>
      </c>
      <c r="BJ232">
        <v>2947400</v>
      </c>
      <c r="BK232">
        <v>2775300</v>
      </c>
      <c r="BL232">
        <v>2780300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539150</v>
      </c>
      <c r="BU232">
        <v>442590</v>
      </c>
      <c r="BV232">
        <v>451700</v>
      </c>
      <c r="BW232">
        <v>3</v>
      </c>
      <c r="BX232">
        <v>3</v>
      </c>
      <c r="BY232">
        <v>4</v>
      </c>
      <c r="BZ232">
        <v>1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2</v>
      </c>
      <c r="CM232">
        <v>2</v>
      </c>
      <c r="CN232">
        <v>2</v>
      </c>
      <c r="CO232">
        <v>17</v>
      </c>
      <c r="CR232" s="8">
        <f>IFERROR(TTEST(BE232:BM232,BN232:BV232,2,2),IF(OR(COUNTIF(BN232:BV232,"&gt;0")&gt;6,COUNTIF(BE232:BM232,"&gt;0")&gt;6),0,9999))</f>
        <v>2.6277128828521907E-6</v>
      </c>
      <c r="CS232" s="8">
        <f>IF(CR232=9999,$DB$1,RANK(CR232,$CR$2:$CR$599,1))</f>
        <v>163</v>
      </c>
      <c r="CT232" s="8">
        <f>$DD$1*CS232/$DB$1</f>
        <v>2.7257525083612044E-3</v>
      </c>
      <c r="CU232" s="8">
        <f>IF(CR232&lt;CT232,CR232,"ns")</f>
        <v>2.6277128828521907E-6</v>
      </c>
      <c r="CV232" s="8">
        <f>LOG((IFERROR((SUM(BE232:BM232)/COUNTIF(BE232:BM232, "&gt;0"))+0.1,0.1))/(IFERROR((SUM(BN232:BV232)/COUNTIF(BN232:BV232, "&gt;0"))+0.1,0.1)),2)</f>
        <v>2.603211652556837</v>
      </c>
      <c r="CW232" s="9">
        <f>COUNTIF(BE232:BM232,"&gt;0")</f>
        <v>8</v>
      </c>
      <c r="CX232" s="10" t="str">
        <f>IF(AND(CU232&lt;0.01,CV232&gt;1, CW232&gt;8), 1, "ns")</f>
        <v>ns</v>
      </c>
      <c r="CY232" s="10" t="str">
        <f>IF(AND(CV232&gt;1, CW232&gt;8), 1, "ns")</f>
        <v>ns</v>
      </c>
    </row>
    <row r="233" spans="1:103">
      <c r="A233" t="s">
        <v>819</v>
      </c>
      <c r="B233" t="s">
        <v>819</v>
      </c>
      <c r="C233">
        <v>4</v>
      </c>
      <c r="D233">
        <v>4</v>
      </c>
      <c r="E233">
        <v>4</v>
      </c>
      <c r="G233" t="s">
        <v>820</v>
      </c>
      <c r="H233" t="s">
        <v>821</v>
      </c>
      <c r="I233">
        <v>1</v>
      </c>
      <c r="J233">
        <v>4</v>
      </c>
      <c r="K233">
        <v>4</v>
      </c>
      <c r="L233">
        <v>4</v>
      </c>
      <c r="M233">
        <v>2</v>
      </c>
      <c r="N233">
        <v>2</v>
      </c>
      <c r="O233">
        <v>3</v>
      </c>
      <c r="P233">
        <v>1</v>
      </c>
      <c r="Q233">
        <v>2</v>
      </c>
      <c r="R233">
        <v>1</v>
      </c>
      <c r="S233">
        <v>2</v>
      </c>
      <c r="T233">
        <v>4</v>
      </c>
      <c r="U233">
        <v>2</v>
      </c>
      <c r="V233">
        <v>2</v>
      </c>
      <c r="W233">
        <v>3</v>
      </c>
      <c r="X233">
        <v>3</v>
      </c>
      <c r="Y233">
        <v>2</v>
      </c>
      <c r="Z233">
        <v>3</v>
      </c>
      <c r="AA233">
        <v>2</v>
      </c>
      <c r="AB233">
        <v>3</v>
      </c>
      <c r="AC233">
        <v>3</v>
      </c>
      <c r="AD233">
        <v>3</v>
      </c>
      <c r="AE233">
        <v>13.3</v>
      </c>
      <c r="AF233">
        <v>13.3</v>
      </c>
      <c r="AG233">
        <v>13.3</v>
      </c>
      <c r="AH233">
        <v>36.255000000000003</v>
      </c>
      <c r="AI233">
        <v>315</v>
      </c>
      <c r="AJ233">
        <v>0</v>
      </c>
      <c r="AK233">
        <v>35.78</v>
      </c>
      <c r="AL233">
        <v>188520000</v>
      </c>
      <c r="AM233">
        <v>2396300</v>
      </c>
      <c r="AN233">
        <v>1241500</v>
      </c>
      <c r="AO233">
        <v>2919000</v>
      </c>
      <c r="AP233">
        <v>985450</v>
      </c>
      <c r="AQ233">
        <v>1391500</v>
      </c>
      <c r="AR233">
        <v>1163200</v>
      </c>
      <c r="AS233">
        <v>14321000</v>
      </c>
      <c r="AT233">
        <v>17186000</v>
      </c>
      <c r="AU233">
        <v>17473000</v>
      </c>
      <c r="AV233">
        <v>24415000</v>
      </c>
      <c r="AW233">
        <v>30074000</v>
      </c>
      <c r="AX233">
        <v>32342000</v>
      </c>
      <c r="AY233">
        <v>5326600</v>
      </c>
      <c r="AZ233">
        <v>6993200</v>
      </c>
      <c r="BA233">
        <v>5570800</v>
      </c>
      <c r="BB233">
        <v>5825900</v>
      </c>
      <c r="BC233">
        <v>9022500</v>
      </c>
      <c r="BD233">
        <v>9877000</v>
      </c>
      <c r="BE233">
        <v>12400000</v>
      </c>
      <c r="BF233">
        <v>13743000</v>
      </c>
      <c r="BG233">
        <v>11260000</v>
      </c>
      <c r="BH233">
        <v>7916400</v>
      </c>
      <c r="BI233">
        <v>7521700</v>
      </c>
      <c r="BJ233">
        <v>0</v>
      </c>
      <c r="BK233">
        <v>11524000</v>
      </c>
      <c r="BL233">
        <v>13278000</v>
      </c>
      <c r="BM233">
        <v>14061000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2</v>
      </c>
      <c r="BX233">
        <v>3</v>
      </c>
      <c r="BY233">
        <v>1</v>
      </c>
      <c r="BZ233">
        <v>0</v>
      </c>
      <c r="CA233">
        <v>0</v>
      </c>
      <c r="CB233">
        <v>1</v>
      </c>
      <c r="CC233">
        <v>1</v>
      </c>
      <c r="CD233">
        <v>0</v>
      </c>
      <c r="CE233">
        <v>1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1</v>
      </c>
      <c r="CM233">
        <v>2</v>
      </c>
      <c r="CN233">
        <v>1</v>
      </c>
      <c r="CO233">
        <v>13</v>
      </c>
      <c r="CR233" s="8">
        <f>IFERROR(TTEST(BE233:BM233,BN233:BV233,2,2),IF(OR(COUNTIF(BN233:BV233,"&gt;0")&gt;6,COUNTIF(BE233:BM233,"&gt;0")&gt;6),0,9999))</f>
        <v>4.1734167990069603E-6</v>
      </c>
      <c r="CS233" s="8">
        <f>IF(CR233=9999,$DB$1,RANK(CR233,$CR$2:$CR$599,1))</f>
        <v>167</v>
      </c>
      <c r="CT233" s="8">
        <f>$DD$1*CS233/$DB$1</f>
        <v>2.7926421404682275E-3</v>
      </c>
      <c r="CU233" s="8">
        <f>IF(CR233&lt;CT233,CR233,"ns")</f>
        <v>4.1734167990069603E-6</v>
      </c>
      <c r="CV233" s="8">
        <f>LOG((IFERROR((SUM(BE233:BM233)/COUNTIF(BE233:BM233, "&gt;0"))+0.1,0.1))/(IFERROR((SUM(BN233:BV233)/COUNTIF(BN233:BV233, "&gt;0"))+0.1,0.1)),2)</f>
        <v>26.772411008421326</v>
      </c>
      <c r="CW233" s="9">
        <f>COUNTIF(BE233:BM233,"&gt;0")</f>
        <v>8</v>
      </c>
      <c r="CX233" s="10" t="str">
        <f>IF(AND(CU233&lt;0.01,CV233&gt;1, CW233&gt;8), 1, "ns")</f>
        <v>ns</v>
      </c>
      <c r="CY233" s="10" t="str">
        <f>IF(AND(CV233&gt;1, CW233&gt;8), 1, "ns")</f>
        <v>ns</v>
      </c>
    </row>
    <row r="234" spans="1:103">
      <c r="A234" t="s">
        <v>4778</v>
      </c>
      <c r="B234" t="s">
        <v>4778</v>
      </c>
      <c r="C234">
        <v>2</v>
      </c>
      <c r="D234">
        <v>2</v>
      </c>
      <c r="E234">
        <v>2</v>
      </c>
      <c r="G234" t="s">
        <v>4779</v>
      </c>
      <c r="H234" t="s">
        <v>4780</v>
      </c>
      <c r="I234">
        <v>1</v>
      </c>
      <c r="J234">
        <v>2</v>
      </c>
      <c r="K234">
        <v>2</v>
      </c>
      <c r="L234">
        <v>2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1</v>
      </c>
      <c r="T234">
        <v>2</v>
      </c>
      <c r="U234">
        <v>1</v>
      </c>
      <c r="V234">
        <v>2</v>
      </c>
      <c r="W234">
        <v>2</v>
      </c>
      <c r="X234">
        <v>2</v>
      </c>
      <c r="Y234">
        <v>2</v>
      </c>
      <c r="Z234">
        <v>1</v>
      </c>
      <c r="AA234">
        <v>2</v>
      </c>
      <c r="AB234">
        <v>2</v>
      </c>
      <c r="AC234">
        <v>2</v>
      </c>
      <c r="AD234">
        <v>2</v>
      </c>
      <c r="AE234">
        <v>10.6</v>
      </c>
      <c r="AF234">
        <v>10.6</v>
      </c>
      <c r="AG234">
        <v>10.6</v>
      </c>
      <c r="AH234">
        <v>28.837</v>
      </c>
      <c r="AI234">
        <v>254</v>
      </c>
      <c r="AJ234">
        <v>0</v>
      </c>
      <c r="AK234">
        <v>26.44</v>
      </c>
      <c r="AL234">
        <v>27540000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1103300</v>
      </c>
      <c r="AT234">
        <v>3666300</v>
      </c>
      <c r="AU234">
        <v>2183300</v>
      </c>
      <c r="AV234">
        <v>4767200</v>
      </c>
      <c r="AW234">
        <v>4776900</v>
      </c>
      <c r="AX234">
        <v>4498500</v>
      </c>
      <c r="AY234">
        <v>1400900</v>
      </c>
      <c r="AZ234">
        <v>659580</v>
      </c>
      <c r="BA234">
        <v>1682800</v>
      </c>
      <c r="BB234">
        <v>1106600</v>
      </c>
      <c r="BC234">
        <v>761850</v>
      </c>
      <c r="BD234">
        <v>932900</v>
      </c>
      <c r="BE234">
        <v>3005400</v>
      </c>
      <c r="BF234">
        <v>2340100</v>
      </c>
      <c r="BG234">
        <v>2412700</v>
      </c>
      <c r="BH234">
        <v>1816400</v>
      </c>
      <c r="BI234">
        <v>0</v>
      </c>
      <c r="BJ234">
        <v>1863200</v>
      </c>
      <c r="BK234">
        <v>1941100</v>
      </c>
      <c r="BL234">
        <v>1561000</v>
      </c>
      <c r="BM234">
        <v>1756000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2</v>
      </c>
      <c r="BX234">
        <v>1</v>
      </c>
      <c r="BY234">
        <v>2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1</v>
      </c>
      <c r="CN234">
        <v>1</v>
      </c>
      <c r="CO234">
        <v>7</v>
      </c>
      <c r="CR234" s="8">
        <f>IFERROR(TTEST(BE234:BM234,BN234:BV234,2,2),IF(OR(COUNTIF(BN234:BV234,"&gt;0")&gt;6,COUNTIF(BE234:BM234,"&gt;0")&gt;6),0,9999))</f>
        <v>4.549889215527825E-6</v>
      </c>
      <c r="CS234" s="8">
        <f>IF(CR234=9999,$DB$1,RANK(CR234,$CR$2:$CR$599,1))</f>
        <v>168</v>
      </c>
      <c r="CT234" s="8">
        <f>$DD$1*CS234/$DB$1</f>
        <v>2.8093645484949833E-3</v>
      </c>
      <c r="CU234" s="8">
        <f>IF(CR234&lt;CT234,CR234,"ns")</f>
        <v>4.549889215527825E-6</v>
      </c>
      <c r="CV234" s="8">
        <f>LOG((IFERROR((SUM(BE234:BM234)/COUNTIF(BE234:BM234, "&gt;0"))+0.1,0.1))/(IFERROR((SUM(BN234:BV234)/COUNTIF(BN234:BV234, "&gt;0"))+0.1,0.1)),2)</f>
        <v>24.314918692849368</v>
      </c>
      <c r="CW234" s="9">
        <f>COUNTIF(BE234:BM234,"&gt;0")</f>
        <v>8</v>
      </c>
      <c r="CX234" s="10" t="str">
        <f>IF(AND(CU234&lt;0.01,CV234&gt;1, CW234&gt;8), 1, "ns")</f>
        <v>ns</v>
      </c>
      <c r="CY234" s="10" t="str">
        <f>IF(AND(CV234&gt;1, CW234&gt;8), 1, "ns")</f>
        <v>ns</v>
      </c>
    </row>
    <row r="235" spans="1:103">
      <c r="A235" t="s">
        <v>4332</v>
      </c>
      <c r="B235" t="s">
        <v>4332</v>
      </c>
      <c r="C235">
        <v>5</v>
      </c>
      <c r="D235">
        <v>5</v>
      </c>
      <c r="E235">
        <v>5</v>
      </c>
      <c r="G235" t="s">
        <v>4333</v>
      </c>
      <c r="H235" t="s">
        <v>4334</v>
      </c>
      <c r="I235">
        <v>1</v>
      </c>
      <c r="J235">
        <v>5</v>
      </c>
      <c r="K235">
        <v>5</v>
      </c>
      <c r="L235">
        <v>5</v>
      </c>
      <c r="M235">
        <v>1</v>
      </c>
      <c r="N235">
        <v>1</v>
      </c>
      <c r="O235">
        <v>0</v>
      </c>
      <c r="P235">
        <v>1</v>
      </c>
      <c r="Q235">
        <v>0</v>
      </c>
      <c r="R235">
        <v>0</v>
      </c>
      <c r="S235">
        <v>0</v>
      </c>
      <c r="T235">
        <v>1</v>
      </c>
      <c r="U235">
        <v>1</v>
      </c>
      <c r="V235">
        <v>3</v>
      </c>
      <c r="W235">
        <v>4</v>
      </c>
      <c r="X235">
        <v>5</v>
      </c>
      <c r="Y235">
        <v>2</v>
      </c>
      <c r="Z235">
        <v>2</v>
      </c>
      <c r="AA235">
        <v>2</v>
      </c>
      <c r="AB235">
        <v>3</v>
      </c>
      <c r="AC235">
        <v>3</v>
      </c>
      <c r="AD235">
        <v>3</v>
      </c>
      <c r="AE235">
        <v>3</v>
      </c>
      <c r="AF235">
        <v>3</v>
      </c>
      <c r="AG235">
        <v>3</v>
      </c>
      <c r="AH235">
        <v>265.13</v>
      </c>
      <c r="AI235">
        <v>2265</v>
      </c>
      <c r="AJ235">
        <v>0</v>
      </c>
      <c r="AK235">
        <v>28.734000000000002</v>
      </c>
      <c r="AL235">
        <v>277260000</v>
      </c>
      <c r="AM235">
        <v>21877000</v>
      </c>
      <c r="AN235">
        <v>27621000</v>
      </c>
      <c r="AO235">
        <v>0</v>
      </c>
      <c r="AP235">
        <v>10289000</v>
      </c>
      <c r="AQ235">
        <v>0</v>
      </c>
      <c r="AR235">
        <v>0</v>
      </c>
      <c r="AS235">
        <v>0</v>
      </c>
      <c r="AT235">
        <v>41279000</v>
      </c>
      <c r="AU235">
        <v>50693000</v>
      </c>
      <c r="AV235">
        <v>4498400</v>
      </c>
      <c r="AW235">
        <v>7566700</v>
      </c>
      <c r="AX235">
        <v>44242000</v>
      </c>
      <c r="AY235">
        <v>32214000</v>
      </c>
      <c r="AZ235">
        <v>1230500</v>
      </c>
      <c r="BA235">
        <v>1314600</v>
      </c>
      <c r="BB235">
        <v>1814000</v>
      </c>
      <c r="BC235">
        <v>31241000</v>
      </c>
      <c r="BD235">
        <v>1385600</v>
      </c>
      <c r="BE235">
        <v>21342000</v>
      </c>
      <c r="BF235">
        <v>20308000</v>
      </c>
      <c r="BG235">
        <v>19460000</v>
      </c>
      <c r="BH235">
        <v>0</v>
      </c>
      <c r="BI235">
        <v>16802000</v>
      </c>
      <c r="BJ235">
        <v>11687000</v>
      </c>
      <c r="BK235">
        <v>24136000</v>
      </c>
      <c r="BL235">
        <v>19825000</v>
      </c>
      <c r="BM235">
        <v>13099000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1</v>
      </c>
      <c r="BY235">
        <v>4</v>
      </c>
      <c r="BZ235">
        <v>0</v>
      </c>
      <c r="CA235">
        <v>0</v>
      </c>
      <c r="CB235">
        <v>0</v>
      </c>
      <c r="CC235">
        <v>0</v>
      </c>
      <c r="CD235">
        <v>1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6</v>
      </c>
      <c r="CR235" s="8">
        <f>IFERROR(TTEST(BE235:BM235,BN235:BV235,2,2),IF(OR(COUNTIF(BN235:BV235,"&gt;0")&gt;6,COUNTIF(BE235:BM235,"&gt;0")&gt;6),0,9999))</f>
        <v>4.8787092053433844E-6</v>
      </c>
      <c r="CS235" s="8">
        <f>IF(CR235=9999,$DB$1,RANK(CR235,$CR$2:$CR$599,1))</f>
        <v>170</v>
      </c>
      <c r="CT235" s="8">
        <f>$DD$1*CS235/$DB$1</f>
        <v>2.8428093645484951E-3</v>
      </c>
      <c r="CU235" s="8">
        <f>IF(CR235&lt;CT235,CR235,"ns")</f>
        <v>4.8787092053433844E-6</v>
      </c>
      <c r="CV235" s="8">
        <f>LOG((IFERROR((SUM(BE235:BM235)/COUNTIF(BE235:BM235, "&gt;0"))+0.1,0.1))/(IFERROR((SUM(BN235:BV235)/COUNTIF(BN235:BV235, "&gt;0"))+0.1,0.1)),2)</f>
        <v>27.449818469309182</v>
      </c>
      <c r="CW235" s="9">
        <f>COUNTIF(BE235:BM235,"&gt;0")</f>
        <v>8</v>
      </c>
      <c r="CX235" s="10" t="str">
        <f>IF(AND(CU235&lt;0.01,CV235&gt;1, CW235&gt;8), 1, "ns")</f>
        <v>ns</v>
      </c>
      <c r="CY235" s="10" t="str">
        <f>IF(AND(CV235&gt;1, CW235&gt;8), 1, "ns")</f>
        <v>ns</v>
      </c>
    </row>
    <row r="236" spans="1:103">
      <c r="A236" t="s">
        <v>4864</v>
      </c>
      <c r="B236" t="s">
        <v>4864</v>
      </c>
      <c r="C236">
        <v>9</v>
      </c>
      <c r="D236">
        <v>9</v>
      </c>
      <c r="E236">
        <v>9</v>
      </c>
      <c r="G236" t="s">
        <v>4865</v>
      </c>
      <c r="H236" t="s">
        <v>4866</v>
      </c>
      <c r="I236">
        <v>1</v>
      </c>
      <c r="J236">
        <v>9</v>
      </c>
      <c r="K236">
        <v>9</v>
      </c>
      <c r="L236">
        <v>9</v>
      </c>
      <c r="M236">
        <v>1</v>
      </c>
      <c r="N236">
        <v>1</v>
      </c>
      <c r="O236">
        <v>2</v>
      </c>
      <c r="P236">
        <v>0</v>
      </c>
      <c r="Q236">
        <v>1</v>
      </c>
      <c r="R236">
        <v>1</v>
      </c>
      <c r="S236">
        <v>0</v>
      </c>
      <c r="T236">
        <v>0</v>
      </c>
      <c r="U236">
        <v>0</v>
      </c>
      <c r="V236">
        <v>8</v>
      </c>
      <c r="W236">
        <v>7</v>
      </c>
      <c r="X236">
        <v>9</v>
      </c>
      <c r="Y236">
        <v>2</v>
      </c>
      <c r="Z236">
        <v>4</v>
      </c>
      <c r="AA236">
        <v>3</v>
      </c>
      <c r="AB236">
        <v>3</v>
      </c>
      <c r="AC236">
        <v>5</v>
      </c>
      <c r="AD236">
        <v>6</v>
      </c>
      <c r="AE236">
        <v>7.5</v>
      </c>
      <c r="AF236">
        <v>7.5</v>
      </c>
      <c r="AG236">
        <v>7.5</v>
      </c>
      <c r="AH236">
        <v>169.34</v>
      </c>
      <c r="AI236">
        <v>1416</v>
      </c>
      <c r="AJ236">
        <v>0</v>
      </c>
      <c r="AK236">
        <v>57.944000000000003</v>
      </c>
      <c r="AL236">
        <v>275360000</v>
      </c>
      <c r="AM236">
        <v>581590</v>
      </c>
      <c r="AN236">
        <v>847040</v>
      </c>
      <c r="AO236">
        <v>27758000</v>
      </c>
      <c r="AP236">
        <v>0</v>
      </c>
      <c r="AQ236">
        <v>21382000</v>
      </c>
      <c r="AR236">
        <v>25930000</v>
      </c>
      <c r="AS236">
        <v>0</v>
      </c>
      <c r="AT236">
        <v>0</v>
      </c>
      <c r="AU236">
        <v>0</v>
      </c>
      <c r="AV236">
        <v>30345000</v>
      </c>
      <c r="AW236">
        <v>10636000</v>
      </c>
      <c r="AX236">
        <v>39231000</v>
      </c>
      <c r="AY236">
        <v>18287000</v>
      </c>
      <c r="AZ236">
        <v>22434000</v>
      </c>
      <c r="BA236">
        <v>29754000</v>
      </c>
      <c r="BB236">
        <v>1089400</v>
      </c>
      <c r="BC236">
        <v>21790000</v>
      </c>
      <c r="BD236">
        <v>25293000</v>
      </c>
      <c r="BE236">
        <v>30816000</v>
      </c>
      <c r="BF236">
        <v>45038000</v>
      </c>
      <c r="BG236">
        <v>51649000</v>
      </c>
      <c r="BH236">
        <v>0</v>
      </c>
      <c r="BI236">
        <v>27608000</v>
      </c>
      <c r="BJ236">
        <v>29357000</v>
      </c>
      <c r="BK236">
        <v>31218000</v>
      </c>
      <c r="BL236">
        <v>40535000</v>
      </c>
      <c r="BM236">
        <v>37929000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4</v>
      </c>
      <c r="BX236">
        <v>5</v>
      </c>
      <c r="BY236">
        <v>7</v>
      </c>
      <c r="BZ236">
        <v>0</v>
      </c>
      <c r="CA236">
        <v>0</v>
      </c>
      <c r="CB236">
        <v>0</v>
      </c>
      <c r="CC236">
        <v>0</v>
      </c>
      <c r="CD236">
        <v>1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17</v>
      </c>
      <c r="CR236" s="8">
        <f>IFERROR(TTEST(BE236:BM236,BN236:BV236,2,2),IF(OR(COUNTIF(BN236:BV236,"&gt;0")&gt;6,COUNTIF(BE236:BM236,"&gt;0")&gt;6),0,9999))</f>
        <v>5.080229758491007E-6</v>
      </c>
      <c r="CS236" s="8">
        <f>IF(CR236=9999,$DB$1,RANK(CR236,$CR$2:$CR$599,1))</f>
        <v>171</v>
      </c>
      <c r="CT236" s="8">
        <f>$DD$1*CS236/$DB$1</f>
        <v>2.859531772575251E-3</v>
      </c>
      <c r="CU236" s="8">
        <f>IF(CR236&lt;CT236,CR236,"ns")</f>
        <v>5.080229758491007E-6</v>
      </c>
      <c r="CV236" s="8">
        <f>LOG((IFERROR((SUM(BE236:BM236)/COUNTIF(BE236:BM236, "&gt;0"))+0.1,0.1))/(IFERROR((SUM(BN236:BV236)/COUNTIF(BN236:BV236, "&gt;0"))+0.1,0.1)),2)</f>
        <v>28.45390489416118</v>
      </c>
      <c r="CW236" s="9">
        <f>COUNTIF(BE236:BM236,"&gt;0")</f>
        <v>8</v>
      </c>
      <c r="CX236" s="10" t="str">
        <f>IF(AND(CU236&lt;0.01,CV236&gt;1, CW236&gt;8), 1, "ns")</f>
        <v>ns</v>
      </c>
      <c r="CY236" s="10" t="str">
        <f>IF(AND(CV236&gt;1, CW236&gt;8), 1, "ns")</f>
        <v>ns</v>
      </c>
    </row>
    <row r="237" spans="1:103">
      <c r="A237" t="s">
        <v>2800</v>
      </c>
      <c r="B237" t="s">
        <v>2800</v>
      </c>
      <c r="C237">
        <v>3</v>
      </c>
      <c r="D237">
        <v>3</v>
      </c>
      <c r="E237">
        <v>3</v>
      </c>
      <c r="G237" t="s">
        <v>2801</v>
      </c>
      <c r="H237" t="s">
        <v>2802</v>
      </c>
      <c r="I237">
        <v>1</v>
      </c>
      <c r="J237">
        <v>3</v>
      </c>
      <c r="K237">
        <v>3</v>
      </c>
      <c r="L237">
        <v>3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1</v>
      </c>
      <c r="T237">
        <v>2</v>
      </c>
      <c r="U237">
        <v>2</v>
      </c>
      <c r="V237">
        <v>3</v>
      </c>
      <c r="W237">
        <v>3</v>
      </c>
      <c r="X237">
        <v>3</v>
      </c>
      <c r="Y237">
        <v>2</v>
      </c>
      <c r="Z237">
        <v>1</v>
      </c>
      <c r="AA237">
        <v>2</v>
      </c>
      <c r="AB237">
        <v>3</v>
      </c>
      <c r="AC237">
        <v>3</v>
      </c>
      <c r="AD237">
        <v>3</v>
      </c>
      <c r="AE237">
        <v>3.9</v>
      </c>
      <c r="AF237">
        <v>3.9</v>
      </c>
      <c r="AG237">
        <v>3.9</v>
      </c>
      <c r="AH237">
        <v>112.7</v>
      </c>
      <c r="AI237">
        <v>924</v>
      </c>
      <c r="AJ237">
        <v>0</v>
      </c>
      <c r="AK237">
        <v>19.472999999999999</v>
      </c>
      <c r="AL237">
        <v>27211000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777660</v>
      </c>
      <c r="AT237">
        <v>1595100</v>
      </c>
      <c r="AU237">
        <v>2345500</v>
      </c>
      <c r="AV237">
        <v>2449900</v>
      </c>
      <c r="AW237">
        <v>4599700</v>
      </c>
      <c r="AX237">
        <v>5451000</v>
      </c>
      <c r="AY237">
        <v>1458200</v>
      </c>
      <c r="AZ237">
        <v>493340</v>
      </c>
      <c r="BA237">
        <v>1090600</v>
      </c>
      <c r="BB237">
        <v>2345900</v>
      </c>
      <c r="BC237">
        <v>2461000</v>
      </c>
      <c r="BD237">
        <v>2143000</v>
      </c>
      <c r="BE237">
        <v>2144600</v>
      </c>
      <c r="BF237">
        <v>1825200</v>
      </c>
      <c r="BG237">
        <v>1904700</v>
      </c>
      <c r="BH237">
        <v>2255000</v>
      </c>
      <c r="BI237">
        <v>0</v>
      </c>
      <c r="BJ237">
        <v>2011200</v>
      </c>
      <c r="BK237">
        <v>3035100</v>
      </c>
      <c r="BL237">
        <v>3413800</v>
      </c>
      <c r="BM237">
        <v>3043500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1</v>
      </c>
      <c r="BX237">
        <v>2</v>
      </c>
      <c r="BY237">
        <v>3</v>
      </c>
      <c r="BZ237">
        <v>0</v>
      </c>
      <c r="CA237">
        <v>0</v>
      </c>
      <c r="CB237">
        <v>0</v>
      </c>
      <c r="CC237">
        <v>1</v>
      </c>
      <c r="CD237">
        <v>1</v>
      </c>
      <c r="CE237">
        <v>1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9</v>
      </c>
      <c r="CR237" s="8">
        <f>IFERROR(TTEST(BE237:BM237,BN237:BV237,2,2),IF(OR(COUNTIF(BN237:BV237,"&gt;0")&gt;6,COUNTIF(BE237:BM237,"&gt;0")&gt;6),0,9999))</f>
        <v>6.697766496768087E-6</v>
      </c>
      <c r="CS237" s="8">
        <f>IF(CR237=9999,$DB$1,RANK(CR237,$CR$2:$CR$599,1))</f>
        <v>178</v>
      </c>
      <c r="CT237" s="8">
        <f>$DD$1*CS237/$DB$1</f>
        <v>2.9765886287625417E-3</v>
      </c>
      <c r="CU237" s="8">
        <f>IF(CR237&lt;CT237,CR237,"ns")</f>
        <v>6.697766496768087E-6</v>
      </c>
      <c r="CV237" s="8">
        <f>LOG((IFERROR((SUM(BE237:BM237)/COUNTIF(BE237:BM237, "&gt;0"))+0.1,0.1))/(IFERROR((SUM(BN237:BV237)/COUNTIF(BN237:BV237, "&gt;0"))+0.1,0.1)),2)</f>
        <v>24.548712805336354</v>
      </c>
      <c r="CW237" s="9">
        <f>COUNTIF(BE237:BM237,"&gt;0")</f>
        <v>8</v>
      </c>
      <c r="CX237" s="10" t="str">
        <f>IF(AND(CU237&lt;0.01,CV237&gt;1, CW237&gt;8), 1, "ns")</f>
        <v>ns</v>
      </c>
      <c r="CY237" s="10" t="str">
        <f>IF(AND(CV237&gt;1, CW237&gt;8), 1, "ns")</f>
        <v>ns</v>
      </c>
    </row>
    <row r="238" spans="1:103">
      <c r="A238" t="s">
        <v>179</v>
      </c>
      <c r="B238" t="s">
        <v>179</v>
      </c>
      <c r="C238" t="s">
        <v>180</v>
      </c>
      <c r="D238" t="s">
        <v>180</v>
      </c>
      <c r="E238" t="s">
        <v>180</v>
      </c>
      <c r="G238" t="s">
        <v>181</v>
      </c>
      <c r="H238" t="s">
        <v>182</v>
      </c>
      <c r="I238">
        <v>2</v>
      </c>
      <c r="J238">
        <v>3</v>
      </c>
      <c r="K238">
        <v>3</v>
      </c>
      <c r="L238">
        <v>3</v>
      </c>
      <c r="M238">
        <v>1</v>
      </c>
      <c r="N238">
        <v>1</v>
      </c>
      <c r="O238">
        <v>0</v>
      </c>
      <c r="P238">
        <v>1</v>
      </c>
      <c r="Q238">
        <v>0</v>
      </c>
      <c r="R238">
        <v>0</v>
      </c>
      <c r="S238">
        <v>1</v>
      </c>
      <c r="T238">
        <v>1</v>
      </c>
      <c r="U238">
        <v>1</v>
      </c>
      <c r="V238">
        <v>2</v>
      </c>
      <c r="W238">
        <v>3</v>
      </c>
      <c r="X238">
        <v>3</v>
      </c>
      <c r="Y238">
        <v>1</v>
      </c>
      <c r="Z238">
        <v>3</v>
      </c>
      <c r="AA238">
        <v>2</v>
      </c>
      <c r="AB238">
        <v>3</v>
      </c>
      <c r="AC238">
        <v>3</v>
      </c>
      <c r="AD238">
        <v>2</v>
      </c>
      <c r="AE238">
        <v>6.9</v>
      </c>
      <c r="AF238">
        <v>6.9</v>
      </c>
      <c r="AG238">
        <v>6.9</v>
      </c>
      <c r="AH238">
        <v>58.511000000000003</v>
      </c>
      <c r="AI238">
        <v>505</v>
      </c>
      <c r="AJ238">
        <v>0</v>
      </c>
      <c r="AK238">
        <v>16.965</v>
      </c>
      <c r="AL238">
        <v>31912000</v>
      </c>
      <c r="AM238">
        <v>184810</v>
      </c>
      <c r="AN238">
        <v>273550</v>
      </c>
      <c r="AO238">
        <v>0</v>
      </c>
      <c r="AP238">
        <v>226030</v>
      </c>
      <c r="AQ238">
        <v>0</v>
      </c>
      <c r="AR238">
        <v>0</v>
      </c>
      <c r="AS238">
        <v>611470</v>
      </c>
      <c r="AT238">
        <v>789520</v>
      </c>
      <c r="AU238">
        <v>1009900</v>
      </c>
      <c r="AV238">
        <v>3727500</v>
      </c>
      <c r="AW238">
        <v>6784100</v>
      </c>
      <c r="AX238">
        <v>7729600</v>
      </c>
      <c r="AY238">
        <v>1310100</v>
      </c>
      <c r="AZ238">
        <v>2260200</v>
      </c>
      <c r="BA238">
        <v>2784000</v>
      </c>
      <c r="BB238">
        <v>940440</v>
      </c>
      <c r="BC238">
        <v>1782300</v>
      </c>
      <c r="BD238">
        <v>1498900</v>
      </c>
      <c r="BE238">
        <v>3483800</v>
      </c>
      <c r="BF238">
        <v>3817900</v>
      </c>
      <c r="BG238">
        <v>4224700</v>
      </c>
      <c r="BH238">
        <v>0</v>
      </c>
      <c r="BI238">
        <v>2488500</v>
      </c>
      <c r="BJ238">
        <v>3121900</v>
      </c>
      <c r="BK238">
        <v>1630700</v>
      </c>
      <c r="BL238">
        <v>2970400</v>
      </c>
      <c r="BM238">
        <v>3023300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2</v>
      </c>
      <c r="BX238">
        <v>2</v>
      </c>
      <c r="BY238">
        <v>2</v>
      </c>
      <c r="BZ238">
        <v>0</v>
      </c>
      <c r="CA238">
        <v>0</v>
      </c>
      <c r="CB238">
        <v>1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7</v>
      </c>
      <c r="CR238" s="8">
        <f>IFERROR(TTEST(BE238:BM238,BN238:BV238,2,2),IF(OR(COUNTIF(BN238:BV238,"&gt;0")&gt;6,COUNTIF(BE238:BM238,"&gt;0")&gt;6),0,9999))</f>
        <v>7.6638733788152406E-6</v>
      </c>
      <c r="CS238" s="8">
        <f>IF(CR238=9999,$DB$1,RANK(CR238,$CR$2:$CR$599,1))</f>
        <v>180</v>
      </c>
      <c r="CT238" s="8">
        <f>$DD$1*CS238/$DB$1</f>
        <v>3.0100334448160534E-3</v>
      </c>
      <c r="CU238" s="8">
        <f>IF(CR238&lt;CT238,CR238,"ns")</f>
        <v>7.6638733788152406E-6</v>
      </c>
      <c r="CV238" s="8">
        <f>LOG((IFERROR((SUM(BE238:BM238)/COUNTIF(BE238:BM238, "&gt;0"))+0.1,0.1))/(IFERROR((SUM(BN238:BV238)/COUNTIF(BN238:BV238, "&gt;0"))+0.1,0.1)),2)</f>
        <v>24.883506039167965</v>
      </c>
      <c r="CW238" s="9">
        <f>COUNTIF(BE238:BM238,"&gt;0")</f>
        <v>8</v>
      </c>
      <c r="CX238" s="10" t="str">
        <f>IF(AND(CU238&lt;0.01,CV238&gt;1, CW238&gt;8), 1, "ns")</f>
        <v>ns</v>
      </c>
      <c r="CY238" s="10" t="str">
        <f>IF(AND(CV238&gt;1, CW238&gt;8), 1, "ns")</f>
        <v>ns</v>
      </c>
    </row>
    <row r="239" spans="1:103">
      <c r="A239" t="s">
        <v>2743</v>
      </c>
      <c r="B239" t="s">
        <v>2743</v>
      </c>
      <c r="C239">
        <v>11</v>
      </c>
      <c r="D239">
        <v>11</v>
      </c>
      <c r="E239">
        <v>11</v>
      </c>
      <c r="G239" t="s">
        <v>2744</v>
      </c>
      <c r="H239" t="s">
        <v>2745</v>
      </c>
      <c r="I239">
        <v>1</v>
      </c>
      <c r="J239">
        <v>11</v>
      </c>
      <c r="K239">
        <v>11</v>
      </c>
      <c r="L239">
        <v>11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1</v>
      </c>
      <c r="T239">
        <v>0</v>
      </c>
      <c r="U239">
        <v>0</v>
      </c>
      <c r="V239">
        <v>10</v>
      </c>
      <c r="W239">
        <v>10</v>
      </c>
      <c r="X239">
        <v>11</v>
      </c>
      <c r="Y239">
        <v>2</v>
      </c>
      <c r="Z239">
        <v>1</v>
      </c>
      <c r="AA239">
        <v>4</v>
      </c>
      <c r="AB239">
        <v>4</v>
      </c>
      <c r="AC239">
        <v>7</v>
      </c>
      <c r="AD239">
        <v>6</v>
      </c>
      <c r="AE239">
        <v>6.1</v>
      </c>
      <c r="AF239">
        <v>6.1</v>
      </c>
      <c r="AG239">
        <v>6.1</v>
      </c>
      <c r="AH239">
        <v>276.42</v>
      </c>
      <c r="AI239">
        <v>2378</v>
      </c>
      <c r="AJ239">
        <v>0</v>
      </c>
      <c r="AK239">
        <v>74.207999999999998</v>
      </c>
      <c r="AL239">
        <v>53907000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220340</v>
      </c>
      <c r="AT239">
        <v>0</v>
      </c>
      <c r="AU239">
        <v>0</v>
      </c>
      <c r="AV239">
        <v>13456000</v>
      </c>
      <c r="AW239">
        <v>14081000</v>
      </c>
      <c r="AX239">
        <v>17314000</v>
      </c>
      <c r="AY239">
        <v>375170</v>
      </c>
      <c r="AZ239">
        <v>435200</v>
      </c>
      <c r="BA239">
        <v>1848900</v>
      </c>
      <c r="BB239">
        <v>1644100</v>
      </c>
      <c r="BC239">
        <v>2320000</v>
      </c>
      <c r="BD239">
        <v>2212200</v>
      </c>
      <c r="BE239">
        <v>2055900</v>
      </c>
      <c r="BF239">
        <v>2065100</v>
      </c>
      <c r="BG239">
        <v>2270400</v>
      </c>
      <c r="BH239">
        <v>734720</v>
      </c>
      <c r="BI239">
        <v>0</v>
      </c>
      <c r="BJ239">
        <v>1323000</v>
      </c>
      <c r="BK239">
        <v>1534700</v>
      </c>
      <c r="BL239">
        <v>1544600</v>
      </c>
      <c r="BM239">
        <v>1699400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6</v>
      </c>
      <c r="BX239">
        <v>5</v>
      </c>
      <c r="BY239">
        <v>8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19</v>
      </c>
      <c r="CR239" s="8">
        <f>IFERROR(TTEST(BE239:BM239,BN239:BV239,2,2),IF(OR(COUNTIF(BN239:BV239,"&gt;0")&gt;6,COUNTIF(BE239:BM239,"&gt;0")&gt;6),0,9999))</f>
        <v>1.4194953144278463E-5</v>
      </c>
      <c r="CS239" s="8">
        <f>IF(CR239=9999,$DB$1,RANK(CR239,$CR$2:$CR$599,1))</f>
        <v>188</v>
      </c>
      <c r="CT239" s="8">
        <f>$DD$1*CS239/$DB$1</f>
        <v>3.1438127090301004E-3</v>
      </c>
      <c r="CU239" s="8">
        <f>IF(CR239&lt;CT239,CR239,"ns")</f>
        <v>1.4194953144278463E-5</v>
      </c>
      <c r="CV239" s="8">
        <f>LOG((IFERROR((SUM(BE239:BM239)/COUNTIF(BE239:BM239, "&gt;0"))+0.1,0.1))/(IFERROR((SUM(BN239:BV239)/COUNTIF(BN239:BV239, "&gt;0"))+0.1,0.1)),2)</f>
        <v>23.97900016538749</v>
      </c>
      <c r="CW239" s="9">
        <f>COUNTIF(BE239:BM239,"&gt;0")</f>
        <v>8</v>
      </c>
      <c r="CX239" s="10" t="str">
        <f>IF(AND(CU239&lt;0.01,CV239&gt;1, CW239&gt;8), 1, "ns")</f>
        <v>ns</v>
      </c>
      <c r="CY239" s="10" t="str">
        <f>IF(AND(CV239&gt;1, CW239&gt;8), 1, "ns")</f>
        <v>ns</v>
      </c>
    </row>
    <row r="240" spans="1:103">
      <c r="A240" t="s">
        <v>2590</v>
      </c>
      <c r="B240" t="s">
        <v>2590</v>
      </c>
      <c r="C240">
        <v>5</v>
      </c>
      <c r="D240">
        <v>5</v>
      </c>
      <c r="E240">
        <v>5</v>
      </c>
      <c r="G240" t="s">
        <v>2591</v>
      </c>
      <c r="H240" t="s">
        <v>2592</v>
      </c>
      <c r="I240">
        <v>1</v>
      </c>
      <c r="J240">
        <v>5</v>
      </c>
      <c r="K240">
        <v>5</v>
      </c>
      <c r="L240">
        <v>5</v>
      </c>
      <c r="M240">
        <v>3</v>
      </c>
      <c r="N240">
        <v>1</v>
      </c>
      <c r="O240">
        <v>1</v>
      </c>
      <c r="P240">
        <v>2</v>
      </c>
      <c r="Q240">
        <v>1</v>
      </c>
      <c r="R240">
        <v>2</v>
      </c>
      <c r="S240">
        <v>3</v>
      </c>
      <c r="T240">
        <v>2</v>
      </c>
      <c r="U240">
        <v>2</v>
      </c>
      <c r="V240">
        <v>5</v>
      </c>
      <c r="W240">
        <v>4</v>
      </c>
      <c r="X240">
        <v>5</v>
      </c>
      <c r="Y240">
        <v>4</v>
      </c>
      <c r="Z240">
        <v>3</v>
      </c>
      <c r="AA240">
        <v>3</v>
      </c>
      <c r="AB240">
        <v>4</v>
      </c>
      <c r="AC240">
        <v>1</v>
      </c>
      <c r="AD240">
        <v>3</v>
      </c>
      <c r="AE240">
        <v>9.8000000000000007</v>
      </c>
      <c r="AF240">
        <v>9.8000000000000007</v>
      </c>
      <c r="AG240">
        <v>9.8000000000000007</v>
      </c>
      <c r="AH240">
        <v>98.02</v>
      </c>
      <c r="AI240">
        <v>837</v>
      </c>
      <c r="AJ240">
        <v>0</v>
      </c>
      <c r="AK240">
        <v>41.53</v>
      </c>
      <c r="AL240">
        <v>93360000</v>
      </c>
      <c r="AM240">
        <v>2024300</v>
      </c>
      <c r="AN240">
        <v>743580</v>
      </c>
      <c r="AO240">
        <v>631540</v>
      </c>
      <c r="AP240">
        <v>1526300</v>
      </c>
      <c r="AQ240">
        <v>165430</v>
      </c>
      <c r="AR240">
        <v>373430</v>
      </c>
      <c r="AS240">
        <v>2487500</v>
      </c>
      <c r="AT240">
        <v>2191200</v>
      </c>
      <c r="AU240">
        <v>2642100</v>
      </c>
      <c r="AV240">
        <v>17626000</v>
      </c>
      <c r="AW240">
        <v>19866000</v>
      </c>
      <c r="AX240">
        <v>21284000</v>
      </c>
      <c r="AY240">
        <v>3900400</v>
      </c>
      <c r="AZ240">
        <v>3820700</v>
      </c>
      <c r="BA240">
        <v>4087100</v>
      </c>
      <c r="BB240">
        <v>5102000</v>
      </c>
      <c r="BC240">
        <v>1542000</v>
      </c>
      <c r="BD240">
        <v>3346800</v>
      </c>
      <c r="BE240">
        <v>6094700</v>
      </c>
      <c r="BF240">
        <v>7278400</v>
      </c>
      <c r="BG240">
        <v>6455600</v>
      </c>
      <c r="BH240">
        <v>3123100</v>
      </c>
      <c r="BI240">
        <v>3229600</v>
      </c>
      <c r="BJ240">
        <v>3715900</v>
      </c>
      <c r="BK240">
        <v>5076300</v>
      </c>
      <c r="BL240">
        <v>0</v>
      </c>
      <c r="BM240">
        <v>4529500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3</v>
      </c>
      <c r="BX240">
        <v>4</v>
      </c>
      <c r="BY240">
        <v>3</v>
      </c>
      <c r="BZ240">
        <v>1</v>
      </c>
      <c r="CA240">
        <v>0</v>
      </c>
      <c r="CB240">
        <v>3</v>
      </c>
      <c r="CC240">
        <v>2</v>
      </c>
      <c r="CD240">
        <v>0</v>
      </c>
      <c r="CE240">
        <v>1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17</v>
      </c>
      <c r="CR240" s="8">
        <f>IFERROR(TTEST(BE240:BM240,BN240:BV240,2,2),IF(OR(COUNTIF(BN240:BV240,"&gt;0")&gt;6,COUNTIF(BE240:BM240,"&gt;0")&gt;6),0,9999))</f>
        <v>1.8943790928172394E-5</v>
      </c>
      <c r="CS240" s="8">
        <f>IF(CR240=9999,$DB$1,RANK(CR240,$CR$2:$CR$599,1))</f>
        <v>193</v>
      </c>
      <c r="CT240" s="8">
        <f>$DD$1*CS240/$DB$1</f>
        <v>3.2274247491638794E-3</v>
      </c>
      <c r="CU240" s="8">
        <f>IF(CR240&lt;CT240,CR240,"ns")</f>
        <v>1.8943790928172394E-5</v>
      </c>
      <c r="CV240" s="8">
        <f>LOG((IFERROR((SUM(BE240:BM240)/COUNTIF(BE240:BM240, "&gt;0"))+0.1,0.1))/(IFERROR((SUM(BN240:BV240)/COUNTIF(BN240:BV240, "&gt;0"))+0.1,0.1)),2)</f>
        <v>25.557390661330512</v>
      </c>
      <c r="CW240" s="9">
        <f>COUNTIF(BE240:BM240,"&gt;0")</f>
        <v>8</v>
      </c>
      <c r="CX240" s="10" t="str">
        <f>IF(AND(CU240&lt;0.01,CV240&gt;1, CW240&gt;8), 1, "ns")</f>
        <v>ns</v>
      </c>
      <c r="CY240" s="10" t="str">
        <f>IF(AND(CV240&gt;1, CW240&gt;8), 1, "ns")</f>
        <v>ns</v>
      </c>
    </row>
    <row r="241" spans="1:103">
      <c r="A241" t="s">
        <v>3154</v>
      </c>
      <c r="B241" t="s">
        <v>3154</v>
      </c>
      <c r="C241">
        <v>10</v>
      </c>
      <c r="D241">
        <v>10</v>
      </c>
      <c r="E241">
        <v>10</v>
      </c>
      <c r="G241" t="s">
        <v>3155</v>
      </c>
      <c r="H241" t="s">
        <v>3156</v>
      </c>
      <c r="I241">
        <v>1</v>
      </c>
      <c r="J241">
        <v>10</v>
      </c>
      <c r="K241">
        <v>10</v>
      </c>
      <c r="L241">
        <v>10</v>
      </c>
      <c r="M241">
        <v>6</v>
      </c>
      <c r="N241">
        <v>8</v>
      </c>
      <c r="O241">
        <v>8</v>
      </c>
      <c r="P241">
        <v>5</v>
      </c>
      <c r="Q241">
        <v>6</v>
      </c>
      <c r="R241">
        <v>7</v>
      </c>
      <c r="S241">
        <v>8</v>
      </c>
      <c r="T241">
        <v>8</v>
      </c>
      <c r="U241">
        <v>7</v>
      </c>
      <c r="V241">
        <v>7</v>
      </c>
      <c r="W241">
        <v>10</v>
      </c>
      <c r="X241">
        <v>9</v>
      </c>
      <c r="Y241">
        <v>8</v>
      </c>
      <c r="Z241">
        <v>8</v>
      </c>
      <c r="AA241">
        <v>9</v>
      </c>
      <c r="AB241">
        <v>10</v>
      </c>
      <c r="AC241">
        <v>9</v>
      </c>
      <c r="AD241">
        <v>8</v>
      </c>
      <c r="AE241">
        <v>6.7</v>
      </c>
      <c r="AF241">
        <v>6.7</v>
      </c>
      <c r="AG241">
        <v>6.7</v>
      </c>
      <c r="AH241">
        <v>166.86</v>
      </c>
      <c r="AI241">
        <v>1442</v>
      </c>
      <c r="AJ241">
        <v>0</v>
      </c>
      <c r="AK241">
        <v>68.77</v>
      </c>
      <c r="AL241">
        <v>379840000</v>
      </c>
      <c r="AM241">
        <v>17644000</v>
      </c>
      <c r="AN241">
        <v>25554000</v>
      </c>
      <c r="AO241">
        <v>25218000</v>
      </c>
      <c r="AP241">
        <v>7382500</v>
      </c>
      <c r="AQ241">
        <v>8015200</v>
      </c>
      <c r="AR241">
        <v>8152900</v>
      </c>
      <c r="AS241">
        <v>27463000</v>
      </c>
      <c r="AT241">
        <v>27892000</v>
      </c>
      <c r="AU241">
        <v>23328000</v>
      </c>
      <c r="AV241">
        <v>23748000</v>
      </c>
      <c r="AW241">
        <v>37038000</v>
      </c>
      <c r="AX241">
        <v>38856000</v>
      </c>
      <c r="AY241">
        <v>18272000</v>
      </c>
      <c r="AZ241">
        <v>22768000</v>
      </c>
      <c r="BA241">
        <v>23795000</v>
      </c>
      <c r="BB241">
        <v>15809000</v>
      </c>
      <c r="BC241">
        <v>13913000</v>
      </c>
      <c r="BD241">
        <v>14994000</v>
      </c>
      <c r="BE241">
        <v>5803600</v>
      </c>
      <c r="BF241">
        <v>9196800</v>
      </c>
      <c r="BG241">
        <v>8127600</v>
      </c>
      <c r="BH241">
        <v>10346000</v>
      </c>
      <c r="BI241">
        <v>12128000</v>
      </c>
      <c r="BJ241">
        <v>10548000</v>
      </c>
      <c r="BK241">
        <v>10893000</v>
      </c>
      <c r="BL241">
        <v>10999000</v>
      </c>
      <c r="BM241">
        <v>11786000</v>
      </c>
      <c r="BN241">
        <v>5359800</v>
      </c>
      <c r="BO241">
        <v>4290100</v>
      </c>
      <c r="BP241">
        <v>5464600</v>
      </c>
      <c r="BQ241">
        <v>0</v>
      </c>
      <c r="BR241">
        <v>6268200</v>
      </c>
      <c r="BS241">
        <v>6733000</v>
      </c>
      <c r="BT241">
        <v>4317200</v>
      </c>
      <c r="BU241">
        <v>3388800</v>
      </c>
      <c r="BV241">
        <v>4713300</v>
      </c>
      <c r="BW241">
        <v>4</v>
      </c>
      <c r="BX241">
        <v>5</v>
      </c>
      <c r="BY241">
        <v>7</v>
      </c>
      <c r="BZ241">
        <v>1</v>
      </c>
      <c r="CA241">
        <v>2</v>
      </c>
      <c r="CB241">
        <v>2</v>
      </c>
      <c r="CC241">
        <v>1</v>
      </c>
      <c r="CD241">
        <v>1</v>
      </c>
      <c r="CE241">
        <v>1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2</v>
      </c>
      <c r="CM241">
        <v>3</v>
      </c>
      <c r="CN241">
        <v>3</v>
      </c>
      <c r="CO241">
        <v>32</v>
      </c>
      <c r="CR241" s="8">
        <f>IFERROR(TTEST(BE241:BM241,BN241:BV241,2,2),IF(OR(COUNTIF(BN241:BV241,"&gt;0")&gt;6,COUNTIF(BE241:BM241,"&gt;0")&gt;6),0,9999))</f>
        <v>2.4565264451023972E-5</v>
      </c>
      <c r="CS241" s="8">
        <f>IF(CR241=9999,$DB$1,RANK(CR241,$CR$2:$CR$599,1))</f>
        <v>195</v>
      </c>
      <c r="CT241" s="8">
        <f>$DD$1*CS241/$DB$1</f>
        <v>3.2608695652173911E-3</v>
      </c>
      <c r="CU241" s="8">
        <f>IF(CR241&lt;CT241,CR241,"ns")</f>
        <v>2.4565264451023972E-5</v>
      </c>
      <c r="CV241" s="8">
        <f>LOG((IFERROR((SUM(BE241:BM241)/COUNTIF(BE241:BM241, "&gt;0"))+0.1,0.1))/(IFERROR((SUM(BN241:BV241)/COUNTIF(BN241:BV241, "&gt;0"))+0.1,0.1)),2)</f>
        <v>0.97807205441662681</v>
      </c>
      <c r="CW241" s="9">
        <f>COUNTIF(BE241:BM241,"&gt;0")</f>
        <v>9</v>
      </c>
      <c r="CX241" s="10" t="str">
        <f>IF(AND(CU241&lt;0.01,CV241&gt;1, CW241&gt;8), 1, "ns")</f>
        <v>ns</v>
      </c>
      <c r="CY241" s="10" t="str">
        <f>IF(AND(CV241&gt;1, CW241&gt;8), 1, "ns")</f>
        <v>ns</v>
      </c>
    </row>
    <row r="242" spans="1:103">
      <c r="A242" t="s">
        <v>3792</v>
      </c>
      <c r="B242" t="s">
        <v>3792</v>
      </c>
      <c r="C242">
        <v>4</v>
      </c>
      <c r="D242">
        <v>4</v>
      </c>
      <c r="E242">
        <v>4</v>
      </c>
      <c r="G242" t="s">
        <v>3793</v>
      </c>
      <c r="H242" t="s">
        <v>3794</v>
      </c>
      <c r="I242">
        <v>1</v>
      </c>
      <c r="J242">
        <v>4</v>
      </c>
      <c r="K242">
        <v>4</v>
      </c>
      <c r="L242">
        <v>4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1</v>
      </c>
      <c r="S242">
        <v>0</v>
      </c>
      <c r="T242">
        <v>0</v>
      </c>
      <c r="U242">
        <v>0</v>
      </c>
      <c r="V242">
        <v>4</v>
      </c>
      <c r="W242">
        <v>4</v>
      </c>
      <c r="X242">
        <v>4</v>
      </c>
      <c r="Y242">
        <v>1</v>
      </c>
      <c r="Z242">
        <v>3</v>
      </c>
      <c r="AA242">
        <v>2</v>
      </c>
      <c r="AB242">
        <v>3</v>
      </c>
      <c r="AC242">
        <v>4</v>
      </c>
      <c r="AD242">
        <v>3</v>
      </c>
      <c r="AE242">
        <v>2.4</v>
      </c>
      <c r="AF242">
        <v>2.4</v>
      </c>
      <c r="AG242">
        <v>2.4</v>
      </c>
      <c r="AH242">
        <v>212.53</v>
      </c>
      <c r="AI242">
        <v>1807</v>
      </c>
      <c r="AJ242">
        <v>0</v>
      </c>
      <c r="AK242">
        <v>27.113</v>
      </c>
      <c r="AL242">
        <v>35099000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207640</v>
      </c>
      <c r="AS242">
        <v>0</v>
      </c>
      <c r="AT242">
        <v>0</v>
      </c>
      <c r="AU242">
        <v>0</v>
      </c>
      <c r="AV242">
        <v>7727900</v>
      </c>
      <c r="AW242">
        <v>8486200</v>
      </c>
      <c r="AX242">
        <v>9603500</v>
      </c>
      <c r="AY242">
        <v>244440</v>
      </c>
      <c r="AZ242">
        <v>1361600</v>
      </c>
      <c r="BA242">
        <v>1286200</v>
      </c>
      <c r="BB242">
        <v>1972000</v>
      </c>
      <c r="BC242">
        <v>2322300</v>
      </c>
      <c r="BD242">
        <v>1886600</v>
      </c>
      <c r="BE242">
        <v>3649700</v>
      </c>
      <c r="BF242">
        <v>3872600</v>
      </c>
      <c r="BG242">
        <v>3561300</v>
      </c>
      <c r="BH242">
        <v>0</v>
      </c>
      <c r="BI242">
        <v>1230200</v>
      </c>
      <c r="BJ242">
        <v>1604600</v>
      </c>
      <c r="BK242">
        <v>2516700</v>
      </c>
      <c r="BL242">
        <v>2630600</v>
      </c>
      <c r="BM242">
        <v>2675500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4</v>
      </c>
      <c r="BX242">
        <v>4</v>
      </c>
      <c r="BY242">
        <v>4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1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13</v>
      </c>
      <c r="CR242" s="8">
        <f>IFERROR(TTEST(BE242:BM242,BN242:BV242,2,2),IF(OR(COUNTIF(BN242:BV242,"&gt;0")&gt;6,COUNTIF(BE242:BM242,"&gt;0")&gt;6),0,9999))</f>
        <v>3.3535056200200496E-5</v>
      </c>
      <c r="CS242" s="8">
        <f>IF(CR242=9999,$DB$1,RANK(CR242,$CR$2:$CR$599,1))</f>
        <v>198</v>
      </c>
      <c r="CT242" s="8">
        <f>$DD$1*CS242/$DB$1</f>
        <v>3.3110367892976588E-3</v>
      </c>
      <c r="CU242" s="8">
        <f>IF(CR242&lt;CT242,CR242,"ns")</f>
        <v>3.3535056200200496E-5</v>
      </c>
      <c r="CV242" s="8">
        <f>LOG((IFERROR((SUM(BE242:BM242)/COUNTIF(BE242:BM242, "&gt;0"))+0.1,0.1))/(IFERROR((SUM(BN242:BV242)/COUNTIF(BN242:BV242, "&gt;0"))+0.1,0.1)),2)</f>
        <v>24.695856383933439</v>
      </c>
      <c r="CW242" s="9">
        <f>COUNTIF(BE242:BM242,"&gt;0")</f>
        <v>8</v>
      </c>
      <c r="CX242" s="10" t="str">
        <f>IF(AND(CU242&lt;0.01,CV242&gt;1, CW242&gt;8), 1, "ns")</f>
        <v>ns</v>
      </c>
      <c r="CY242" s="10" t="str">
        <f>IF(AND(CV242&gt;1, CW242&gt;8), 1, "ns")</f>
        <v>ns</v>
      </c>
    </row>
    <row r="243" spans="1:103">
      <c r="A243" t="s">
        <v>3913</v>
      </c>
      <c r="B243" t="s">
        <v>3913</v>
      </c>
      <c r="C243">
        <v>2</v>
      </c>
      <c r="D243">
        <v>2</v>
      </c>
      <c r="E243">
        <v>2</v>
      </c>
      <c r="G243" t="s">
        <v>3914</v>
      </c>
      <c r="H243" t="s">
        <v>3915</v>
      </c>
      <c r="I243">
        <v>1</v>
      </c>
      <c r="J243">
        <v>2</v>
      </c>
      <c r="K243">
        <v>2</v>
      </c>
      <c r="L243">
        <v>2</v>
      </c>
      <c r="M243">
        <v>1</v>
      </c>
      <c r="N243">
        <v>1</v>
      </c>
      <c r="O243">
        <v>1</v>
      </c>
      <c r="P243">
        <v>1</v>
      </c>
      <c r="Q243">
        <v>1</v>
      </c>
      <c r="R243">
        <v>0</v>
      </c>
      <c r="S243">
        <v>1</v>
      </c>
      <c r="T243">
        <v>1</v>
      </c>
      <c r="U243">
        <v>2</v>
      </c>
      <c r="V243">
        <v>2</v>
      </c>
      <c r="W243">
        <v>2</v>
      </c>
      <c r="X243">
        <v>2</v>
      </c>
      <c r="Y243">
        <v>2</v>
      </c>
      <c r="Z243">
        <v>2</v>
      </c>
      <c r="AA243">
        <v>2</v>
      </c>
      <c r="AB243">
        <v>2</v>
      </c>
      <c r="AC243">
        <v>2</v>
      </c>
      <c r="AD243">
        <v>1</v>
      </c>
      <c r="AE243">
        <v>8.9</v>
      </c>
      <c r="AF243">
        <v>8.9</v>
      </c>
      <c r="AG243">
        <v>8.9</v>
      </c>
      <c r="AH243">
        <v>21.600999999999999</v>
      </c>
      <c r="AI243">
        <v>190</v>
      </c>
      <c r="AJ243">
        <v>0</v>
      </c>
      <c r="AK243">
        <v>18.085000000000001</v>
      </c>
      <c r="AL243">
        <v>140120000</v>
      </c>
      <c r="AM243">
        <v>298220</v>
      </c>
      <c r="AN243">
        <v>555930</v>
      </c>
      <c r="AO243">
        <v>553730</v>
      </c>
      <c r="AP243">
        <v>785200</v>
      </c>
      <c r="AQ243">
        <v>779800</v>
      </c>
      <c r="AR243">
        <v>0</v>
      </c>
      <c r="AS243">
        <v>1801500</v>
      </c>
      <c r="AT243">
        <v>5088800</v>
      </c>
      <c r="AU243">
        <v>3273300</v>
      </c>
      <c r="AV243">
        <v>13499000</v>
      </c>
      <c r="AW243">
        <v>14467000</v>
      </c>
      <c r="AX243">
        <v>16217000</v>
      </c>
      <c r="AY243">
        <v>13941000</v>
      </c>
      <c r="AZ243">
        <v>18457000</v>
      </c>
      <c r="BA243">
        <v>19443000</v>
      </c>
      <c r="BB243">
        <v>11536000</v>
      </c>
      <c r="BC243">
        <v>12373000</v>
      </c>
      <c r="BD243">
        <v>7052900</v>
      </c>
      <c r="BE243">
        <v>10318000</v>
      </c>
      <c r="BF243">
        <v>10455000</v>
      </c>
      <c r="BG243">
        <v>9225400</v>
      </c>
      <c r="BH243">
        <v>19616000</v>
      </c>
      <c r="BI243">
        <v>26923000</v>
      </c>
      <c r="BJ243">
        <v>22979000</v>
      </c>
      <c r="BK243">
        <v>22517000</v>
      </c>
      <c r="BL243">
        <v>23934000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1</v>
      </c>
      <c r="BX243">
        <v>0</v>
      </c>
      <c r="BY243">
        <v>2</v>
      </c>
      <c r="BZ243">
        <v>2</v>
      </c>
      <c r="CA243">
        <v>2</v>
      </c>
      <c r="CB243">
        <v>1</v>
      </c>
      <c r="CC243">
        <v>0</v>
      </c>
      <c r="CD243">
        <v>0</v>
      </c>
      <c r="CE243">
        <v>1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1</v>
      </c>
      <c r="CN243">
        <v>1</v>
      </c>
      <c r="CO243">
        <v>11</v>
      </c>
      <c r="CR243" s="8">
        <f>IFERROR(TTEST(BE243:BM243,BN243:BV243,2,2),IF(OR(COUNTIF(BN243:BV243,"&gt;0")&gt;6,COUNTIF(BE243:BM243,"&gt;0")&gt;6),0,9999))</f>
        <v>5.9699162882009772E-5</v>
      </c>
      <c r="CS243" s="8">
        <f>IF(CR243=9999,$DB$1,RANK(CR243,$CR$2:$CR$599,1))</f>
        <v>206</v>
      </c>
      <c r="CT243" s="8">
        <f>$DD$1*CS243/$DB$1</f>
        <v>3.4448160535117058E-3</v>
      </c>
      <c r="CU243" s="8">
        <f>IF(CR243&lt;CT243,CR243,"ns")</f>
        <v>5.9699162882009772E-5</v>
      </c>
      <c r="CV243" s="8">
        <f>LOG((IFERROR((SUM(BE243:BM243)/COUNTIF(BE243:BM243, "&gt;0"))+0.1,0.1))/(IFERROR((SUM(BN243:BV243)/COUNTIF(BN243:BV243, "&gt;0"))+0.1,0.1)),2)</f>
        <v>27.442999059012667</v>
      </c>
      <c r="CW243" s="9">
        <f>COUNTIF(BE243:BM243,"&gt;0")</f>
        <v>8</v>
      </c>
      <c r="CX243" s="10" t="str">
        <f>IF(AND(CU243&lt;0.01,CV243&gt;1, CW243&gt;8), 1, "ns")</f>
        <v>ns</v>
      </c>
      <c r="CY243" s="10" t="str">
        <f>IF(AND(CV243&gt;1, CW243&gt;8), 1, "ns")</f>
        <v>ns</v>
      </c>
    </row>
    <row r="244" spans="1:103">
      <c r="A244" t="s">
        <v>2350</v>
      </c>
      <c r="B244" t="s">
        <v>2350</v>
      </c>
      <c r="C244">
        <v>4</v>
      </c>
      <c r="D244">
        <v>4</v>
      </c>
      <c r="E244">
        <v>4</v>
      </c>
      <c r="G244" t="s">
        <v>2351</v>
      </c>
      <c r="H244" t="s">
        <v>2352</v>
      </c>
      <c r="I244">
        <v>1</v>
      </c>
      <c r="J244">
        <v>4</v>
      </c>
      <c r="K244">
        <v>4</v>
      </c>
      <c r="L244">
        <v>4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2</v>
      </c>
      <c r="T244">
        <v>0</v>
      </c>
      <c r="U244">
        <v>1</v>
      </c>
      <c r="V244">
        <v>4</v>
      </c>
      <c r="W244">
        <v>4</v>
      </c>
      <c r="X244">
        <v>4</v>
      </c>
      <c r="Y244">
        <v>1</v>
      </c>
      <c r="Z244">
        <v>2</v>
      </c>
      <c r="AA244">
        <v>1</v>
      </c>
      <c r="AB244">
        <v>2</v>
      </c>
      <c r="AC244">
        <v>2</v>
      </c>
      <c r="AD244">
        <v>3</v>
      </c>
      <c r="AE244">
        <v>4.8</v>
      </c>
      <c r="AF244">
        <v>4.8</v>
      </c>
      <c r="AG244">
        <v>4.8</v>
      </c>
      <c r="AH244">
        <v>135.62</v>
      </c>
      <c r="AI244">
        <v>1152</v>
      </c>
      <c r="AJ244">
        <v>0</v>
      </c>
      <c r="AK244">
        <v>72.757999999999996</v>
      </c>
      <c r="AL244">
        <v>55026000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1385100</v>
      </c>
      <c r="AT244">
        <v>0</v>
      </c>
      <c r="AU244">
        <v>486660</v>
      </c>
      <c r="AV244">
        <v>11898000</v>
      </c>
      <c r="AW244">
        <v>13191000</v>
      </c>
      <c r="AX244">
        <v>15622000</v>
      </c>
      <c r="AY244">
        <v>967450</v>
      </c>
      <c r="AZ244">
        <v>2893500</v>
      </c>
      <c r="BA244">
        <v>1061600</v>
      </c>
      <c r="BB244">
        <v>2110500</v>
      </c>
      <c r="BC244">
        <v>2326000</v>
      </c>
      <c r="BD244">
        <v>3084300</v>
      </c>
      <c r="BE244">
        <v>4838000</v>
      </c>
      <c r="BF244">
        <v>4939700</v>
      </c>
      <c r="BG244">
        <v>4839900</v>
      </c>
      <c r="BH244">
        <v>0</v>
      </c>
      <c r="BI244">
        <v>4340200</v>
      </c>
      <c r="BJ244">
        <v>0</v>
      </c>
      <c r="BK244">
        <v>4269200</v>
      </c>
      <c r="BL244">
        <v>4688400</v>
      </c>
      <c r="BM244">
        <v>4437400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4</v>
      </c>
      <c r="BX244">
        <v>5</v>
      </c>
      <c r="BY244">
        <v>4</v>
      </c>
      <c r="BZ244">
        <v>0</v>
      </c>
      <c r="CA244">
        <v>1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14</v>
      </c>
      <c r="CR244" s="8">
        <f>IFERROR(TTEST(BE244:BM244,BN244:BV244,2,2),IF(OR(COUNTIF(BN244:BV244,"&gt;0")&gt;6,COUNTIF(BE244:BM244,"&gt;0")&gt;6),0,9999))</f>
        <v>7.8231306327029298E-5</v>
      </c>
      <c r="CS244" s="8">
        <f>IF(CR244=9999,$DB$1,RANK(CR244,$CR$2:$CR$599,1))</f>
        <v>210</v>
      </c>
      <c r="CT244" s="8">
        <f>$DD$1*CS244/$DB$1</f>
        <v>3.5117056856187293E-3</v>
      </c>
      <c r="CU244" s="8">
        <f>IF(CR244&lt;CT244,CR244,"ns")</f>
        <v>7.8231306327029298E-5</v>
      </c>
      <c r="CV244" s="8">
        <f>LOG((IFERROR((SUM(BE244:BM244)/COUNTIF(BE244:BM244, "&gt;0"))+0.1,0.1))/(IFERROR((SUM(BN244:BV244)/COUNTIF(BN244:BV244, "&gt;0"))+0.1,0.1)),2)</f>
        <v>25.461960445120148</v>
      </c>
      <c r="CW244" s="9">
        <f>COUNTIF(BE244:BM244,"&gt;0")</f>
        <v>7</v>
      </c>
      <c r="CX244" s="10" t="str">
        <f>IF(AND(CU244&lt;0.01,CV244&gt;1, CW244&gt;8), 1, "ns")</f>
        <v>ns</v>
      </c>
      <c r="CY244" s="10" t="str">
        <f>IF(AND(CV244&gt;1, CW244&gt;8), 1, "ns")</f>
        <v>ns</v>
      </c>
    </row>
    <row r="245" spans="1:103">
      <c r="A245" t="s">
        <v>3662</v>
      </c>
      <c r="B245" t="s">
        <v>3662</v>
      </c>
      <c r="C245">
        <v>4</v>
      </c>
      <c r="D245">
        <v>4</v>
      </c>
      <c r="E245">
        <v>4</v>
      </c>
      <c r="G245" t="s">
        <v>3663</v>
      </c>
      <c r="H245" t="s">
        <v>3664</v>
      </c>
      <c r="I245">
        <v>1</v>
      </c>
      <c r="J245">
        <v>4</v>
      </c>
      <c r="K245">
        <v>4</v>
      </c>
      <c r="L245">
        <v>4</v>
      </c>
      <c r="M245">
        <v>0</v>
      </c>
      <c r="N245">
        <v>0</v>
      </c>
      <c r="O245">
        <v>0</v>
      </c>
      <c r="P245">
        <v>1</v>
      </c>
      <c r="Q245">
        <v>0</v>
      </c>
      <c r="R245">
        <v>0</v>
      </c>
      <c r="S245">
        <v>1</v>
      </c>
      <c r="T245">
        <v>0</v>
      </c>
      <c r="U245">
        <v>0</v>
      </c>
      <c r="V245">
        <v>3</v>
      </c>
      <c r="W245">
        <v>3</v>
      </c>
      <c r="X245">
        <v>3</v>
      </c>
      <c r="Y245">
        <v>2</v>
      </c>
      <c r="Z245">
        <v>2</v>
      </c>
      <c r="AA245">
        <v>2</v>
      </c>
      <c r="AB245">
        <v>2</v>
      </c>
      <c r="AC245">
        <v>2</v>
      </c>
      <c r="AD245">
        <v>2</v>
      </c>
      <c r="AE245">
        <v>4.5999999999999996</v>
      </c>
      <c r="AF245">
        <v>4.5999999999999996</v>
      </c>
      <c r="AG245">
        <v>4.5999999999999996</v>
      </c>
      <c r="AH245">
        <v>110.78</v>
      </c>
      <c r="AI245">
        <v>961</v>
      </c>
      <c r="AJ245">
        <v>0</v>
      </c>
      <c r="AK245">
        <v>27.359000000000002</v>
      </c>
      <c r="AL245">
        <v>49698000</v>
      </c>
      <c r="AM245">
        <v>0</v>
      </c>
      <c r="AN245">
        <v>0</v>
      </c>
      <c r="AO245">
        <v>0</v>
      </c>
      <c r="AP245">
        <v>106980</v>
      </c>
      <c r="AQ245">
        <v>0</v>
      </c>
      <c r="AR245">
        <v>0</v>
      </c>
      <c r="AS245">
        <v>347070</v>
      </c>
      <c r="AT245">
        <v>0</v>
      </c>
      <c r="AU245">
        <v>0</v>
      </c>
      <c r="AV245">
        <v>9712300</v>
      </c>
      <c r="AW245">
        <v>9137400</v>
      </c>
      <c r="AX245">
        <v>14015000</v>
      </c>
      <c r="AY245">
        <v>1670300</v>
      </c>
      <c r="AZ245">
        <v>2562000</v>
      </c>
      <c r="BA245">
        <v>3710900</v>
      </c>
      <c r="BB245">
        <v>2141300</v>
      </c>
      <c r="BC245">
        <v>2797500</v>
      </c>
      <c r="BD245">
        <v>3498200</v>
      </c>
      <c r="BE245">
        <v>4082500</v>
      </c>
      <c r="BF245">
        <v>3891200</v>
      </c>
      <c r="BG245">
        <v>4543200</v>
      </c>
      <c r="BH245">
        <v>3968600</v>
      </c>
      <c r="BI245">
        <v>4562800</v>
      </c>
      <c r="BJ245">
        <v>4102000</v>
      </c>
      <c r="BK245">
        <v>4693700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3</v>
      </c>
      <c r="BX245">
        <v>1</v>
      </c>
      <c r="BY245">
        <v>2</v>
      </c>
      <c r="BZ245">
        <v>1</v>
      </c>
      <c r="CA245">
        <v>0</v>
      </c>
      <c r="CB245">
        <v>1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8</v>
      </c>
      <c r="CR245" s="8">
        <f>IFERROR(TTEST(BE245:BM245,BN245:BV245,2,2),IF(OR(COUNTIF(BN245:BV245,"&gt;0")&gt;6,COUNTIF(BE245:BM245,"&gt;0")&gt;6),0,9999))</f>
        <v>8.2079611139880657E-5</v>
      </c>
      <c r="CS245" s="8">
        <f>IF(CR245=9999,$DB$1,RANK(CR245,$CR$2:$CR$599,1))</f>
        <v>211</v>
      </c>
      <c r="CT245" s="8">
        <f>$DD$1*CS245/$DB$1</f>
        <v>3.5284280936454847E-3</v>
      </c>
      <c r="CU245" s="8">
        <f>IF(CR245&lt;CT245,CR245,"ns")</f>
        <v>8.2079611139880657E-5</v>
      </c>
      <c r="CV245" s="8">
        <f>LOG((IFERROR((SUM(BE245:BM245)/COUNTIF(BE245:BM245, "&gt;0"))+0.1,0.1))/(IFERROR((SUM(BN245:BV245)/COUNTIF(BN245:BV245, "&gt;0"))+0.1,0.1)),2)</f>
        <v>25.345510784268754</v>
      </c>
      <c r="CW245" s="9">
        <f>COUNTIF(BE245:BM245,"&gt;0")</f>
        <v>7</v>
      </c>
      <c r="CX245" s="10" t="str">
        <f>IF(AND(CU245&lt;0.01,CV245&gt;1, CW245&gt;8), 1, "ns")</f>
        <v>ns</v>
      </c>
      <c r="CY245" s="10" t="str">
        <f>IF(AND(CV245&gt;1, CW245&gt;8), 1, "ns")</f>
        <v>ns</v>
      </c>
    </row>
    <row r="246" spans="1:103">
      <c r="A246" t="s">
        <v>3736</v>
      </c>
      <c r="B246" t="s">
        <v>3736</v>
      </c>
      <c r="C246">
        <v>6</v>
      </c>
      <c r="D246">
        <v>6</v>
      </c>
      <c r="E246">
        <v>6</v>
      </c>
      <c r="G246" t="s">
        <v>3737</v>
      </c>
      <c r="H246" t="s">
        <v>3738</v>
      </c>
      <c r="I246">
        <v>1</v>
      </c>
      <c r="J246">
        <v>6</v>
      </c>
      <c r="K246">
        <v>6</v>
      </c>
      <c r="L246">
        <v>6</v>
      </c>
      <c r="M246">
        <v>0</v>
      </c>
      <c r="N246">
        <v>0</v>
      </c>
      <c r="O246">
        <v>1</v>
      </c>
      <c r="P246">
        <v>1</v>
      </c>
      <c r="Q246">
        <v>0</v>
      </c>
      <c r="R246">
        <v>1</v>
      </c>
      <c r="S246">
        <v>1</v>
      </c>
      <c r="T246">
        <v>0</v>
      </c>
      <c r="U246">
        <v>0</v>
      </c>
      <c r="V246">
        <v>6</v>
      </c>
      <c r="W246">
        <v>6</v>
      </c>
      <c r="X246">
        <v>6</v>
      </c>
      <c r="Y246">
        <v>1</v>
      </c>
      <c r="Z246">
        <v>2</v>
      </c>
      <c r="AA246">
        <v>1</v>
      </c>
      <c r="AB246">
        <v>3</v>
      </c>
      <c r="AC246">
        <v>3</v>
      </c>
      <c r="AD246">
        <v>3</v>
      </c>
      <c r="AE246">
        <v>15.3</v>
      </c>
      <c r="AF246">
        <v>15.3</v>
      </c>
      <c r="AG246">
        <v>15.3</v>
      </c>
      <c r="AH246">
        <v>54.628999999999998</v>
      </c>
      <c r="AI246">
        <v>483</v>
      </c>
      <c r="AJ246">
        <v>0</v>
      </c>
      <c r="AK246">
        <v>40.484999999999999</v>
      </c>
      <c r="AL246">
        <v>63688000</v>
      </c>
      <c r="AM246">
        <v>0</v>
      </c>
      <c r="AN246">
        <v>0</v>
      </c>
      <c r="AO246">
        <v>333880</v>
      </c>
      <c r="AP246">
        <v>172350</v>
      </c>
      <c r="AQ246">
        <v>0</v>
      </c>
      <c r="AR246">
        <v>161480</v>
      </c>
      <c r="AS246">
        <v>3596500</v>
      </c>
      <c r="AT246">
        <v>0</v>
      </c>
      <c r="AU246">
        <v>0</v>
      </c>
      <c r="AV246">
        <v>12547000</v>
      </c>
      <c r="AW246">
        <v>13642000</v>
      </c>
      <c r="AX246">
        <v>16452000</v>
      </c>
      <c r="AY246">
        <v>1643500</v>
      </c>
      <c r="AZ246">
        <v>3178900</v>
      </c>
      <c r="BA246">
        <v>2736500</v>
      </c>
      <c r="BB246">
        <v>2683900</v>
      </c>
      <c r="BC246">
        <v>3041000</v>
      </c>
      <c r="BD246">
        <v>3499800</v>
      </c>
      <c r="BE246">
        <v>5301900</v>
      </c>
      <c r="BF246">
        <v>5729000</v>
      </c>
      <c r="BG246">
        <v>6004900</v>
      </c>
      <c r="BH246">
        <v>0</v>
      </c>
      <c r="BI246">
        <v>4988400</v>
      </c>
      <c r="BJ246">
        <v>0</v>
      </c>
      <c r="BK246">
        <v>4801200</v>
      </c>
      <c r="BL246">
        <v>5343800</v>
      </c>
      <c r="BM246">
        <v>5919100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3</v>
      </c>
      <c r="BX246">
        <v>5</v>
      </c>
      <c r="BY246">
        <v>5</v>
      </c>
      <c r="BZ246">
        <v>1</v>
      </c>
      <c r="CA246">
        <v>0</v>
      </c>
      <c r="CB246">
        <v>0</v>
      </c>
      <c r="CC246">
        <v>1</v>
      </c>
      <c r="CD246">
        <v>1</v>
      </c>
      <c r="CE246">
        <v>1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17</v>
      </c>
      <c r="CR246" s="8">
        <f>IFERROR(TTEST(BE246:BM246,BN246:BV246,2,2),IF(OR(COUNTIF(BN246:BV246,"&gt;0")&gt;6,COUNTIF(BE246:BM246,"&gt;0")&gt;6),0,9999))</f>
        <v>8.4227284628000793E-5</v>
      </c>
      <c r="CS246" s="8">
        <f>IF(CR246=9999,$DB$1,RANK(CR246,$CR$2:$CR$599,1))</f>
        <v>213</v>
      </c>
      <c r="CT246" s="8">
        <f>$DD$1*CS246/$DB$1</f>
        <v>3.5618729096989965E-3</v>
      </c>
      <c r="CU246" s="8">
        <f>IF(CR246&lt;CT246,CR246,"ns")</f>
        <v>8.4227284628000793E-5</v>
      </c>
      <c r="CV246" s="8">
        <f>LOG((IFERROR((SUM(BE246:BM246)/COUNTIF(BE246:BM246, "&gt;0"))+0.1,0.1))/(IFERROR((SUM(BN246:BV246)/COUNTIF(BN246:BV246, "&gt;0"))+0.1,0.1)),2)</f>
        <v>25.697417760900272</v>
      </c>
      <c r="CW246" s="9">
        <f>COUNTIF(BE246:BM246,"&gt;0")</f>
        <v>7</v>
      </c>
      <c r="CX246" s="10" t="str">
        <f>IF(AND(CU246&lt;0.01,CV246&gt;1, CW246&gt;8), 1, "ns")</f>
        <v>ns</v>
      </c>
      <c r="CY246" s="10" t="str">
        <f>IF(AND(CV246&gt;1, CW246&gt;8), 1, "ns")</f>
        <v>ns</v>
      </c>
    </row>
    <row r="247" spans="1:103">
      <c r="A247" t="s">
        <v>5213</v>
      </c>
      <c r="B247" t="s">
        <v>5213</v>
      </c>
      <c r="C247">
        <v>4</v>
      </c>
      <c r="D247">
        <v>4</v>
      </c>
      <c r="E247">
        <v>4</v>
      </c>
      <c r="G247" t="s">
        <v>5214</v>
      </c>
      <c r="H247" t="s">
        <v>5215</v>
      </c>
      <c r="I247">
        <v>1</v>
      </c>
      <c r="J247">
        <v>4</v>
      </c>
      <c r="K247">
        <v>4</v>
      </c>
      <c r="L247">
        <v>4</v>
      </c>
      <c r="M247">
        <v>0</v>
      </c>
      <c r="N247">
        <v>0</v>
      </c>
      <c r="O247">
        <v>0</v>
      </c>
      <c r="P247">
        <v>1</v>
      </c>
      <c r="Q247">
        <v>0</v>
      </c>
      <c r="R247">
        <v>1</v>
      </c>
      <c r="S247">
        <v>0</v>
      </c>
      <c r="T247">
        <v>0</v>
      </c>
      <c r="U247">
        <v>0</v>
      </c>
      <c r="V247">
        <v>4</v>
      </c>
      <c r="W247">
        <v>3</v>
      </c>
      <c r="X247">
        <v>2</v>
      </c>
      <c r="Y247">
        <v>1</v>
      </c>
      <c r="Z247">
        <v>2</v>
      </c>
      <c r="AA247">
        <v>2</v>
      </c>
      <c r="AB247">
        <v>3</v>
      </c>
      <c r="AC247">
        <v>1</v>
      </c>
      <c r="AD247">
        <v>3</v>
      </c>
      <c r="AE247">
        <v>2.4</v>
      </c>
      <c r="AF247">
        <v>2.4</v>
      </c>
      <c r="AG247">
        <v>2.4</v>
      </c>
      <c r="AH247">
        <v>211.75</v>
      </c>
      <c r="AI247">
        <v>1781</v>
      </c>
      <c r="AJ247">
        <v>0</v>
      </c>
      <c r="AK247">
        <v>24.655999999999999</v>
      </c>
      <c r="AL247">
        <v>28347000</v>
      </c>
      <c r="AM247">
        <v>0</v>
      </c>
      <c r="AN247">
        <v>0</v>
      </c>
      <c r="AO247">
        <v>0</v>
      </c>
      <c r="AP247">
        <v>587410</v>
      </c>
      <c r="AQ247">
        <v>0</v>
      </c>
      <c r="AR247">
        <v>475130</v>
      </c>
      <c r="AS247">
        <v>0</v>
      </c>
      <c r="AT247">
        <v>0</v>
      </c>
      <c r="AU247">
        <v>0</v>
      </c>
      <c r="AV247">
        <v>7604000</v>
      </c>
      <c r="AW247">
        <v>6153300</v>
      </c>
      <c r="AX247">
        <v>5443600</v>
      </c>
      <c r="AY247">
        <v>823280</v>
      </c>
      <c r="AZ247">
        <v>1664000</v>
      </c>
      <c r="BA247">
        <v>1210900</v>
      </c>
      <c r="BB247">
        <v>1547400</v>
      </c>
      <c r="BC247">
        <v>840320</v>
      </c>
      <c r="BD247">
        <v>1997900</v>
      </c>
      <c r="BE247">
        <v>2181500</v>
      </c>
      <c r="BF247">
        <v>2127200</v>
      </c>
      <c r="BG247">
        <v>2511500</v>
      </c>
      <c r="BH247">
        <v>0</v>
      </c>
      <c r="BI247">
        <v>2370400</v>
      </c>
      <c r="BJ247">
        <v>1891200</v>
      </c>
      <c r="BK247">
        <v>2406100</v>
      </c>
      <c r="BL247">
        <v>0</v>
      </c>
      <c r="BM247">
        <v>2338400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4</v>
      </c>
      <c r="BX247">
        <v>2</v>
      </c>
      <c r="BY247">
        <v>2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8</v>
      </c>
      <c r="CR247" s="8">
        <f>IFERROR(TTEST(BE247:BM247,BN247:BV247,2,2),IF(OR(COUNTIF(BN247:BV247,"&gt;0")&gt;6,COUNTIF(BE247:BM247,"&gt;0")&gt;6),0,9999))</f>
        <v>8.6556102646849858E-5</v>
      </c>
      <c r="CS247" s="8">
        <f>IF(CR247=9999,$DB$1,RANK(CR247,$CR$2:$CR$599,1))</f>
        <v>214</v>
      </c>
      <c r="CT247" s="8">
        <f>$DD$1*CS247/$DB$1</f>
        <v>3.5785953177257528E-3</v>
      </c>
      <c r="CU247" s="8">
        <f>IF(CR247&lt;CT247,CR247,"ns")</f>
        <v>8.6556102646849858E-5</v>
      </c>
      <c r="CV247" s="8">
        <f>LOG((IFERROR((SUM(BE247:BM247)/COUNTIF(BE247:BM247, "&gt;0"))+0.1,0.1))/(IFERROR((SUM(BN247:BV247)/COUNTIF(BN247:BV247, "&gt;0"))+0.1,0.1)),2)</f>
        <v>24.430393910870329</v>
      </c>
      <c r="CW247" s="9">
        <f>COUNTIF(BE247:BM247,"&gt;0")</f>
        <v>7</v>
      </c>
      <c r="CX247" s="10" t="str">
        <f>IF(AND(CU247&lt;0.01,CV247&gt;1, CW247&gt;8), 1, "ns")</f>
        <v>ns</v>
      </c>
      <c r="CY247" s="10" t="str">
        <f>IF(AND(CV247&gt;1, CW247&gt;8), 1, "ns")</f>
        <v>ns</v>
      </c>
    </row>
    <row r="248" spans="1:103">
      <c r="A248" t="s">
        <v>2511</v>
      </c>
      <c r="B248" t="s">
        <v>2511</v>
      </c>
      <c r="C248">
        <v>3</v>
      </c>
      <c r="D248">
        <v>3</v>
      </c>
      <c r="E248">
        <v>3</v>
      </c>
      <c r="G248" t="s">
        <v>2512</v>
      </c>
      <c r="H248" t="s">
        <v>2513</v>
      </c>
      <c r="I248">
        <v>1</v>
      </c>
      <c r="J248">
        <v>3</v>
      </c>
      <c r="K248">
        <v>3</v>
      </c>
      <c r="L248">
        <v>3</v>
      </c>
      <c r="M248">
        <v>2</v>
      </c>
      <c r="N248">
        <v>0</v>
      </c>
      <c r="O248">
        <v>1</v>
      </c>
      <c r="P248">
        <v>1</v>
      </c>
      <c r="Q248">
        <v>0</v>
      </c>
      <c r="R248">
        <v>1</v>
      </c>
      <c r="S248">
        <v>1</v>
      </c>
      <c r="T248">
        <v>1</v>
      </c>
      <c r="U248">
        <v>1</v>
      </c>
      <c r="V248">
        <v>3</v>
      </c>
      <c r="W248">
        <v>3</v>
      </c>
      <c r="X248">
        <v>3</v>
      </c>
      <c r="Y248">
        <v>1</v>
      </c>
      <c r="Z248">
        <v>1</v>
      </c>
      <c r="AA248">
        <v>2</v>
      </c>
      <c r="AB248">
        <v>2</v>
      </c>
      <c r="AC248">
        <v>2</v>
      </c>
      <c r="AD248">
        <v>3</v>
      </c>
      <c r="AE248">
        <v>9.3000000000000007</v>
      </c>
      <c r="AF248">
        <v>9.3000000000000007</v>
      </c>
      <c r="AG248">
        <v>9.3000000000000007</v>
      </c>
      <c r="AH248">
        <v>44.603999999999999</v>
      </c>
      <c r="AI248">
        <v>396</v>
      </c>
      <c r="AJ248">
        <v>0</v>
      </c>
      <c r="AK248">
        <v>17.925000000000001</v>
      </c>
      <c r="AL248">
        <v>46311000</v>
      </c>
      <c r="AM248">
        <v>531530</v>
      </c>
      <c r="AN248">
        <v>0</v>
      </c>
      <c r="AO248">
        <v>426990</v>
      </c>
      <c r="AP248">
        <v>399280</v>
      </c>
      <c r="AQ248">
        <v>0</v>
      </c>
      <c r="AR248">
        <v>500940</v>
      </c>
      <c r="AS248">
        <v>840650</v>
      </c>
      <c r="AT248">
        <v>815580</v>
      </c>
      <c r="AU248">
        <v>1109800</v>
      </c>
      <c r="AV248">
        <v>10159000</v>
      </c>
      <c r="AW248">
        <v>9192300</v>
      </c>
      <c r="AX248">
        <v>11352000</v>
      </c>
      <c r="AY248">
        <v>468790</v>
      </c>
      <c r="AZ248">
        <v>382770</v>
      </c>
      <c r="BA248">
        <v>2655000</v>
      </c>
      <c r="BB248">
        <v>2180300</v>
      </c>
      <c r="BC248">
        <v>2304900</v>
      </c>
      <c r="BD248">
        <v>2991100</v>
      </c>
      <c r="BE248">
        <v>5861700</v>
      </c>
      <c r="BF248">
        <v>5091800</v>
      </c>
      <c r="BG248">
        <v>6366400</v>
      </c>
      <c r="BH248">
        <v>0</v>
      </c>
      <c r="BI248">
        <v>0</v>
      </c>
      <c r="BJ248">
        <v>4588200</v>
      </c>
      <c r="BK248">
        <v>5134400</v>
      </c>
      <c r="BL248">
        <v>5264200</v>
      </c>
      <c r="BM248">
        <v>5381700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2</v>
      </c>
      <c r="BX248">
        <v>2</v>
      </c>
      <c r="BY248">
        <v>3</v>
      </c>
      <c r="BZ248">
        <v>0</v>
      </c>
      <c r="CA248">
        <v>0</v>
      </c>
      <c r="CB248">
        <v>1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8</v>
      </c>
      <c r="CR248" s="8">
        <f>IFERROR(TTEST(BE248:BM248,BN248:BV248,2,2),IF(OR(COUNTIF(BN248:BV248,"&gt;0")&gt;6,COUNTIF(BE248:BM248,"&gt;0")&gt;6),0,9999))</f>
        <v>9.1462256680602486E-5</v>
      </c>
      <c r="CS248" s="8">
        <f>IF(CR248=9999,$DB$1,RANK(CR248,$CR$2:$CR$599,1))</f>
        <v>215</v>
      </c>
      <c r="CT248" s="8">
        <f>$DD$1*CS248/$DB$1</f>
        <v>3.5953177257525082E-3</v>
      </c>
      <c r="CU248" s="8">
        <f>IF(CR248&lt;CT248,CR248,"ns")</f>
        <v>9.1462256680602486E-5</v>
      </c>
      <c r="CV248" s="8">
        <f>LOG((IFERROR((SUM(BE248:BM248)/COUNTIF(BE248:BM248, "&gt;0"))+0.1,0.1))/(IFERROR((SUM(BN248:BV248)/COUNTIF(BN248:BV248, "&gt;0"))+0.1,0.1)),2)</f>
        <v>25.682190412857224</v>
      </c>
      <c r="CW248" s="9">
        <f>COUNTIF(BE248:BM248,"&gt;0")</f>
        <v>7</v>
      </c>
      <c r="CX248" s="10" t="str">
        <f>IF(AND(CU248&lt;0.01,CV248&gt;1, CW248&gt;8), 1, "ns")</f>
        <v>ns</v>
      </c>
      <c r="CY248" s="10" t="str">
        <f>IF(AND(CV248&gt;1, CW248&gt;8), 1, "ns")</f>
        <v>ns</v>
      </c>
    </row>
    <row r="249" spans="1:103">
      <c r="A249" t="s">
        <v>3611</v>
      </c>
      <c r="B249" t="s">
        <v>3611</v>
      </c>
      <c r="C249">
        <v>4</v>
      </c>
      <c r="D249">
        <v>4</v>
      </c>
      <c r="E249">
        <v>4</v>
      </c>
      <c r="G249" t="s">
        <v>3612</v>
      </c>
      <c r="H249" t="s">
        <v>3613</v>
      </c>
      <c r="I249">
        <v>1</v>
      </c>
      <c r="J249">
        <v>4</v>
      </c>
      <c r="K249">
        <v>4</v>
      </c>
      <c r="L249">
        <v>4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4</v>
      </c>
      <c r="T249">
        <v>2</v>
      </c>
      <c r="U249">
        <v>2</v>
      </c>
      <c r="V249">
        <v>4</v>
      </c>
      <c r="W249">
        <v>4</v>
      </c>
      <c r="X249">
        <v>4</v>
      </c>
      <c r="Y249">
        <v>3</v>
      </c>
      <c r="Z249">
        <v>2</v>
      </c>
      <c r="AA249">
        <v>3</v>
      </c>
      <c r="AB249">
        <v>2</v>
      </c>
      <c r="AC249">
        <v>1</v>
      </c>
      <c r="AD249">
        <v>1</v>
      </c>
      <c r="AE249">
        <v>22.9</v>
      </c>
      <c r="AF249">
        <v>22.9</v>
      </c>
      <c r="AG249">
        <v>22.9</v>
      </c>
      <c r="AH249">
        <v>22.641999999999999</v>
      </c>
      <c r="AI249">
        <v>192</v>
      </c>
      <c r="AJ249">
        <v>0</v>
      </c>
      <c r="AK249">
        <v>23.654</v>
      </c>
      <c r="AL249">
        <v>74417000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10034000</v>
      </c>
      <c r="AT249">
        <v>8055800</v>
      </c>
      <c r="AU249">
        <v>8189800</v>
      </c>
      <c r="AV249">
        <v>10496000</v>
      </c>
      <c r="AW249">
        <v>10648000</v>
      </c>
      <c r="AX249">
        <v>13629000</v>
      </c>
      <c r="AY249">
        <v>2105700</v>
      </c>
      <c r="AZ249">
        <v>1816400</v>
      </c>
      <c r="BA249">
        <v>5917500</v>
      </c>
      <c r="BB249">
        <v>1155200</v>
      </c>
      <c r="BC249">
        <v>995330</v>
      </c>
      <c r="BD249">
        <v>1373200</v>
      </c>
      <c r="BE249">
        <v>5687700</v>
      </c>
      <c r="BF249">
        <v>4525100</v>
      </c>
      <c r="BG249">
        <v>5880600</v>
      </c>
      <c r="BH249">
        <v>4675800</v>
      </c>
      <c r="BI249">
        <v>4601000</v>
      </c>
      <c r="BJ249">
        <v>5318600</v>
      </c>
      <c r="BK249">
        <v>4689400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2</v>
      </c>
      <c r="BX249">
        <v>2</v>
      </c>
      <c r="BY249">
        <v>1</v>
      </c>
      <c r="BZ249">
        <v>0</v>
      </c>
      <c r="CA249">
        <v>1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2</v>
      </c>
      <c r="CM249">
        <v>0</v>
      </c>
      <c r="CN249">
        <v>0</v>
      </c>
      <c r="CO249">
        <v>8</v>
      </c>
      <c r="CR249" s="8">
        <f>IFERROR(TTEST(BE249:BM249,BN249:BV249,2,2),IF(OR(COUNTIF(BN249:BV249,"&gt;0")&gt;6,COUNTIF(BE249:BM249,"&gt;0")&gt;6),0,9999))</f>
        <v>9.3338736406136082E-5</v>
      </c>
      <c r="CS249" s="8">
        <f>IF(CR249=9999,$DB$1,RANK(CR249,$CR$2:$CR$599,1))</f>
        <v>216</v>
      </c>
      <c r="CT249" s="8">
        <f>$DD$1*CS249/$DB$1</f>
        <v>3.6120401337792645E-3</v>
      </c>
      <c r="CU249" s="8">
        <f>IF(CR249&lt;CT249,CR249,"ns")</f>
        <v>9.3338736406136082E-5</v>
      </c>
      <c r="CV249" s="8">
        <f>LOG((IFERROR((SUM(BE249:BM249)/COUNTIF(BE249:BM249, "&gt;0"))+0.1,0.1))/(IFERROR((SUM(BN249:BV249)/COUNTIF(BN249:BV249, "&gt;0"))+0.1,0.1)),2)</f>
        <v>25.590930512904691</v>
      </c>
      <c r="CW249" s="9">
        <f>COUNTIF(BE249:BM249,"&gt;0")</f>
        <v>7</v>
      </c>
      <c r="CX249" s="10" t="str">
        <f>IF(AND(CU249&lt;0.01,CV249&gt;1, CW249&gt;8), 1, "ns")</f>
        <v>ns</v>
      </c>
      <c r="CY249" s="10" t="str">
        <f>IF(AND(CV249&gt;1, CW249&gt;8), 1, "ns")</f>
        <v>ns</v>
      </c>
    </row>
    <row r="250" spans="1:103">
      <c r="A250" t="s">
        <v>2527</v>
      </c>
      <c r="B250" t="s">
        <v>2527</v>
      </c>
      <c r="C250">
        <v>4</v>
      </c>
      <c r="D250">
        <v>4</v>
      </c>
      <c r="E250">
        <v>4</v>
      </c>
      <c r="G250" t="s">
        <v>2528</v>
      </c>
      <c r="H250" t="s">
        <v>2529</v>
      </c>
      <c r="I250">
        <v>1</v>
      </c>
      <c r="J250">
        <v>4</v>
      </c>
      <c r="K250">
        <v>4</v>
      </c>
      <c r="L250">
        <v>4</v>
      </c>
      <c r="M250">
        <v>0</v>
      </c>
      <c r="N250">
        <v>0</v>
      </c>
      <c r="O250">
        <v>1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1</v>
      </c>
      <c r="V250">
        <v>4</v>
      </c>
      <c r="W250">
        <v>4</v>
      </c>
      <c r="X250">
        <v>4</v>
      </c>
      <c r="Y250">
        <v>1</v>
      </c>
      <c r="Z250">
        <v>2</v>
      </c>
      <c r="AA250">
        <v>1</v>
      </c>
      <c r="AB250">
        <v>2</v>
      </c>
      <c r="AC250">
        <v>3</v>
      </c>
      <c r="AD250">
        <v>3</v>
      </c>
      <c r="AE250">
        <v>3.8</v>
      </c>
      <c r="AF250">
        <v>3.8</v>
      </c>
      <c r="AG250">
        <v>3.8</v>
      </c>
      <c r="AH250">
        <v>160.37</v>
      </c>
      <c r="AI250">
        <v>1379</v>
      </c>
      <c r="AJ250">
        <v>0</v>
      </c>
      <c r="AK250">
        <v>26.584</v>
      </c>
      <c r="AL250">
        <v>32718000</v>
      </c>
      <c r="AM250">
        <v>0</v>
      </c>
      <c r="AN250">
        <v>0</v>
      </c>
      <c r="AO250">
        <v>744770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1600300</v>
      </c>
      <c r="AV250">
        <v>7605800</v>
      </c>
      <c r="AW250">
        <v>7046500</v>
      </c>
      <c r="AX250">
        <v>5804000</v>
      </c>
      <c r="AY250">
        <v>957480</v>
      </c>
      <c r="AZ250">
        <v>1853900</v>
      </c>
      <c r="BA250">
        <v>1200400</v>
      </c>
      <c r="BB250">
        <v>1585300</v>
      </c>
      <c r="BC250">
        <v>1858500</v>
      </c>
      <c r="BD250">
        <v>2461100</v>
      </c>
      <c r="BE250">
        <v>2265300</v>
      </c>
      <c r="BF250">
        <v>2124000</v>
      </c>
      <c r="BG250">
        <v>2432800</v>
      </c>
      <c r="BH250">
        <v>0</v>
      </c>
      <c r="BI250">
        <v>2703800</v>
      </c>
      <c r="BJ250">
        <v>0</v>
      </c>
      <c r="BK250">
        <v>2833400</v>
      </c>
      <c r="BL250">
        <v>2752800</v>
      </c>
      <c r="BM250">
        <v>3244700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3</v>
      </c>
      <c r="BX250">
        <v>3</v>
      </c>
      <c r="BY250">
        <v>2</v>
      </c>
      <c r="BZ250">
        <v>0</v>
      </c>
      <c r="CA250">
        <v>0</v>
      </c>
      <c r="CB250">
        <v>1</v>
      </c>
      <c r="CC250">
        <v>0</v>
      </c>
      <c r="CD250">
        <v>1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10</v>
      </c>
      <c r="CR250" s="8">
        <f>IFERROR(TTEST(BE250:BM250,BN250:BV250,2,2),IF(OR(COUNTIF(BN250:BV250,"&gt;0")&gt;6,COUNTIF(BE250:BM250,"&gt;0")&gt;6),0,9999))</f>
        <v>1.0936476088109047E-4</v>
      </c>
      <c r="CS250" s="8">
        <f>IF(CR250=9999,$DB$1,RANK(CR250,$CR$2:$CR$599,1))</f>
        <v>221</v>
      </c>
      <c r="CT250" s="8">
        <f>$DD$1*CS250/$DB$1</f>
        <v>3.6956521739130435E-3</v>
      </c>
      <c r="CU250" s="8">
        <f>IF(CR250&lt;CT250,CR250,"ns")</f>
        <v>1.0936476088109047E-4</v>
      </c>
      <c r="CV250" s="8">
        <f>LOG((IFERROR((SUM(BE250:BM250)/COUNTIF(BE250:BM250, "&gt;0"))+0.1,0.1))/(IFERROR((SUM(BN250:BV250)/COUNTIF(BN250:BV250, "&gt;0"))+0.1,0.1)),2)</f>
        <v>24.644384478775848</v>
      </c>
      <c r="CW250" s="9">
        <f>COUNTIF(BE250:BM250,"&gt;0")</f>
        <v>7</v>
      </c>
      <c r="CX250" s="10" t="str">
        <f>IF(AND(CU250&lt;0.01,CV250&gt;1, CW250&gt;8), 1, "ns")</f>
        <v>ns</v>
      </c>
      <c r="CY250" s="10" t="str">
        <f>IF(AND(CV250&gt;1, CW250&gt;8), 1, "ns")</f>
        <v>ns</v>
      </c>
    </row>
    <row r="251" spans="1:103">
      <c r="A251" t="s">
        <v>3252</v>
      </c>
      <c r="B251" t="s">
        <v>3252</v>
      </c>
      <c r="C251">
        <v>4</v>
      </c>
      <c r="D251">
        <v>4</v>
      </c>
      <c r="E251">
        <v>4</v>
      </c>
      <c r="G251" t="s">
        <v>3253</v>
      </c>
      <c r="H251" t="s">
        <v>3254</v>
      </c>
      <c r="I251">
        <v>1</v>
      </c>
      <c r="J251">
        <v>4</v>
      </c>
      <c r="K251">
        <v>4</v>
      </c>
      <c r="L251">
        <v>4</v>
      </c>
      <c r="M251">
        <v>1</v>
      </c>
      <c r="N251">
        <v>2</v>
      </c>
      <c r="O251">
        <v>1</v>
      </c>
      <c r="P251">
        <v>0</v>
      </c>
      <c r="Q251">
        <v>0</v>
      </c>
      <c r="R251">
        <v>0</v>
      </c>
      <c r="S251">
        <v>2</v>
      </c>
      <c r="T251">
        <v>3</v>
      </c>
      <c r="U251">
        <v>1</v>
      </c>
      <c r="V251">
        <v>4</v>
      </c>
      <c r="W251">
        <v>4</v>
      </c>
      <c r="X251">
        <v>3</v>
      </c>
      <c r="Y251">
        <v>3</v>
      </c>
      <c r="Z251">
        <v>1</v>
      </c>
      <c r="AA251">
        <v>2</v>
      </c>
      <c r="AB251">
        <v>4</v>
      </c>
      <c r="AC251">
        <v>3</v>
      </c>
      <c r="AD251">
        <v>3</v>
      </c>
      <c r="AE251">
        <v>4.8</v>
      </c>
      <c r="AF251">
        <v>4.8</v>
      </c>
      <c r="AG251">
        <v>4.8</v>
      </c>
      <c r="AH251">
        <v>117.66</v>
      </c>
      <c r="AI251">
        <v>1011</v>
      </c>
      <c r="AJ251">
        <v>0</v>
      </c>
      <c r="AK251">
        <v>23.37</v>
      </c>
      <c r="AL251">
        <v>598580000</v>
      </c>
      <c r="AM251">
        <v>409510</v>
      </c>
      <c r="AN251">
        <v>676590</v>
      </c>
      <c r="AO251">
        <v>134610</v>
      </c>
      <c r="AP251">
        <v>0</v>
      </c>
      <c r="AQ251">
        <v>0</v>
      </c>
      <c r="AR251">
        <v>0</v>
      </c>
      <c r="AS251">
        <v>262370000</v>
      </c>
      <c r="AT251">
        <v>251440000</v>
      </c>
      <c r="AU251">
        <v>540670</v>
      </c>
      <c r="AV251">
        <v>26831000</v>
      </c>
      <c r="AW251">
        <v>23362000</v>
      </c>
      <c r="AX251">
        <v>6269700</v>
      </c>
      <c r="AY251">
        <v>15823000</v>
      </c>
      <c r="AZ251">
        <v>4619900</v>
      </c>
      <c r="BA251">
        <v>469540</v>
      </c>
      <c r="BB251">
        <v>2676900</v>
      </c>
      <c r="BC251">
        <v>1260600</v>
      </c>
      <c r="BD251">
        <v>1699000</v>
      </c>
      <c r="BE251">
        <v>13138000</v>
      </c>
      <c r="BF251">
        <v>13643000</v>
      </c>
      <c r="BG251">
        <v>15531000</v>
      </c>
      <c r="BH251">
        <v>9347900</v>
      </c>
      <c r="BI251">
        <v>0</v>
      </c>
      <c r="BJ251">
        <v>0</v>
      </c>
      <c r="BK251">
        <v>12080000</v>
      </c>
      <c r="BL251">
        <v>11905000</v>
      </c>
      <c r="BM251">
        <v>14134000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2</v>
      </c>
      <c r="BX251">
        <v>1</v>
      </c>
      <c r="BY251">
        <v>2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1</v>
      </c>
      <c r="CN251">
        <v>0</v>
      </c>
      <c r="CO251">
        <v>6</v>
      </c>
      <c r="CR251" s="8">
        <f>IFERROR(TTEST(BE251:BM251,BN251:BV251,2,2),IF(OR(COUNTIF(BN251:BV251,"&gt;0")&gt;6,COUNTIF(BE251:BM251,"&gt;0")&gt;6),0,9999))</f>
        <v>1.1460136848134148E-4</v>
      </c>
      <c r="CS251" s="8">
        <f>IF(CR251=9999,$DB$1,RANK(CR251,$CR$2:$CR$599,1))</f>
        <v>223</v>
      </c>
      <c r="CT251" s="8">
        <f>$DD$1*CS251/$DB$1</f>
        <v>3.7290969899665552E-3</v>
      </c>
      <c r="CU251" s="8">
        <f>IF(CR251&lt;CT251,CR251,"ns")</f>
        <v>1.1460136848134148E-4</v>
      </c>
      <c r="CV251" s="8">
        <f>LOG((IFERROR((SUM(BE251:BM251)/COUNTIF(BE251:BM251, "&gt;0"))+0.1,0.1))/(IFERROR((SUM(BN251:BV251)/COUNTIF(BN251:BV251, "&gt;0"))+0.1,0.1)),2)</f>
        <v>26.934446268287314</v>
      </c>
      <c r="CW251" s="9">
        <f>COUNTIF(BE251:BM251,"&gt;0")</f>
        <v>7</v>
      </c>
      <c r="CX251" s="10" t="str">
        <f>IF(AND(CU251&lt;0.01,CV251&gt;1, CW251&gt;8), 1, "ns")</f>
        <v>ns</v>
      </c>
      <c r="CY251" s="10" t="str">
        <f>IF(AND(CV251&gt;1, CW251&gt;8), 1, "ns")</f>
        <v>ns</v>
      </c>
    </row>
    <row r="252" spans="1:103">
      <c r="A252" t="s">
        <v>1182</v>
      </c>
      <c r="B252" t="s">
        <v>1182</v>
      </c>
      <c r="C252">
        <v>3</v>
      </c>
      <c r="D252">
        <v>3</v>
      </c>
      <c r="E252">
        <v>3</v>
      </c>
      <c r="G252" t="s">
        <v>1183</v>
      </c>
      <c r="H252" t="s">
        <v>1184</v>
      </c>
      <c r="I252">
        <v>1</v>
      </c>
      <c r="J252">
        <v>3</v>
      </c>
      <c r="K252">
        <v>3</v>
      </c>
      <c r="L252">
        <v>3</v>
      </c>
      <c r="M252">
        <v>2</v>
      </c>
      <c r="N252">
        <v>2</v>
      </c>
      <c r="O252">
        <v>2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3</v>
      </c>
      <c r="W252">
        <v>3</v>
      </c>
      <c r="X252">
        <v>3</v>
      </c>
      <c r="Y252">
        <v>0</v>
      </c>
      <c r="Z252">
        <v>1</v>
      </c>
      <c r="AA252">
        <v>2</v>
      </c>
      <c r="AB252">
        <v>2</v>
      </c>
      <c r="AC252">
        <v>2</v>
      </c>
      <c r="AD252">
        <v>2</v>
      </c>
      <c r="AE252">
        <v>26.6</v>
      </c>
      <c r="AF252">
        <v>26.6</v>
      </c>
      <c r="AG252">
        <v>26.6</v>
      </c>
      <c r="AH252">
        <v>20.623000000000001</v>
      </c>
      <c r="AI252">
        <v>184</v>
      </c>
      <c r="AJ252">
        <v>0</v>
      </c>
      <c r="AK252">
        <v>18.629000000000001</v>
      </c>
      <c r="AL252">
        <v>14852000</v>
      </c>
      <c r="AM252">
        <v>793150</v>
      </c>
      <c r="AN252">
        <v>697290</v>
      </c>
      <c r="AO252">
        <v>923560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2639900</v>
      </c>
      <c r="AW252">
        <v>3197800</v>
      </c>
      <c r="AX252">
        <v>3648200</v>
      </c>
      <c r="AY252">
        <v>0</v>
      </c>
      <c r="AZ252">
        <v>247850</v>
      </c>
      <c r="BA252">
        <v>945120</v>
      </c>
      <c r="BB252">
        <v>581070</v>
      </c>
      <c r="BC252">
        <v>598200</v>
      </c>
      <c r="BD252">
        <v>579330</v>
      </c>
      <c r="BE252">
        <v>1141500</v>
      </c>
      <c r="BF252">
        <v>1574000</v>
      </c>
      <c r="BG252">
        <v>1417300</v>
      </c>
      <c r="BH252">
        <v>0</v>
      </c>
      <c r="BI252">
        <v>0</v>
      </c>
      <c r="BJ252">
        <v>1096000</v>
      </c>
      <c r="BK252">
        <v>1115900</v>
      </c>
      <c r="BL252">
        <v>1141400</v>
      </c>
      <c r="BM252">
        <v>1112100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1</v>
      </c>
      <c r="BX252">
        <v>2</v>
      </c>
      <c r="BY252">
        <v>2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5</v>
      </c>
      <c r="CR252" s="8">
        <f>IFERROR(TTEST(BE252:BM252,BN252:BV252,2,2),IF(OR(COUNTIF(BN252:BV252,"&gt;0")&gt;6,COUNTIF(BE252:BM252,"&gt;0")&gt;6),0,9999))</f>
        <v>1.1466858248807608E-4</v>
      </c>
      <c r="CS252" s="8">
        <f>IF(CR252=9999,$DB$1,RANK(CR252,$CR$2:$CR$599,1))</f>
        <v>224</v>
      </c>
      <c r="CT252" s="8">
        <f>$DD$1*CS252/$DB$1</f>
        <v>3.7458193979933115E-3</v>
      </c>
      <c r="CU252" s="8">
        <f>IF(CR252&lt;CT252,CR252,"ns")</f>
        <v>1.1466858248807608E-4</v>
      </c>
      <c r="CV252" s="8">
        <f>LOG((IFERROR((SUM(BE252:BM252)/COUNTIF(BE252:BM252, "&gt;0"))+0.1,0.1))/(IFERROR((SUM(BN252:BV252)/COUNTIF(BN252:BV252, "&gt;0"))+0.1,0.1)),2)</f>
        <v>23.550176528389933</v>
      </c>
      <c r="CW252" s="9">
        <f>COUNTIF(BE252:BM252,"&gt;0")</f>
        <v>7</v>
      </c>
      <c r="CX252" s="10" t="str">
        <f>IF(AND(CU252&lt;0.01,CV252&gt;1, CW252&gt;8), 1, "ns")</f>
        <v>ns</v>
      </c>
      <c r="CY252" s="10" t="str">
        <f>IF(AND(CV252&gt;1, CW252&gt;8), 1, "ns")</f>
        <v>ns</v>
      </c>
    </row>
    <row r="253" spans="1:103">
      <c r="A253" t="s">
        <v>4656</v>
      </c>
      <c r="B253" t="s">
        <v>4656</v>
      </c>
      <c r="C253">
        <v>2</v>
      </c>
      <c r="D253">
        <v>2</v>
      </c>
      <c r="E253">
        <v>2</v>
      </c>
      <c r="G253" t="s">
        <v>4657</v>
      </c>
      <c r="H253" t="s">
        <v>4658</v>
      </c>
      <c r="I253">
        <v>1</v>
      </c>
      <c r="J253">
        <v>2</v>
      </c>
      <c r="K253">
        <v>2</v>
      </c>
      <c r="L253">
        <v>2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2</v>
      </c>
      <c r="W253">
        <v>2</v>
      </c>
      <c r="X253">
        <v>2</v>
      </c>
      <c r="Y253">
        <v>1</v>
      </c>
      <c r="Z253">
        <v>2</v>
      </c>
      <c r="AA253">
        <v>1</v>
      </c>
      <c r="AB253">
        <v>2</v>
      </c>
      <c r="AC253">
        <v>2</v>
      </c>
      <c r="AD253">
        <v>2</v>
      </c>
      <c r="AE253">
        <v>6.6</v>
      </c>
      <c r="AF253">
        <v>6.6</v>
      </c>
      <c r="AG253">
        <v>6.6</v>
      </c>
      <c r="AH253">
        <v>43.518999999999998</v>
      </c>
      <c r="AI253">
        <v>380</v>
      </c>
      <c r="AJ253">
        <v>0</v>
      </c>
      <c r="AK253">
        <v>20.788</v>
      </c>
      <c r="AL253">
        <v>24520000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5276400</v>
      </c>
      <c r="AW253">
        <v>5722300</v>
      </c>
      <c r="AX253">
        <v>6143700</v>
      </c>
      <c r="AY253">
        <v>742150</v>
      </c>
      <c r="AZ253">
        <v>1277000</v>
      </c>
      <c r="BA253">
        <v>847600</v>
      </c>
      <c r="BB253">
        <v>1352500</v>
      </c>
      <c r="BC253">
        <v>1388300</v>
      </c>
      <c r="BD253">
        <v>1769700</v>
      </c>
      <c r="BE253">
        <v>3038100</v>
      </c>
      <c r="BF253">
        <v>3589700</v>
      </c>
      <c r="BG253">
        <v>3475000</v>
      </c>
      <c r="BH253">
        <v>0</v>
      </c>
      <c r="BI253">
        <v>2008500</v>
      </c>
      <c r="BJ253">
        <v>0</v>
      </c>
      <c r="BK253">
        <v>2637700</v>
      </c>
      <c r="BL253">
        <v>2734100</v>
      </c>
      <c r="BM253">
        <v>3194600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1</v>
      </c>
      <c r="BX253">
        <v>2</v>
      </c>
      <c r="BY253">
        <v>2</v>
      </c>
      <c r="BZ253">
        <v>0</v>
      </c>
      <c r="CA253">
        <v>0</v>
      </c>
      <c r="CB253">
        <v>0</v>
      </c>
      <c r="CC253">
        <v>0</v>
      </c>
      <c r="CD253">
        <v>1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6</v>
      </c>
      <c r="CR253" s="8">
        <f>IFERROR(TTEST(BE253:BM253,BN253:BV253,2,2),IF(OR(COUNTIF(BN253:BV253,"&gt;0")&gt;6,COUNTIF(BE253:BM253,"&gt;0")&gt;6),0,9999))</f>
        <v>1.3768046123677918E-4</v>
      </c>
      <c r="CS253" s="8">
        <f>IF(CR253=9999,$DB$1,RANK(CR253,$CR$2:$CR$599,1))</f>
        <v>225</v>
      </c>
      <c r="CT253" s="8">
        <f>$DD$1*CS253/$DB$1</f>
        <v>3.762541806020067E-3</v>
      </c>
      <c r="CU253" s="8">
        <f>IF(CR253&lt;CT253,CR253,"ns")</f>
        <v>1.3768046123677918E-4</v>
      </c>
      <c r="CV253" s="8">
        <f>LOG((IFERROR((SUM(BE253:BM253)/COUNTIF(BE253:BM253, "&gt;0"))+0.1,0.1))/(IFERROR((SUM(BN253:BV253)/COUNTIF(BN253:BV253, "&gt;0"))+0.1,0.1)),2)</f>
        <v>24.816145608132658</v>
      </c>
      <c r="CW253" s="9">
        <f>COUNTIF(BE253:BM253,"&gt;0")</f>
        <v>7</v>
      </c>
      <c r="CX253" s="10" t="str">
        <f>IF(AND(CU253&lt;0.01,CV253&gt;1, CW253&gt;8), 1, "ns")</f>
        <v>ns</v>
      </c>
      <c r="CY253" s="10" t="str">
        <f>IF(AND(CV253&gt;1, CW253&gt;8), 1, "ns")</f>
        <v>ns</v>
      </c>
    </row>
    <row r="254" spans="1:103">
      <c r="A254" t="s">
        <v>4445</v>
      </c>
      <c r="B254" t="s">
        <v>4445</v>
      </c>
      <c r="C254">
        <v>4</v>
      </c>
      <c r="D254">
        <v>4</v>
      </c>
      <c r="E254">
        <v>4</v>
      </c>
      <c r="G254" t="s">
        <v>4446</v>
      </c>
      <c r="H254" t="s">
        <v>4447</v>
      </c>
      <c r="I254">
        <v>1</v>
      </c>
      <c r="J254">
        <v>4</v>
      </c>
      <c r="K254">
        <v>4</v>
      </c>
      <c r="L254">
        <v>4</v>
      </c>
      <c r="M254">
        <v>0</v>
      </c>
      <c r="N254">
        <v>0</v>
      </c>
      <c r="O254">
        <v>0</v>
      </c>
      <c r="P254">
        <v>0</v>
      </c>
      <c r="Q254">
        <v>1</v>
      </c>
      <c r="R254">
        <v>0</v>
      </c>
      <c r="S254">
        <v>1</v>
      </c>
      <c r="T254">
        <v>0</v>
      </c>
      <c r="U254">
        <v>0</v>
      </c>
      <c r="V254">
        <v>4</v>
      </c>
      <c r="W254">
        <v>4</v>
      </c>
      <c r="X254">
        <v>4</v>
      </c>
      <c r="Y254">
        <v>3</v>
      </c>
      <c r="Z254">
        <v>0</v>
      </c>
      <c r="AA254">
        <v>2</v>
      </c>
      <c r="AB254">
        <v>2</v>
      </c>
      <c r="AC254">
        <v>1</v>
      </c>
      <c r="AD254">
        <v>2</v>
      </c>
      <c r="AE254">
        <v>6.2</v>
      </c>
      <c r="AF254">
        <v>6.2</v>
      </c>
      <c r="AG254">
        <v>6.2</v>
      </c>
      <c r="AH254">
        <v>84.210999999999999</v>
      </c>
      <c r="AI254">
        <v>713</v>
      </c>
      <c r="AJ254">
        <v>0</v>
      </c>
      <c r="AK254">
        <v>23.327000000000002</v>
      </c>
      <c r="AL254">
        <v>35977000</v>
      </c>
      <c r="AM254">
        <v>0</v>
      </c>
      <c r="AN254">
        <v>0</v>
      </c>
      <c r="AO254">
        <v>0</v>
      </c>
      <c r="AP254">
        <v>0</v>
      </c>
      <c r="AQ254">
        <v>232720</v>
      </c>
      <c r="AR254">
        <v>0</v>
      </c>
      <c r="AS254">
        <v>485910</v>
      </c>
      <c r="AT254">
        <v>0</v>
      </c>
      <c r="AU254">
        <v>0</v>
      </c>
      <c r="AV254">
        <v>8026800</v>
      </c>
      <c r="AW254">
        <v>8635000</v>
      </c>
      <c r="AX254">
        <v>10960000</v>
      </c>
      <c r="AY254">
        <v>1819000</v>
      </c>
      <c r="AZ254">
        <v>0</v>
      </c>
      <c r="BA254">
        <v>1759000</v>
      </c>
      <c r="BB254">
        <v>1750000</v>
      </c>
      <c r="BC254">
        <v>755120</v>
      </c>
      <c r="BD254">
        <v>1553800</v>
      </c>
      <c r="BE254">
        <v>2354600</v>
      </c>
      <c r="BF254">
        <v>2699900</v>
      </c>
      <c r="BG254">
        <v>3187400</v>
      </c>
      <c r="BH254">
        <v>1979800</v>
      </c>
      <c r="BI254">
        <v>0</v>
      </c>
      <c r="BJ254">
        <v>1968800</v>
      </c>
      <c r="BK254">
        <v>2893300</v>
      </c>
      <c r="BL254">
        <v>0</v>
      </c>
      <c r="BM254">
        <v>3156500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2</v>
      </c>
      <c r="BX254">
        <v>3</v>
      </c>
      <c r="BY254">
        <v>3</v>
      </c>
      <c r="BZ254">
        <v>0</v>
      </c>
      <c r="CA254">
        <v>0</v>
      </c>
      <c r="CB254">
        <v>0</v>
      </c>
      <c r="CC254">
        <v>0</v>
      </c>
      <c r="CD254">
        <v>1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9</v>
      </c>
      <c r="CR254" s="8">
        <f>IFERROR(TTEST(BE254:BM254,BN254:BV254,2,2),IF(OR(COUNTIF(BN254:BV254,"&gt;0")&gt;6,COUNTIF(BE254:BM254,"&gt;0")&gt;6),0,9999))</f>
        <v>1.5001315917281675E-4</v>
      </c>
      <c r="CS254" s="8">
        <f>IF(CR254=9999,$DB$1,RANK(CR254,$CR$2:$CR$599,1))</f>
        <v>227</v>
      </c>
      <c r="CT254" s="8">
        <f>$DD$1*CS254/$DB$1</f>
        <v>3.7959866220735787E-3</v>
      </c>
      <c r="CU254" s="8">
        <f>IF(CR254&lt;CT254,CR254,"ns")</f>
        <v>1.5001315917281675E-4</v>
      </c>
      <c r="CV254" s="8">
        <f>LOG((IFERROR((SUM(BE254:BM254)/COUNTIF(BE254:BM254, "&gt;0"))+0.1,0.1))/(IFERROR((SUM(BN254:BV254)/COUNTIF(BN254:BV254, "&gt;0"))+0.1,0.1)),2)</f>
        <v>24.635199350251348</v>
      </c>
      <c r="CW254" s="9">
        <f>COUNTIF(BE254:BM254,"&gt;0")</f>
        <v>7</v>
      </c>
      <c r="CX254" s="10" t="str">
        <f>IF(AND(CU254&lt;0.01,CV254&gt;1, CW254&gt;8), 1, "ns")</f>
        <v>ns</v>
      </c>
      <c r="CY254" s="10" t="str">
        <f>IF(AND(CV254&gt;1, CW254&gt;8), 1, "ns")</f>
        <v>ns</v>
      </c>
    </row>
    <row r="255" spans="1:103">
      <c r="A255" t="s">
        <v>3468</v>
      </c>
      <c r="B255" t="s">
        <v>3468</v>
      </c>
      <c r="C255">
        <v>3</v>
      </c>
      <c r="D255">
        <v>3</v>
      </c>
      <c r="E255">
        <v>3</v>
      </c>
      <c r="G255" t="s">
        <v>3469</v>
      </c>
      <c r="H255" t="s">
        <v>3470</v>
      </c>
      <c r="I255">
        <v>1</v>
      </c>
      <c r="J255">
        <v>3</v>
      </c>
      <c r="K255">
        <v>3</v>
      </c>
      <c r="L255">
        <v>3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2</v>
      </c>
      <c r="W255">
        <v>3</v>
      </c>
      <c r="X255">
        <v>3</v>
      </c>
      <c r="Y255">
        <v>2</v>
      </c>
      <c r="Z255">
        <v>1</v>
      </c>
      <c r="AA255">
        <v>2</v>
      </c>
      <c r="AB255">
        <v>2</v>
      </c>
      <c r="AC255">
        <v>3</v>
      </c>
      <c r="AD255">
        <v>2</v>
      </c>
      <c r="AE255">
        <v>8.4</v>
      </c>
      <c r="AF255">
        <v>8.4</v>
      </c>
      <c r="AG255">
        <v>8.4</v>
      </c>
      <c r="AH255">
        <v>58.204000000000001</v>
      </c>
      <c r="AI255">
        <v>502</v>
      </c>
      <c r="AJ255">
        <v>0</v>
      </c>
      <c r="AK255">
        <v>24.568999999999999</v>
      </c>
      <c r="AL255">
        <v>14619000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3256700</v>
      </c>
      <c r="AW255">
        <v>3456900</v>
      </c>
      <c r="AX255">
        <v>4072500</v>
      </c>
      <c r="AY255">
        <v>700460</v>
      </c>
      <c r="AZ255">
        <v>443690</v>
      </c>
      <c r="BA255">
        <v>517290</v>
      </c>
      <c r="BB255">
        <v>619470</v>
      </c>
      <c r="BC255">
        <v>632450</v>
      </c>
      <c r="BD255">
        <v>919480</v>
      </c>
      <c r="BE255">
        <v>1744800</v>
      </c>
      <c r="BF255">
        <v>2198600</v>
      </c>
      <c r="BG255">
        <v>1807800</v>
      </c>
      <c r="BH255">
        <v>1252500</v>
      </c>
      <c r="BI255">
        <v>0</v>
      </c>
      <c r="BJ255">
        <v>0</v>
      </c>
      <c r="BK255">
        <v>1361300</v>
      </c>
      <c r="BL255">
        <v>1406500</v>
      </c>
      <c r="BM255">
        <v>1648300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1</v>
      </c>
      <c r="BX255">
        <v>2</v>
      </c>
      <c r="BY255">
        <v>1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4</v>
      </c>
      <c r="CR255" s="8">
        <f>IFERROR(TTEST(BE255:BM255,BN255:BV255,2,2),IF(OR(COUNTIF(BN255:BV255,"&gt;0")&gt;6,COUNTIF(BE255:BM255,"&gt;0")&gt;6),0,9999))</f>
        <v>1.5133153082465947E-4</v>
      </c>
      <c r="CS255" s="8">
        <f>IF(CR255=9999,$DB$1,RANK(CR255,$CR$2:$CR$599,1))</f>
        <v>228</v>
      </c>
      <c r="CT255" s="8">
        <f>$DD$1*CS255/$DB$1</f>
        <v>3.812709030100335E-3</v>
      </c>
      <c r="CU255" s="8">
        <f>IF(CR255&lt;CT255,CR255,"ns")</f>
        <v>1.5133153082465947E-4</v>
      </c>
      <c r="CV255" s="8">
        <f>LOG((IFERROR((SUM(BE255:BM255)/COUNTIF(BE255:BM255, "&gt;0"))+0.1,0.1))/(IFERROR((SUM(BN255:BV255)/COUNTIF(BN255:BV255, "&gt;0"))+0.1,0.1)),2)</f>
        <v>23.959607309840948</v>
      </c>
      <c r="CW255" s="9">
        <f>COUNTIF(BE255:BM255,"&gt;0")</f>
        <v>7</v>
      </c>
      <c r="CX255" s="10" t="str">
        <f>IF(AND(CU255&lt;0.01,CV255&gt;1, CW255&gt;8), 1, "ns")</f>
        <v>ns</v>
      </c>
      <c r="CY255" s="10" t="str">
        <f>IF(AND(CV255&gt;1, CW255&gt;8), 1, "ns")</f>
        <v>ns</v>
      </c>
    </row>
    <row r="256" spans="1:103">
      <c r="A256" t="s">
        <v>2244</v>
      </c>
      <c r="B256" t="s">
        <v>2244</v>
      </c>
      <c r="C256">
        <v>3</v>
      </c>
      <c r="D256">
        <v>3</v>
      </c>
      <c r="E256">
        <v>3</v>
      </c>
      <c r="G256" t="s">
        <v>2245</v>
      </c>
      <c r="H256" t="s">
        <v>2246</v>
      </c>
      <c r="I256">
        <v>1</v>
      </c>
      <c r="J256">
        <v>3</v>
      </c>
      <c r="K256">
        <v>3</v>
      </c>
      <c r="L256">
        <v>3</v>
      </c>
      <c r="M256">
        <v>1</v>
      </c>
      <c r="N256">
        <v>0</v>
      </c>
      <c r="O256">
        <v>0</v>
      </c>
      <c r="P256">
        <v>0</v>
      </c>
      <c r="Q256">
        <v>0</v>
      </c>
      <c r="R256">
        <v>1</v>
      </c>
      <c r="S256">
        <v>2</v>
      </c>
      <c r="T256">
        <v>2</v>
      </c>
      <c r="U256">
        <v>2</v>
      </c>
      <c r="V256">
        <v>3</v>
      </c>
      <c r="W256">
        <v>3</v>
      </c>
      <c r="X256">
        <v>3</v>
      </c>
      <c r="Y256">
        <v>2</v>
      </c>
      <c r="Z256">
        <v>1</v>
      </c>
      <c r="AA256">
        <v>1</v>
      </c>
      <c r="AB256">
        <v>3</v>
      </c>
      <c r="AC256">
        <v>3</v>
      </c>
      <c r="AD256">
        <v>2</v>
      </c>
      <c r="AE256">
        <v>6</v>
      </c>
      <c r="AF256">
        <v>6</v>
      </c>
      <c r="AG256">
        <v>6</v>
      </c>
      <c r="AH256">
        <v>63.994999999999997</v>
      </c>
      <c r="AI256">
        <v>536</v>
      </c>
      <c r="AJ256">
        <v>0</v>
      </c>
      <c r="AK256">
        <v>17.998999999999999</v>
      </c>
      <c r="AL256">
        <v>27884000</v>
      </c>
      <c r="AM256">
        <v>101330</v>
      </c>
      <c r="AN256">
        <v>0</v>
      </c>
      <c r="AO256">
        <v>0</v>
      </c>
      <c r="AP256">
        <v>0</v>
      </c>
      <c r="AQ256">
        <v>0</v>
      </c>
      <c r="AR256">
        <v>140360</v>
      </c>
      <c r="AS256">
        <v>768080</v>
      </c>
      <c r="AT256">
        <v>815650</v>
      </c>
      <c r="AU256">
        <v>1036400</v>
      </c>
      <c r="AV256">
        <v>5508700</v>
      </c>
      <c r="AW256">
        <v>5629800</v>
      </c>
      <c r="AX256">
        <v>6692700</v>
      </c>
      <c r="AY256">
        <v>798030</v>
      </c>
      <c r="AZ256">
        <v>626010</v>
      </c>
      <c r="BA256">
        <v>1034300</v>
      </c>
      <c r="BB256">
        <v>1580200</v>
      </c>
      <c r="BC256">
        <v>1423800</v>
      </c>
      <c r="BD256">
        <v>1728700</v>
      </c>
      <c r="BE256">
        <v>2681400</v>
      </c>
      <c r="BF256">
        <v>2548000</v>
      </c>
      <c r="BG256">
        <v>3529800</v>
      </c>
      <c r="BH256">
        <v>1823500</v>
      </c>
      <c r="BI256">
        <v>0</v>
      </c>
      <c r="BJ256">
        <v>0</v>
      </c>
      <c r="BK256">
        <v>2408200</v>
      </c>
      <c r="BL256">
        <v>2256900</v>
      </c>
      <c r="BM256">
        <v>2954200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2</v>
      </c>
      <c r="BY256">
        <v>2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4</v>
      </c>
      <c r="CR256" s="8">
        <f>IFERROR(TTEST(BE256:BM256,BN256:BV256,2,2),IF(OR(COUNTIF(BN256:BV256,"&gt;0")&gt;6,COUNTIF(BE256:BM256,"&gt;0")&gt;6),0,9999))</f>
        <v>1.6078092698582655E-4</v>
      </c>
      <c r="CS256" s="8">
        <f>IF(CR256=9999,$DB$1,RANK(CR256,$CR$2:$CR$599,1))</f>
        <v>229</v>
      </c>
      <c r="CT256" s="8">
        <f>$DD$1*CS256/$DB$1</f>
        <v>3.8294314381270905E-3</v>
      </c>
      <c r="CU256" s="8">
        <f>IF(CR256&lt;CT256,CR256,"ns")</f>
        <v>1.6078092698582655E-4</v>
      </c>
      <c r="CV256" s="8">
        <f>LOG((IFERROR((SUM(BE256:BM256)/COUNTIF(BE256:BM256, "&gt;0"))+0.1,0.1))/(IFERROR((SUM(BN256:BV256)/COUNTIF(BN256:BV256, "&gt;0"))+0.1,0.1)),2)</f>
        <v>24.632166872153782</v>
      </c>
      <c r="CW256" s="9">
        <f>COUNTIF(BE256:BM256,"&gt;0")</f>
        <v>7</v>
      </c>
      <c r="CX256" s="10" t="str">
        <f>IF(AND(CU256&lt;0.01,CV256&gt;1, CW256&gt;8), 1, "ns")</f>
        <v>ns</v>
      </c>
      <c r="CY256" s="10" t="str">
        <f>IF(AND(CV256&gt;1, CW256&gt;8), 1, "ns")</f>
        <v>ns</v>
      </c>
    </row>
    <row r="257" spans="1:103">
      <c r="A257" t="s">
        <v>4380</v>
      </c>
      <c r="B257" t="s">
        <v>4380</v>
      </c>
      <c r="C257">
        <v>2</v>
      </c>
      <c r="D257">
        <v>2</v>
      </c>
      <c r="E257">
        <v>2</v>
      </c>
      <c r="G257" t="s">
        <v>4381</v>
      </c>
      <c r="H257" t="s">
        <v>4382</v>
      </c>
      <c r="I257">
        <v>1</v>
      </c>
      <c r="J257">
        <v>2</v>
      </c>
      <c r="K257">
        <v>2</v>
      </c>
      <c r="L257">
        <v>2</v>
      </c>
      <c r="M257">
        <v>0</v>
      </c>
      <c r="N257">
        <v>0</v>
      </c>
      <c r="O257">
        <v>0</v>
      </c>
      <c r="P257">
        <v>2</v>
      </c>
      <c r="Q257">
        <v>0</v>
      </c>
      <c r="R257">
        <v>1</v>
      </c>
      <c r="S257">
        <v>0</v>
      </c>
      <c r="T257">
        <v>1</v>
      </c>
      <c r="U257">
        <v>1</v>
      </c>
      <c r="V257">
        <v>2</v>
      </c>
      <c r="W257">
        <v>2</v>
      </c>
      <c r="X257">
        <v>2</v>
      </c>
      <c r="Y257">
        <v>1</v>
      </c>
      <c r="Z257">
        <v>2</v>
      </c>
      <c r="AA257">
        <v>2</v>
      </c>
      <c r="AB257">
        <v>2</v>
      </c>
      <c r="AC257">
        <v>1</v>
      </c>
      <c r="AD257">
        <v>2</v>
      </c>
      <c r="AE257">
        <v>18</v>
      </c>
      <c r="AF257">
        <v>18</v>
      </c>
      <c r="AG257">
        <v>18</v>
      </c>
      <c r="AH257">
        <v>15.262</v>
      </c>
      <c r="AI257">
        <v>128</v>
      </c>
      <c r="AJ257">
        <v>0</v>
      </c>
      <c r="AK257">
        <v>12.227</v>
      </c>
      <c r="AL257">
        <v>20347000</v>
      </c>
      <c r="AM257">
        <v>0</v>
      </c>
      <c r="AN257">
        <v>0</v>
      </c>
      <c r="AO257">
        <v>0</v>
      </c>
      <c r="AP257">
        <v>225480</v>
      </c>
      <c r="AQ257">
        <v>0</v>
      </c>
      <c r="AR257">
        <v>174520</v>
      </c>
      <c r="AS257">
        <v>0</v>
      </c>
      <c r="AT257">
        <v>1429600</v>
      </c>
      <c r="AU257">
        <v>1947800</v>
      </c>
      <c r="AV257">
        <v>3473800</v>
      </c>
      <c r="AW257">
        <v>3339300</v>
      </c>
      <c r="AX257">
        <v>3693000</v>
      </c>
      <c r="AY257">
        <v>974280</v>
      </c>
      <c r="AZ257">
        <v>1365600</v>
      </c>
      <c r="BA257">
        <v>1284000</v>
      </c>
      <c r="BB257">
        <v>985250</v>
      </c>
      <c r="BC257">
        <v>468530</v>
      </c>
      <c r="BD257">
        <v>986210</v>
      </c>
      <c r="BE257">
        <v>2627400</v>
      </c>
      <c r="BF257">
        <v>2502900</v>
      </c>
      <c r="BG257">
        <v>2147500</v>
      </c>
      <c r="BH257">
        <v>0</v>
      </c>
      <c r="BI257">
        <v>1449500</v>
      </c>
      <c r="BJ257">
        <v>1586700</v>
      </c>
      <c r="BK257">
        <v>2181800</v>
      </c>
      <c r="BL257">
        <v>0</v>
      </c>
      <c r="BM257">
        <v>2199800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2</v>
      </c>
      <c r="BX257">
        <v>2</v>
      </c>
      <c r="BY257">
        <v>1</v>
      </c>
      <c r="BZ257">
        <v>1</v>
      </c>
      <c r="CA257">
        <v>1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1</v>
      </c>
      <c r="CO257">
        <v>8</v>
      </c>
      <c r="CR257" s="8">
        <f>IFERROR(TTEST(BE257:BM257,BN257:BV257,2,2),IF(OR(COUNTIF(BN257:BV257,"&gt;0")&gt;6,COUNTIF(BE257:BM257,"&gt;0")&gt;6),0,9999))</f>
        <v>1.6086966326313529E-4</v>
      </c>
      <c r="CS257" s="8">
        <f>IF(CR257=9999,$DB$1,RANK(CR257,$CR$2:$CR$599,1))</f>
        <v>230</v>
      </c>
      <c r="CT257" s="8">
        <f>$DD$1*CS257/$DB$1</f>
        <v>3.8461538461538468E-3</v>
      </c>
      <c r="CU257" s="8">
        <f>IF(CR257&lt;CT257,CR257,"ns")</f>
        <v>1.6086966326313529E-4</v>
      </c>
      <c r="CV257" s="8">
        <f>LOG((IFERROR((SUM(BE257:BM257)/COUNTIF(BE257:BM257, "&gt;0"))+0.1,0.1))/(IFERROR((SUM(BN257:BV257)/COUNTIF(BN257:BV257, "&gt;0"))+0.1,0.1)),2)</f>
        <v>24.323454169096113</v>
      </c>
      <c r="CW257" s="9">
        <f>COUNTIF(BE257:BM257,"&gt;0")</f>
        <v>7</v>
      </c>
      <c r="CX257" s="10" t="str">
        <f>IF(AND(CU257&lt;0.01,CV257&gt;1, CW257&gt;8), 1, "ns")</f>
        <v>ns</v>
      </c>
      <c r="CY257" s="10" t="str">
        <f>IF(AND(CV257&gt;1, CW257&gt;8), 1, "ns")</f>
        <v>ns</v>
      </c>
    </row>
    <row r="258" spans="1:103">
      <c r="A258" t="s">
        <v>723</v>
      </c>
      <c r="B258" t="s">
        <v>723</v>
      </c>
      <c r="C258">
        <v>9</v>
      </c>
      <c r="D258">
        <v>9</v>
      </c>
      <c r="E258">
        <v>9</v>
      </c>
      <c r="G258" t="s">
        <v>724</v>
      </c>
      <c r="H258" t="s">
        <v>725</v>
      </c>
      <c r="I258">
        <v>1</v>
      </c>
      <c r="J258">
        <v>9</v>
      </c>
      <c r="K258">
        <v>9</v>
      </c>
      <c r="L258">
        <v>9</v>
      </c>
      <c r="M258">
        <v>0</v>
      </c>
      <c r="N258">
        <v>0</v>
      </c>
      <c r="O258">
        <v>0</v>
      </c>
      <c r="P258">
        <v>1</v>
      </c>
      <c r="Q258">
        <v>0</v>
      </c>
      <c r="R258">
        <v>0</v>
      </c>
      <c r="S258">
        <v>1</v>
      </c>
      <c r="T258">
        <v>0</v>
      </c>
      <c r="U258">
        <v>1</v>
      </c>
      <c r="V258">
        <v>7</v>
      </c>
      <c r="W258">
        <v>8</v>
      </c>
      <c r="X258">
        <v>8</v>
      </c>
      <c r="Y258">
        <v>2</v>
      </c>
      <c r="Z258">
        <v>2</v>
      </c>
      <c r="AA258">
        <v>3</v>
      </c>
      <c r="AB258">
        <v>6</v>
      </c>
      <c r="AC258">
        <v>5</v>
      </c>
      <c r="AD258">
        <v>6</v>
      </c>
      <c r="AE258">
        <v>2.7</v>
      </c>
      <c r="AF258">
        <v>2.7</v>
      </c>
      <c r="AG258">
        <v>2.7</v>
      </c>
      <c r="AH258">
        <v>460.41</v>
      </c>
      <c r="AI258">
        <v>3893</v>
      </c>
      <c r="AJ258">
        <v>0</v>
      </c>
      <c r="AK258">
        <v>56.710999999999999</v>
      </c>
      <c r="AL258">
        <v>47655000</v>
      </c>
      <c r="AM258">
        <v>0</v>
      </c>
      <c r="AN258">
        <v>0</v>
      </c>
      <c r="AO258">
        <v>0</v>
      </c>
      <c r="AP258">
        <v>53897</v>
      </c>
      <c r="AQ258">
        <v>0</v>
      </c>
      <c r="AR258">
        <v>0</v>
      </c>
      <c r="AS258">
        <v>391650</v>
      </c>
      <c r="AT258">
        <v>0</v>
      </c>
      <c r="AU258">
        <v>204670</v>
      </c>
      <c r="AV258">
        <v>11556000</v>
      </c>
      <c r="AW258">
        <v>11663000</v>
      </c>
      <c r="AX258">
        <v>14763000</v>
      </c>
      <c r="AY258">
        <v>952760</v>
      </c>
      <c r="AZ258">
        <v>848250</v>
      </c>
      <c r="BA258">
        <v>1161000</v>
      </c>
      <c r="BB258">
        <v>2135500</v>
      </c>
      <c r="BC258">
        <v>1787200</v>
      </c>
      <c r="BD258">
        <v>2137800</v>
      </c>
      <c r="BE258">
        <v>2337300</v>
      </c>
      <c r="BF258">
        <v>2512300</v>
      </c>
      <c r="BG258">
        <v>2430600</v>
      </c>
      <c r="BH258">
        <v>1757000</v>
      </c>
      <c r="BI258">
        <v>0</v>
      </c>
      <c r="BJ258">
        <v>0</v>
      </c>
      <c r="BK258">
        <v>1406900</v>
      </c>
      <c r="BL258">
        <v>1683200</v>
      </c>
      <c r="BM258">
        <v>1738700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4</v>
      </c>
      <c r="BX258">
        <v>5</v>
      </c>
      <c r="BY258">
        <v>5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14</v>
      </c>
      <c r="CR258" s="8">
        <f>IFERROR(TTEST(BE258:BM258,BN258:BV258,2,2),IF(OR(COUNTIF(BN258:BV258,"&gt;0")&gt;6,COUNTIF(BE258:BM258,"&gt;0")&gt;6),0,9999))</f>
        <v>1.7453480731450884E-4</v>
      </c>
      <c r="CS258" s="8">
        <f>IF(CR258=9999,$DB$1,RANK(CR258,$CR$2:$CR$599,1))</f>
        <v>231</v>
      </c>
      <c r="CT258" s="8">
        <f>$DD$1*CS258/$DB$1</f>
        <v>3.8628762541806022E-3</v>
      </c>
      <c r="CU258" s="8">
        <f>IF(CR258&lt;CT258,CR258,"ns")</f>
        <v>1.7453480731450884E-4</v>
      </c>
      <c r="CV258" s="8">
        <f>LOG((IFERROR((SUM(BE258:BM258)/COUNTIF(BE258:BM258, "&gt;0"))+0.1,0.1))/(IFERROR((SUM(BN258:BV258)/COUNTIF(BN258:BV258, "&gt;0"))+0.1,0.1)),2)</f>
        <v>24.239621575512491</v>
      </c>
      <c r="CW258" s="9">
        <f>COUNTIF(BE258:BM258,"&gt;0")</f>
        <v>7</v>
      </c>
      <c r="CX258" s="10" t="str">
        <f>IF(AND(CU258&lt;0.01,CV258&gt;1, CW258&gt;8), 1, "ns")</f>
        <v>ns</v>
      </c>
      <c r="CY258" s="10" t="str">
        <f>IF(AND(CV258&gt;1, CW258&gt;8), 1, "ns")</f>
        <v>ns</v>
      </c>
    </row>
    <row r="259" spans="1:103">
      <c r="A259" t="s">
        <v>638</v>
      </c>
      <c r="B259" t="s">
        <v>638</v>
      </c>
      <c r="C259">
        <v>4</v>
      </c>
      <c r="D259">
        <v>4</v>
      </c>
      <c r="E259">
        <v>4</v>
      </c>
      <c r="G259" t="s">
        <v>639</v>
      </c>
      <c r="H259" t="s">
        <v>640</v>
      </c>
      <c r="I259">
        <v>1</v>
      </c>
      <c r="J259">
        <v>4</v>
      </c>
      <c r="K259">
        <v>4</v>
      </c>
      <c r="L259">
        <v>4</v>
      </c>
      <c r="M259">
        <v>1</v>
      </c>
      <c r="N259">
        <v>1</v>
      </c>
      <c r="O259">
        <v>1</v>
      </c>
      <c r="P259">
        <v>0</v>
      </c>
      <c r="Q259">
        <v>1</v>
      </c>
      <c r="R259">
        <v>1</v>
      </c>
      <c r="S259">
        <v>0</v>
      </c>
      <c r="T259">
        <v>1</v>
      </c>
      <c r="U259">
        <v>1</v>
      </c>
      <c r="V259">
        <v>3</v>
      </c>
      <c r="W259">
        <v>3</v>
      </c>
      <c r="X259">
        <v>4</v>
      </c>
      <c r="Y259">
        <v>1</v>
      </c>
      <c r="Z259">
        <v>3</v>
      </c>
      <c r="AA259">
        <v>2</v>
      </c>
      <c r="AB259">
        <v>4</v>
      </c>
      <c r="AC259">
        <v>2</v>
      </c>
      <c r="AD259">
        <v>1</v>
      </c>
      <c r="AE259">
        <v>3.1</v>
      </c>
      <c r="AF259">
        <v>3.1</v>
      </c>
      <c r="AG259">
        <v>3.1</v>
      </c>
      <c r="AH259">
        <v>138.31</v>
      </c>
      <c r="AI259">
        <v>1165</v>
      </c>
      <c r="AJ259">
        <v>0</v>
      </c>
      <c r="AK259">
        <v>22.23</v>
      </c>
      <c r="AL259">
        <v>39470000</v>
      </c>
      <c r="AM259">
        <v>884490</v>
      </c>
      <c r="AN259">
        <v>628330</v>
      </c>
      <c r="AO259">
        <v>1087900</v>
      </c>
      <c r="AP259">
        <v>0</v>
      </c>
      <c r="AQ259">
        <v>128830</v>
      </c>
      <c r="AR259">
        <v>169360</v>
      </c>
      <c r="AS259">
        <v>0</v>
      </c>
      <c r="AT259">
        <v>981320</v>
      </c>
      <c r="AU259">
        <v>1324100</v>
      </c>
      <c r="AV259">
        <v>4188100</v>
      </c>
      <c r="AW259">
        <v>7116300</v>
      </c>
      <c r="AX259">
        <v>10233000</v>
      </c>
      <c r="AY259">
        <v>1572900</v>
      </c>
      <c r="AZ259">
        <v>4094000</v>
      </c>
      <c r="BA259">
        <v>2140500</v>
      </c>
      <c r="BB259">
        <v>4204700</v>
      </c>
      <c r="BC259">
        <v>407710</v>
      </c>
      <c r="BD259">
        <v>308850</v>
      </c>
      <c r="BE259">
        <v>3642800</v>
      </c>
      <c r="BF259">
        <v>4177900</v>
      </c>
      <c r="BG259">
        <v>5634400</v>
      </c>
      <c r="BH259">
        <v>0</v>
      </c>
      <c r="BI259">
        <v>3462500</v>
      </c>
      <c r="BJ259">
        <v>3491100</v>
      </c>
      <c r="BK259">
        <v>3416300</v>
      </c>
      <c r="BL259">
        <v>3117300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1</v>
      </c>
      <c r="BY259">
        <v>3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4</v>
      </c>
      <c r="CR259" s="8">
        <f>IFERROR(TTEST(BE259:BM259,BN259:BV259,2,2),IF(OR(COUNTIF(BN259:BV259,"&gt;0")&gt;6,COUNTIF(BE259:BM259,"&gt;0")&gt;6),0,9999))</f>
        <v>1.757983214622798E-4</v>
      </c>
      <c r="CS259" s="8">
        <f>IF(CR259=9999,$DB$1,RANK(CR259,$CR$2:$CR$599,1))</f>
        <v>232</v>
      </c>
      <c r="CT259" s="8">
        <f>$DD$1*CS259/$DB$1</f>
        <v>3.8795986622073577E-3</v>
      </c>
      <c r="CU259" s="8">
        <f>IF(CR259&lt;CT259,CR259,"ns")</f>
        <v>1.757983214622798E-4</v>
      </c>
      <c r="CV259" s="8">
        <f>LOG((IFERROR((SUM(BE259:BM259)/COUNTIF(BE259:BM259, "&gt;0"))+0.1,0.1))/(IFERROR((SUM(BN259:BV259)/COUNTIF(BN259:BV259, "&gt;0"))+0.1,0.1)),2)</f>
        <v>25.197942890022546</v>
      </c>
      <c r="CW259" s="9">
        <f>COUNTIF(BE259:BM259,"&gt;0")</f>
        <v>7</v>
      </c>
      <c r="CX259" s="10" t="str">
        <f>IF(AND(CU259&lt;0.01,CV259&gt;1, CW259&gt;8), 1, "ns")</f>
        <v>ns</v>
      </c>
      <c r="CY259" s="10" t="str">
        <f>IF(AND(CV259&gt;1, CW259&gt;8), 1, "ns")</f>
        <v>ns</v>
      </c>
    </row>
    <row r="260" spans="1:103">
      <c r="A260" t="s">
        <v>2768</v>
      </c>
      <c r="B260" t="s">
        <v>2768</v>
      </c>
      <c r="C260">
        <v>2</v>
      </c>
      <c r="D260">
        <v>2</v>
      </c>
      <c r="E260">
        <v>2</v>
      </c>
      <c r="G260" t="s">
        <v>2769</v>
      </c>
      <c r="H260" t="s">
        <v>2770</v>
      </c>
      <c r="I260">
        <v>1</v>
      </c>
      <c r="J260">
        <v>2</v>
      </c>
      <c r="K260">
        <v>2</v>
      </c>
      <c r="L260">
        <v>2</v>
      </c>
      <c r="M260">
        <v>0</v>
      </c>
      <c r="N260">
        <v>1</v>
      </c>
      <c r="O260">
        <v>0</v>
      </c>
      <c r="P260">
        <v>1</v>
      </c>
      <c r="Q260">
        <v>1</v>
      </c>
      <c r="R260">
        <v>1</v>
      </c>
      <c r="S260">
        <v>0</v>
      </c>
      <c r="T260">
        <v>0</v>
      </c>
      <c r="U260">
        <v>0</v>
      </c>
      <c r="V260">
        <v>2</v>
      </c>
      <c r="W260">
        <v>2</v>
      </c>
      <c r="X260">
        <v>1</v>
      </c>
      <c r="Y260">
        <v>2</v>
      </c>
      <c r="Z260">
        <v>2</v>
      </c>
      <c r="AA260">
        <v>2</v>
      </c>
      <c r="AB260">
        <v>2</v>
      </c>
      <c r="AC260">
        <v>2</v>
      </c>
      <c r="AD260">
        <v>2</v>
      </c>
      <c r="AE260">
        <v>8.1</v>
      </c>
      <c r="AF260">
        <v>8.1</v>
      </c>
      <c r="AG260">
        <v>8.1</v>
      </c>
      <c r="AH260">
        <v>28.35</v>
      </c>
      <c r="AI260">
        <v>246</v>
      </c>
      <c r="AJ260">
        <v>0</v>
      </c>
      <c r="AK260">
        <v>16.838000000000001</v>
      </c>
      <c r="AL260">
        <v>51265000</v>
      </c>
      <c r="AM260">
        <v>0</v>
      </c>
      <c r="AN260">
        <v>234910</v>
      </c>
      <c r="AO260">
        <v>0</v>
      </c>
      <c r="AP260">
        <v>375120</v>
      </c>
      <c r="AQ260">
        <v>366860</v>
      </c>
      <c r="AR260">
        <v>383630</v>
      </c>
      <c r="AS260">
        <v>0</v>
      </c>
      <c r="AT260">
        <v>0</v>
      </c>
      <c r="AU260">
        <v>0</v>
      </c>
      <c r="AV260">
        <v>6583000</v>
      </c>
      <c r="AW260">
        <v>6003000</v>
      </c>
      <c r="AX260">
        <v>7999600</v>
      </c>
      <c r="AY260">
        <v>5294500</v>
      </c>
      <c r="AZ260">
        <v>5853100</v>
      </c>
      <c r="BA260">
        <v>6560700</v>
      </c>
      <c r="BB260">
        <v>3629400</v>
      </c>
      <c r="BC260">
        <v>3803900</v>
      </c>
      <c r="BD260">
        <v>4177400</v>
      </c>
      <c r="BE260">
        <v>4505000</v>
      </c>
      <c r="BF260">
        <v>0</v>
      </c>
      <c r="BG260">
        <v>0</v>
      </c>
      <c r="BH260">
        <v>9862800</v>
      </c>
      <c r="BI260">
        <v>10143000</v>
      </c>
      <c r="BJ260">
        <v>9967000</v>
      </c>
      <c r="BK260">
        <v>9787700</v>
      </c>
      <c r="BL260">
        <v>10166000</v>
      </c>
      <c r="BM260">
        <v>9869800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2</v>
      </c>
      <c r="BX260">
        <v>2</v>
      </c>
      <c r="BY260">
        <v>1</v>
      </c>
      <c r="BZ260">
        <v>1</v>
      </c>
      <c r="CA260">
        <v>1</v>
      </c>
      <c r="CB260">
        <v>1</v>
      </c>
      <c r="CC260">
        <v>1</v>
      </c>
      <c r="CD260">
        <v>1</v>
      </c>
      <c r="CE260">
        <v>1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11</v>
      </c>
      <c r="CR260" s="8">
        <f>IFERROR(TTEST(BE260:BM260,BN260:BV260,2,2),IF(OR(COUNTIF(BN260:BV260,"&gt;0")&gt;6,COUNTIF(BE260:BM260,"&gt;0")&gt;6),0,9999))</f>
        <v>1.8127535944498189E-4</v>
      </c>
      <c r="CS260" s="8">
        <f>IF(CR260=9999,$DB$1,RANK(CR260,$CR$2:$CR$599,1))</f>
        <v>233</v>
      </c>
      <c r="CT260" s="8">
        <f>$DD$1*CS260/$DB$1</f>
        <v>3.896321070234114E-3</v>
      </c>
      <c r="CU260" s="8">
        <f>IF(CR260&lt;CT260,CR260,"ns")</f>
        <v>1.8127535944498189E-4</v>
      </c>
      <c r="CV260" s="8">
        <f>LOG((IFERROR((SUM(BE260:BM260)/COUNTIF(BE260:BM260, "&gt;0"))+0.1,0.1))/(IFERROR((SUM(BN260:BV260)/COUNTIF(BN260:BV260, "&gt;0"))+0.1,0.1)),2)</f>
        <v>26.452917758023137</v>
      </c>
      <c r="CW260" s="9">
        <f>COUNTIF(BE260:BM260,"&gt;0")</f>
        <v>7</v>
      </c>
      <c r="CX260" s="10" t="str">
        <f>IF(AND(CU260&lt;0.01,CV260&gt;1, CW260&gt;8), 1, "ns")</f>
        <v>ns</v>
      </c>
      <c r="CY260" s="10" t="str">
        <f>IF(AND(CV260&gt;1, CW260&gt;8), 1, "ns")</f>
        <v>ns</v>
      </c>
    </row>
    <row r="261" spans="1:103">
      <c r="A261" t="s">
        <v>2873</v>
      </c>
      <c r="B261" t="s">
        <v>2873</v>
      </c>
      <c r="C261">
        <v>4</v>
      </c>
      <c r="D261">
        <v>4</v>
      </c>
      <c r="E261">
        <v>4</v>
      </c>
      <c r="G261" t="s">
        <v>2874</v>
      </c>
      <c r="H261" t="s">
        <v>2875</v>
      </c>
      <c r="I261">
        <v>1</v>
      </c>
      <c r="J261">
        <v>4</v>
      </c>
      <c r="K261">
        <v>4</v>
      </c>
      <c r="L261">
        <v>4</v>
      </c>
      <c r="M261">
        <v>2</v>
      </c>
      <c r="N261">
        <v>1</v>
      </c>
      <c r="O261">
        <v>2</v>
      </c>
      <c r="P261">
        <v>1</v>
      </c>
      <c r="Q261">
        <v>2</v>
      </c>
      <c r="R261">
        <v>0</v>
      </c>
      <c r="S261">
        <v>3</v>
      </c>
      <c r="T261">
        <v>2</v>
      </c>
      <c r="U261">
        <v>3</v>
      </c>
      <c r="V261">
        <v>3</v>
      </c>
      <c r="W261">
        <v>3</v>
      </c>
      <c r="X261">
        <v>4</v>
      </c>
      <c r="Y261">
        <v>2</v>
      </c>
      <c r="Z261">
        <v>2</v>
      </c>
      <c r="AA261">
        <v>2</v>
      </c>
      <c r="AB261">
        <v>1</v>
      </c>
      <c r="AC261">
        <v>1</v>
      </c>
      <c r="AD261">
        <v>2</v>
      </c>
      <c r="AE261">
        <v>11.9</v>
      </c>
      <c r="AF261">
        <v>11.9</v>
      </c>
      <c r="AG261">
        <v>11.9</v>
      </c>
      <c r="AH261">
        <v>39.692</v>
      </c>
      <c r="AI261">
        <v>335</v>
      </c>
      <c r="AJ261">
        <v>0</v>
      </c>
      <c r="AK261">
        <v>22.856999999999999</v>
      </c>
      <c r="AL261">
        <v>81198000</v>
      </c>
      <c r="AM261">
        <v>6105300</v>
      </c>
      <c r="AN261">
        <v>7383900</v>
      </c>
      <c r="AO261">
        <v>7668300</v>
      </c>
      <c r="AP261">
        <v>704340</v>
      </c>
      <c r="AQ261">
        <v>1615500</v>
      </c>
      <c r="AR261">
        <v>0</v>
      </c>
      <c r="AS261">
        <v>6578500</v>
      </c>
      <c r="AT261">
        <v>6690700</v>
      </c>
      <c r="AU261">
        <v>9883100</v>
      </c>
      <c r="AV261">
        <v>4980200</v>
      </c>
      <c r="AW261">
        <v>6178500</v>
      </c>
      <c r="AX261">
        <v>7797700</v>
      </c>
      <c r="AY261">
        <v>2168900</v>
      </c>
      <c r="AZ261">
        <v>4304000</v>
      </c>
      <c r="BA261">
        <v>4575900</v>
      </c>
      <c r="BB261">
        <v>1197300</v>
      </c>
      <c r="BC261">
        <v>1503700</v>
      </c>
      <c r="BD261">
        <v>1862700</v>
      </c>
      <c r="BE261">
        <v>3444400</v>
      </c>
      <c r="BF261">
        <v>2605300</v>
      </c>
      <c r="BG261">
        <v>2925200</v>
      </c>
      <c r="BH261">
        <v>3643100</v>
      </c>
      <c r="BI261">
        <v>4811900</v>
      </c>
      <c r="BJ261">
        <v>4684000</v>
      </c>
      <c r="BK261">
        <v>0</v>
      </c>
      <c r="BL261">
        <v>0</v>
      </c>
      <c r="BM261">
        <v>4225600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2</v>
      </c>
      <c r="BX261">
        <v>2</v>
      </c>
      <c r="BY261">
        <v>2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1</v>
      </c>
      <c r="CH261">
        <v>0</v>
      </c>
      <c r="CI261">
        <v>0</v>
      </c>
      <c r="CJ261">
        <v>0</v>
      </c>
      <c r="CK261">
        <v>0</v>
      </c>
      <c r="CL261">
        <v>1</v>
      </c>
      <c r="CM261">
        <v>0</v>
      </c>
      <c r="CN261">
        <v>1</v>
      </c>
      <c r="CO261">
        <v>9</v>
      </c>
      <c r="CR261" s="8">
        <f>IFERROR(TTEST(BE261:BM261,BN261:BV261,2,2),IF(OR(COUNTIF(BN261:BV261,"&gt;0")&gt;6,COUNTIF(BE261:BM261,"&gt;0")&gt;6),0,9999))</f>
        <v>1.8163484993414847E-4</v>
      </c>
      <c r="CS261" s="8">
        <f>IF(CR261=9999,$DB$1,RANK(CR261,$CR$2:$CR$599,1))</f>
        <v>234</v>
      </c>
      <c r="CT261" s="8">
        <f>$DD$1*CS261/$DB$1</f>
        <v>3.913043478260869E-3</v>
      </c>
      <c r="CU261" s="8">
        <f>IF(CR261&lt;CT261,CR261,"ns")</f>
        <v>1.8163484993414847E-4</v>
      </c>
      <c r="CV261" s="8">
        <f>LOG((IFERROR((SUM(BE261:BM261)/COUNTIF(BE261:BM261, "&gt;0"))+0.1,0.1))/(IFERROR((SUM(BN261:BV261)/COUNTIF(BN261:BV261, "&gt;0"))+0.1,0.1)),2)</f>
        <v>25.165297834706287</v>
      </c>
      <c r="CW261" s="9">
        <f>COUNTIF(BE261:BM261,"&gt;0")</f>
        <v>7</v>
      </c>
      <c r="CX261" s="10" t="str">
        <f>IF(AND(CU261&lt;0.01,CV261&gt;1, CW261&gt;8), 1, "ns")</f>
        <v>ns</v>
      </c>
      <c r="CY261" s="10" t="str">
        <f>IF(AND(CV261&gt;1, CW261&gt;8), 1, "ns")</f>
        <v>ns</v>
      </c>
    </row>
    <row r="262" spans="1:103">
      <c r="A262" t="s">
        <v>2598</v>
      </c>
      <c r="B262" t="s">
        <v>2598</v>
      </c>
      <c r="C262">
        <v>3</v>
      </c>
      <c r="D262">
        <v>3</v>
      </c>
      <c r="E262">
        <v>3</v>
      </c>
      <c r="G262" t="s">
        <v>2599</v>
      </c>
      <c r="H262" t="s">
        <v>2600</v>
      </c>
      <c r="I262">
        <v>1</v>
      </c>
      <c r="J262">
        <v>3</v>
      </c>
      <c r="K262">
        <v>3</v>
      </c>
      <c r="L262">
        <v>3</v>
      </c>
      <c r="M262">
        <v>0</v>
      </c>
      <c r="N262">
        <v>0</v>
      </c>
      <c r="O262">
        <v>0</v>
      </c>
      <c r="P262">
        <v>1</v>
      </c>
      <c r="Q262">
        <v>1</v>
      </c>
      <c r="R262">
        <v>1</v>
      </c>
      <c r="S262">
        <v>2</v>
      </c>
      <c r="T262">
        <v>1</v>
      </c>
      <c r="U262">
        <v>0</v>
      </c>
      <c r="V262">
        <v>3</v>
      </c>
      <c r="W262">
        <v>3</v>
      </c>
      <c r="X262">
        <v>3</v>
      </c>
      <c r="Y262">
        <v>3</v>
      </c>
      <c r="Z262">
        <v>2</v>
      </c>
      <c r="AA262">
        <v>2</v>
      </c>
      <c r="AB262">
        <v>2</v>
      </c>
      <c r="AC262">
        <v>1</v>
      </c>
      <c r="AD262">
        <v>3</v>
      </c>
      <c r="AE262">
        <v>2.5</v>
      </c>
      <c r="AF262">
        <v>2.5</v>
      </c>
      <c r="AG262">
        <v>2.5</v>
      </c>
      <c r="AH262">
        <v>235.54</v>
      </c>
      <c r="AI262">
        <v>2112</v>
      </c>
      <c r="AJ262">
        <v>0</v>
      </c>
      <c r="AK262">
        <v>18.114000000000001</v>
      </c>
      <c r="AL262">
        <v>31421000</v>
      </c>
      <c r="AM262">
        <v>0</v>
      </c>
      <c r="AN262">
        <v>0</v>
      </c>
      <c r="AO262">
        <v>0</v>
      </c>
      <c r="AP262">
        <v>378110</v>
      </c>
      <c r="AQ262">
        <v>376990</v>
      </c>
      <c r="AR262">
        <v>270000</v>
      </c>
      <c r="AS262">
        <v>3302000</v>
      </c>
      <c r="AT262">
        <v>1412900</v>
      </c>
      <c r="AU262">
        <v>0</v>
      </c>
      <c r="AV262">
        <v>4690200</v>
      </c>
      <c r="AW262">
        <v>4261000</v>
      </c>
      <c r="AX262">
        <v>4530500</v>
      </c>
      <c r="AY262">
        <v>3371600</v>
      </c>
      <c r="AZ262">
        <v>2653000</v>
      </c>
      <c r="BA262">
        <v>2625700</v>
      </c>
      <c r="BB262">
        <v>1147800</v>
      </c>
      <c r="BC262">
        <v>766490</v>
      </c>
      <c r="BD262">
        <v>1634300</v>
      </c>
      <c r="BE262">
        <v>1975500</v>
      </c>
      <c r="BF262">
        <v>1873800</v>
      </c>
      <c r="BG262">
        <v>1672700</v>
      </c>
      <c r="BH262">
        <v>3202500</v>
      </c>
      <c r="BI262">
        <v>2406700</v>
      </c>
      <c r="BJ262">
        <v>2852100</v>
      </c>
      <c r="BK262">
        <v>0</v>
      </c>
      <c r="BL262">
        <v>0</v>
      </c>
      <c r="BM262">
        <v>2181800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2</v>
      </c>
      <c r="BX262">
        <v>1</v>
      </c>
      <c r="BY262">
        <v>2</v>
      </c>
      <c r="BZ262">
        <v>1</v>
      </c>
      <c r="CA262">
        <v>1</v>
      </c>
      <c r="CB262">
        <v>2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0</v>
      </c>
      <c r="CJ262">
        <v>0</v>
      </c>
      <c r="CK262">
        <v>0</v>
      </c>
      <c r="CL262">
        <v>0</v>
      </c>
      <c r="CM262">
        <v>0</v>
      </c>
      <c r="CN262">
        <v>0</v>
      </c>
      <c r="CO262">
        <v>9</v>
      </c>
      <c r="CR262" s="8">
        <f>IFERROR(TTEST(BE262:BM262,BN262:BV262,2,2),IF(OR(COUNTIF(BN262:BV262,"&gt;0")&gt;6,COUNTIF(BE262:BM262,"&gt;0")&gt;6),0,9999))</f>
        <v>2.0003667327589958E-4</v>
      </c>
      <c r="CS262" s="8">
        <f>IF(CR262=9999,$DB$1,RANK(CR262,$CR$2:$CR$599,1))</f>
        <v>235</v>
      </c>
      <c r="CT262" s="8">
        <f>$DD$1*CS262/$DB$1</f>
        <v>3.9297658862876257E-3</v>
      </c>
      <c r="CU262" s="8">
        <f>IF(CR262&lt;CT262,CR262,"ns")</f>
        <v>2.0003667327589958E-4</v>
      </c>
      <c r="CV262" s="8">
        <f>LOG((IFERROR((SUM(BE262:BM262)/COUNTIF(BE262:BM262, "&gt;0"))+0.1,0.1))/(IFERROR((SUM(BN262:BV262)/COUNTIF(BN262:BV262, "&gt;0"))+0.1,0.1)),2)</f>
        <v>24.460952331757884</v>
      </c>
      <c r="CW262" s="9">
        <f>COUNTIF(BE262:BM262,"&gt;0")</f>
        <v>7</v>
      </c>
      <c r="CX262" s="10" t="str">
        <f>IF(AND(CU262&lt;0.01,CV262&gt;1, CW262&gt;8), 1, "ns")</f>
        <v>ns</v>
      </c>
      <c r="CY262" s="10" t="str">
        <f>IF(AND(CV262&gt;1, CW262&gt;8), 1, "ns")</f>
        <v>ns</v>
      </c>
    </row>
    <row r="263" spans="1:103">
      <c r="A263" t="s">
        <v>335</v>
      </c>
      <c r="B263" t="s">
        <v>335</v>
      </c>
      <c r="C263">
        <v>7</v>
      </c>
      <c r="D263">
        <v>7</v>
      </c>
      <c r="E263">
        <v>7</v>
      </c>
      <c r="H263" t="s">
        <v>336</v>
      </c>
      <c r="I263">
        <v>1</v>
      </c>
      <c r="J263">
        <v>7</v>
      </c>
      <c r="K263">
        <v>7</v>
      </c>
      <c r="L263">
        <v>7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7</v>
      </c>
      <c r="W263">
        <v>7</v>
      </c>
      <c r="X263">
        <v>7</v>
      </c>
      <c r="Y263">
        <v>3</v>
      </c>
      <c r="Z263">
        <v>1</v>
      </c>
      <c r="AA263">
        <v>3</v>
      </c>
      <c r="AB263">
        <v>6</v>
      </c>
      <c r="AC263">
        <v>6</v>
      </c>
      <c r="AD263">
        <v>6</v>
      </c>
      <c r="AE263">
        <v>1.5</v>
      </c>
      <c r="AF263">
        <v>1.5</v>
      </c>
      <c r="AG263">
        <v>1.5</v>
      </c>
      <c r="AH263">
        <v>720.95</v>
      </c>
      <c r="AI263">
        <v>6034</v>
      </c>
      <c r="AJ263">
        <v>0</v>
      </c>
      <c r="AK263">
        <v>71.653000000000006</v>
      </c>
      <c r="AL263">
        <v>68625000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15484000</v>
      </c>
      <c r="AW263">
        <v>17140000</v>
      </c>
      <c r="AX263">
        <v>19081000</v>
      </c>
      <c r="AY263">
        <v>1979500</v>
      </c>
      <c r="AZ263">
        <v>647330</v>
      </c>
      <c r="BA263">
        <v>2288000</v>
      </c>
      <c r="BB263">
        <v>3592900</v>
      </c>
      <c r="BC263">
        <v>4095300</v>
      </c>
      <c r="BD263">
        <v>4317200</v>
      </c>
      <c r="BE263">
        <v>4972500</v>
      </c>
      <c r="BF263">
        <v>6060200</v>
      </c>
      <c r="BG263">
        <v>5552200</v>
      </c>
      <c r="BH263">
        <v>1495300</v>
      </c>
      <c r="BI263">
        <v>0</v>
      </c>
      <c r="BJ263">
        <v>1466900</v>
      </c>
      <c r="BK263">
        <v>2841500</v>
      </c>
      <c r="BL263">
        <v>3289600</v>
      </c>
      <c r="BM263">
        <v>3561400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7</v>
      </c>
      <c r="BX263">
        <v>6</v>
      </c>
      <c r="BY263">
        <v>7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1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21</v>
      </c>
      <c r="CR263" s="8">
        <f>IFERROR(TTEST(BE263:BM263,BN263:BV263,2,2),IF(OR(COUNTIF(BN263:BV263,"&gt;0")&gt;6,COUNTIF(BE263:BM263,"&gt;0")&gt;6),0,9999))</f>
        <v>2.041940054901948E-4</v>
      </c>
      <c r="CS263" s="8">
        <f>IF(CR263=9999,$DB$1,RANK(CR263,$CR$2:$CR$599,1))</f>
        <v>236</v>
      </c>
      <c r="CT263" s="8">
        <f>$DD$1*CS263/$DB$1</f>
        <v>3.9464882943143808E-3</v>
      </c>
      <c r="CU263" s="8">
        <f>IF(CR263&lt;CT263,CR263,"ns")</f>
        <v>2.041940054901948E-4</v>
      </c>
      <c r="CV263" s="8">
        <f>LOG((IFERROR((SUM(BE263:BM263)/COUNTIF(BE263:BM263, "&gt;0"))+0.1,0.1))/(IFERROR((SUM(BN263:BV263)/COUNTIF(BN263:BV263, "&gt;0"))+0.1,0.1)),2)</f>
        <v>25.123348373816345</v>
      </c>
      <c r="CW263" s="9">
        <f>COUNTIF(BE263:BM263,"&gt;0")</f>
        <v>8</v>
      </c>
      <c r="CX263" s="10" t="str">
        <f>IF(AND(CU263&lt;0.01,CV263&gt;1, CW263&gt;8), 1, "ns")</f>
        <v>ns</v>
      </c>
      <c r="CY263" s="10" t="str">
        <f>IF(AND(CV263&gt;1, CW263&gt;8), 1, "ns")</f>
        <v>ns</v>
      </c>
    </row>
    <row r="264" spans="1:103">
      <c r="A264" t="s">
        <v>630</v>
      </c>
      <c r="B264" t="s">
        <v>630</v>
      </c>
      <c r="C264">
        <v>2</v>
      </c>
      <c r="D264">
        <v>2</v>
      </c>
      <c r="E264">
        <v>2</v>
      </c>
      <c r="G264" t="s">
        <v>631</v>
      </c>
      <c r="H264" t="s">
        <v>632</v>
      </c>
      <c r="I264">
        <v>1</v>
      </c>
      <c r="J264">
        <v>2</v>
      </c>
      <c r="K264">
        <v>2</v>
      </c>
      <c r="L264">
        <v>2</v>
      </c>
      <c r="M264">
        <v>0</v>
      </c>
      <c r="N264">
        <v>0</v>
      </c>
      <c r="O264">
        <v>0</v>
      </c>
      <c r="P264">
        <v>0</v>
      </c>
      <c r="Q264">
        <v>2</v>
      </c>
      <c r="R264">
        <v>1</v>
      </c>
      <c r="S264">
        <v>2</v>
      </c>
      <c r="T264">
        <v>2</v>
      </c>
      <c r="U264">
        <v>2</v>
      </c>
      <c r="V264">
        <v>2</v>
      </c>
      <c r="W264">
        <v>2</v>
      </c>
      <c r="X264">
        <v>2</v>
      </c>
      <c r="Y264">
        <v>2</v>
      </c>
      <c r="Z264">
        <v>2</v>
      </c>
      <c r="AA264">
        <v>1</v>
      </c>
      <c r="AB264">
        <v>2</v>
      </c>
      <c r="AC264">
        <v>2</v>
      </c>
      <c r="AD264">
        <v>1</v>
      </c>
      <c r="AE264">
        <v>1.4</v>
      </c>
      <c r="AF264">
        <v>1.4</v>
      </c>
      <c r="AG264">
        <v>1.4</v>
      </c>
      <c r="AH264">
        <v>170.98</v>
      </c>
      <c r="AI264">
        <v>1463</v>
      </c>
      <c r="AJ264">
        <v>0</v>
      </c>
      <c r="AK264">
        <v>26.172999999999998</v>
      </c>
      <c r="AL264">
        <v>103220000</v>
      </c>
      <c r="AM264">
        <v>0</v>
      </c>
      <c r="AN264">
        <v>0</v>
      </c>
      <c r="AO264">
        <v>0</v>
      </c>
      <c r="AP264">
        <v>0</v>
      </c>
      <c r="AQ264">
        <v>753360</v>
      </c>
      <c r="AR264">
        <v>366340</v>
      </c>
      <c r="AS264">
        <v>24630000</v>
      </c>
      <c r="AT264">
        <v>24807000</v>
      </c>
      <c r="AU264">
        <v>23278000</v>
      </c>
      <c r="AV264">
        <v>4058600</v>
      </c>
      <c r="AW264">
        <v>5066100</v>
      </c>
      <c r="AX264">
        <v>4346000</v>
      </c>
      <c r="AY264">
        <v>4623700</v>
      </c>
      <c r="AZ264">
        <v>4557100</v>
      </c>
      <c r="BA264">
        <v>2299600</v>
      </c>
      <c r="BB264">
        <v>1859600</v>
      </c>
      <c r="BC264">
        <v>1900600</v>
      </c>
      <c r="BD264">
        <v>672800</v>
      </c>
      <c r="BE264">
        <v>3165500</v>
      </c>
      <c r="BF264">
        <v>2818000</v>
      </c>
      <c r="BG264">
        <v>3050200</v>
      </c>
      <c r="BH264">
        <v>5186800</v>
      </c>
      <c r="BI264">
        <v>4968500</v>
      </c>
      <c r="BJ264">
        <v>0</v>
      </c>
      <c r="BK264">
        <v>3855300</v>
      </c>
      <c r="BL264">
        <v>3930900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2</v>
      </c>
      <c r="BY264">
        <v>1</v>
      </c>
      <c r="BZ264">
        <v>1</v>
      </c>
      <c r="CA264">
        <v>1</v>
      </c>
      <c r="CB264">
        <v>1</v>
      </c>
      <c r="CC264">
        <v>0</v>
      </c>
      <c r="CD264">
        <v>1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2</v>
      </c>
      <c r="CM264">
        <v>1</v>
      </c>
      <c r="CN264">
        <v>1</v>
      </c>
      <c r="CO264">
        <v>11</v>
      </c>
      <c r="CR264" s="8">
        <f>IFERROR(TTEST(BE264:BM264,BN264:BV264,2,2),IF(OR(COUNTIF(BN264:BV264,"&gt;0")&gt;6,COUNTIF(BE264:BM264,"&gt;0")&gt;6),0,9999))</f>
        <v>2.0483301490740717E-4</v>
      </c>
      <c r="CS264" s="8">
        <f>IF(CR264=9999,$DB$1,RANK(CR264,$CR$2:$CR$599,1))</f>
        <v>237</v>
      </c>
      <c r="CT264" s="8">
        <f>$DD$1*CS264/$DB$1</f>
        <v>3.9632107023411375E-3</v>
      </c>
      <c r="CU264" s="8">
        <f>IF(CR264&lt;CT264,CR264,"ns")</f>
        <v>2.0483301490740717E-4</v>
      </c>
      <c r="CV264" s="8">
        <f>LOG((IFERROR((SUM(BE264:BM264)/COUNTIF(BE264:BM264, "&gt;0"))+0.1,0.1))/(IFERROR((SUM(BN264:BV264)/COUNTIF(BN264:BV264, "&gt;0"))+0.1,0.1)),2)</f>
        <v>25.199703530686655</v>
      </c>
      <c r="CW264" s="9">
        <f>COUNTIF(BE264:BM264,"&gt;0")</f>
        <v>7</v>
      </c>
      <c r="CX264" s="10" t="str">
        <f>IF(AND(CU264&lt;0.01,CV264&gt;1, CW264&gt;8), 1, "ns")</f>
        <v>ns</v>
      </c>
      <c r="CY264" s="10" t="str">
        <f>IF(AND(CV264&gt;1, CW264&gt;8), 1, "ns")</f>
        <v>ns</v>
      </c>
    </row>
    <row r="265" spans="1:103">
      <c r="A265" t="s">
        <v>1749</v>
      </c>
      <c r="B265" t="s">
        <v>1749</v>
      </c>
      <c r="C265">
        <v>3</v>
      </c>
      <c r="D265">
        <v>3</v>
      </c>
      <c r="E265">
        <v>3</v>
      </c>
      <c r="F265" t="s">
        <v>1750</v>
      </c>
      <c r="G265" t="s">
        <v>1751</v>
      </c>
      <c r="H265" t="s">
        <v>1752</v>
      </c>
      <c r="I265">
        <v>1</v>
      </c>
      <c r="J265">
        <v>3</v>
      </c>
      <c r="K265">
        <v>3</v>
      </c>
      <c r="L265">
        <v>3</v>
      </c>
      <c r="M265">
        <v>1</v>
      </c>
      <c r="N265">
        <v>2</v>
      </c>
      <c r="O265">
        <v>2</v>
      </c>
      <c r="P265">
        <v>0</v>
      </c>
      <c r="Q265">
        <v>0</v>
      </c>
      <c r="R265">
        <v>1</v>
      </c>
      <c r="S265">
        <v>2</v>
      </c>
      <c r="T265">
        <v>2</v>
      </c>
      <c r="U265">
        <v>2</v>
      </c>
      <c r="V265">
        <v>3</v>
      </c>
      <c r="W265">
        <v>3</v>
      </c>
      <c r="X265">
        <v>2</v>
      </c>
      <c r="Y265">
        <v>2</v>
      </c>
      <c r="Z265">
        <v>1</v>
      </c>
      <c r="AA265">
        <v>1</v>
      </c>
      <c r="AB265">
        <v>2</v>
      </c>
      <c r="AC265">
        <v>2</v>
      </c>
      <c r="AD265">
        <v>2</v>
      </c>
      <c r="AE265">
        <v>32.1</v>
      </c>
      <c r="AF265">
        <v>32.1</v>
      </c>
      <c r="AG265">
        <v>32.1</v>
      </c>
      <c r="AH265">
        <v>11.948</v>
      </c>
      <c r="AI265">
        <v>112</v>
      </c>
      <c r="AJ265">
        <v>0</v>
      </c>
      <c r="AK265">
        <v>60.616</v>
      </c>
      <c r="AL265">
        <v>58039000</v>
      </c>
      <c r="AM265">
        <v>200580</v>
      </c>
      <c r="AN265">
        <v>683260</v>
      </c>
      <c r="AO265">
        <v>491300</v>
      </c>
      <c r="AP265">
        <v>0</v>
      </c>
      <c r="AQ265">
        <v>0</v>
      </c>
      <c r="AR265">
        <v>190110</v>
      </c>
      <c r="AS265">
        <v>4156400</v>
      </c>
      <c r="AT265">
        <v>5623400</v>
      </c>
      <c r="AU265">
        <v>5098400</v>
      </c>
      <c r="AV265">
        <v>10775000</v>
      </c>
      <c r="AW265">
        <v>9525500</v>
      </c>
      <c r="AX265">
        <v>10642000</v>
      </c>
      <c r="AY265">
        <v>2072300</v>
      </c>
      <c r="AZ265">
        <v>1236900</v>
      </c>
      <c r="BA265">
        <v>1272900</v>
      </c>
      <c r="BB265">
        <v>2305500</v>
      </c>
      <c r="BC265">
        <v>1772900</v>
      </c>
      <c r="BD265">
        <v>1992500</v>
      </c>
      <c r="BE265">
        <v>6234400</v>
      </c>
      <c r="BF265">
        <v>5044000</v>
      </c>
      <c r="BG265">
        <v>6242900</v>
      </c>
      <c r="BH265">
        <v>4456500</v>
      </c>
      <c r="BI265">
        <v>0</v>
      </c>
      <c r="BJ265">
        <v>0</v>
      </c>
      <c r="BK265">
        <v>5171400</v>
      </c>
      <c r="BL265">
        <v>4268300</v>
      </c>
      <c r="BM265">
        <v>4397300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548230</v>
      </c>
      <c r="BU265">
        <v>664120</v>
      </c>
      <c r="BV265">
        <v>540850</v>
      </c>
      <c r="BW265">
        <v>3</v>
      </c>
      <c r="BX265">
        <v>3</v>
      </c>
      <c r="BY265">
        <v>2</v>
      </c>
      <c r="BZ265">
        <v>0</v>
      </c>
      <c r="CA265">
        <v>0</v>
      </c>
      <c r="CB265">
        <v>1</v>
      </c>
      <c r="CC265">
        <v>1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1</v>
      </c>
      <c r="CM265">
        <v>2</v>
      </c>
      <c r="CN265">
        <v>2</v>
      </c>
      <c r="CO265">
        <v>15</v>
      </c>
      <c r="CR265" s="8">
        <f>IFERROR(TTEST(BE265:BM265,BN265:BV265,2,2),IF(OR(COUNTIF(BN265:BV265,"&gt;0")&gt;6,COUNTIF(BE265:BM265,"&gt;0")&gt;6),0,9999))</f>
        <v>2.1522607292698973E-4</v>
      </c>
      <c r="CS265" s="8">
        <f>IF(CR265=9999,$DB$1,RANK(CR265,$CR$2:$CR$599,1))</f>
        <v>238</v>
      </c>
      <c r="CT265" s="8">
        <f>$DD$1*CS265/$DB$1</f>
        <v>3.9799331103678925E-3</v>
      </c>
      <c r="CU265" s="8">
        <f>IF(CR265&lt;CT265,CR265,"ns")</f>
        <v>2.1522607292698973E-4</v>
      </c>
      <c r="CV265" s="8">
        <f>LOG((IFERROR((SUM(BE265:BM265)/COUNTIF(BE265:BM265, "&gt;0"))+0.1,0.1))/(IFERROR((SUM(BN265:BV265)/COUNTIF(BN265:BV265, "&gt;0"))+0.1,0.1)),2)</f>
        <v>3.1301007565598713</v>
      </c>
      <c r="CW265" s="9">
        <f>COUNTIF(BE265:BM265,"&gt;0")</f>
        <v>7</v>
      </c>
      <c r="CX265" s="10" t="str">
        <f>IF(AND(CU265&lt;0.01,CV265&gt;1, CW265&gt;8), 1, "ns")</f>
        <v>ns</v>
      </c>
      <c r="CY265" s="10" t="str">
        <f>IF(AND(CV265&gt;1, CW265&gt;8), 1, "ns")</f>
        <v>ns</v>
      </c>
    </row>
    <row r="266" spans="1:103">
      <c r="A266" t="s">
        <v>3800</v>
      </c>
      <c r="B266" t="s">
        <v>3800</v>
      </c>
      <c r="C266">
        <v>4</v>
      </c>
      <c r="D266">
        <v>4</v>
      </c>
      <c r="E266">
        <v>4</v>
      </c>
      <c r="G266" t="s">
        <v>3801</v>
      </c>
      <c r="H266" t="s">
        <v>3802</v>
      </c>
      <c r="I266">
        <v>1</v>
      </c>
      <c r="J266">
        <v>4</v>
      </c>
      <c r="K266">
        <v>4</v>
      </c>
      <c r="L266">
        <v>4</v>
      </c>
      <c r="M266">
        <v>1</v>
      </c>
      <c r="N266">
        <v>1</v>
      </c>
      <c r="O266">
        <v>1</v>
      </c>
      <c r="P266">
        <v>0</v>
      </c>
      <c r="Q266">
        <v>0</v>
      </c>
      <c r="R266">
        <v>0</v>
      </c>
      <c r="S266">
        <v>2</v>
      </c>
      <c r="T266">
        <v>2</v>
      </c>
      <c r="U266">
        <v>2</v>
      </c>
      <c r="V266">
        <v>4</v>
      </c>
      <c r="W266">
        <v>4</v>
      </c>
      <c r="X266">
        <v>3</v>
      </c>
      <c r="Y266">
        <v>2</v>
      </c>
      <c r="Z266">
        <v>2</v>
      </c>
      <c r="AA266">
        <v>1</v>
      </c>
      <c r="AB266">
        <v>3</v>
      </c>
      <c r="AC266">
        <v>1</v>
      </c>
      <c r="AD266">
        <v>2</v>
      </c>
      <c r="AE266">
        <v>5.2</v>
      </c>
      <c r="AF266">
        <v>5.2</v>
      </c>
      <c r="AG266">
        <v>5.2</v>
      </c>
      <c r="AH266">
        <v>101.42</v>
      </c>
      <c r="AI266">
        <v>863</v>
      </c>
      <c r="AJ266">
        <v>0</v>
      </c>
      <c r="AK266">
        <v>25.791</v>
      </c>
      <c r="AL266">
        <v>34835000</v>
      </c>
      <c r="AM266">
        <v>738860</v>
      </c>
      <c r="AN266">
        <v>1524200</v>
      </c>
      <c r="AO266">
        <v>1038500</v>
      </c>
      <c r="AP266">
        <v>0</v>
      </c>
      <c r="AQ266">
        <v>0</v>
      </c>
      <c r="AR266">
        <v>0</v>
      </c>
      <c r="AS266">
        <v>1820000</v>
      </c>
      <c r="AT266">
        <v>2300700</v>
      </c>
      <c r="AU266">
        <v>2819500</v>
      </c>
      <c r="AV266">
        <v>6855100</v>
      </c>
      <c r="AW266">
        <v>6739400</v>
      </c>
      <c r="AX266">
        <v>6160700</v>
      </c>
      <c r="AY266">
        <v>1011200</v>
      </c>
      <c r="AZ266">
        <v>1465800</v>
      </c>
      <c r="BA266">
        <v>329760</v>
      </c>
      <c r="BB266">
        <v>1238700</v>
      </c>
      <c r="BC266">
        <v>228590</v>
      </c>
      <c r="BD266">
        <v>563700</v>
      </c>
      <c r="BE266">
        <v>3235800</v>
      </c>
      <c r="BF266">
        <v>2820700</v>
      </c>
      <c r="BG266">
        <v>2619800</v>
      </c>
      <c r="BH266">
        <v>1662800</v>
      </c>
      <c r="BI266">
        <v>1899600</v>
      </c>
      <c r="BJ266">
        <v>0</v>
      </c>
      <c r="BK266">
        <v>1900300</v>
      </c>
      <c r="BL266">
        <v>0</v>
      </c>
      <c r="BM266">
        <v>2094200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3</v>
      </c>
      <c r="BX266">
        <v>3</v>
      </c>
      <c r="BY266">
        <v>2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1</v>
      </c>
      <c r="CO266">
        <v>9</v>
      </c>
      <c r="CR266" s="8">
        <f>IFERROR(TTEST(BE266:BM266,BN266:BV266,2,2),IF(OR(COUNTIF(BN266:BV266,"&gt;0")&gt;6,COUNTIF(BE266:BM266,"&gt;0")&gt;6),0,9999))</f>
        <v>2.1731774612663757E-4</v>
      </c>
      <c r="CS266" s="8">
        <f>IF(CR266=9999,$DB$1,RANK(CR266,$CR$2:$CR$599,1))</f>
        <v>239</v>
      </c>
      <c r="CT266" s="8">
        <f>$DD$1*CS266/$DB$1</f>
        <v>3.9966555183946493E-3</v>
      </c>
      <c r="CU266" s="8">
        <f>IF(CR266&lt;CT266,CR266,"ns")</f>
        <v>2.1731774612663757E-4</v>
      </c>
      <c r="CV266" s="8">
        <f>LOG((IFERROR((SUM(BE266:BM266)/COUNTIF(BE266:BM266, "&gt;0"))+0.1,0.1))/(IFERROR((SUM(BN266:BV266)/COUNTIF(BN266:BV266, "&gt;0"))+0.1,0.1)),2)</f>
        <v>24.467017321139011</v>
      </c>
      <c r="CW266" s="9">
        <f>COUNTIF(BE266:BM266,"&gt;0")</f>
        <v>7</v>
      </c>
      <c r="CX266" s="10" t="str">
        <f>IF(AND(CU266&lt;0.01,CV266&gt;1, CW266&gt;8), 1, "ns")</f>
        <v>ns</v>
      </c>
      <c r="CY266" s="10" t="str">
        <f>IF(AND(CV266&gt;1, CW266&gt;8), 1, "ns")</f>
        <v>ns</v>
      </c>
    </row>
    <row r="267" spans="1:103">
      <c r="A267" t="s">
        <v>3285</v>
      </c>
      <c r="B267" t="s">
        <v>3285</v>
      </c>
      <c r="C267">
        <v>3</v>
      </c>
      <c r="D267">
        <v>3</v>
      </c>
      <c r="E267">
        <v>3</v>
      </c>
      <c r="G267" t="s">
        <v>3286</v>
      </c>
      <c r="H267" t="s">
        <v>3287</v>
      </c>
      <c r="I267">
        <v>1</v>
      </c>
      <c r="J267">
        <v>3</v>
      </c>
      <c r="K267">
        <v>3</v>
      </c>
      <c r="L267">
        <v>3</v>
      </c>
      <c r="M267">
        <v>0</v>
      </c>
      <c r="N267">
        <v>0</v>
      </c>
      <c r="O267">
        <v>0</v>
      </c>
      <c r="P267">
        <v>1</v>
      </c>
      <c r="Q267">
        <v>1</v>
      </c>
      <c r="R267">
        <v>1</v>
      </c>
      <c r="S267">
        <v>0</v>
      </c>
      <c r="T267">
        <v>0</v>
      </c>
      <c r="U267">
        <v>1</v>
      </c>
      <c r="V267">
        <v>3</v>
      </c>
      <c r="W267">
        <v>3</v>
      </c>
      <c r="X267">
        <v>3</v>
      </c>
      <c r="Y267">
        <v>3</v>
      </c>
      <c r="Z267">
        <v>2</v>
      </c>
      <c r="AA267">
        <v>2</v>
      </c>
      <c r="AB267">
        <v>2</v>
      </c>
      <c r="AC267">
        <v>1</v>
      </c>
      <c r="AD267">
        <v>2</v>
      </c>
      <c r="AE267">
        <v>6.3</v>
      </c>
      <c r="AF267">
        <v>6.3</v>
      </c>
      <c r="AG267">
        <v>6.3</v>
      </c>
      <c r="AH267">
        <v>64.481999999999999</v>
      </c>
      <c r="AI267">
        <v>553</v>
      </c>
      <c r="AJ267">
        <v>0</v>
      </c>
      <c r="AK267">
        <v>17.518999999999998</v>
      </c>
      <c r="AL267">
        <v>32969000</v>
      </c>
      <c r="AM267">
        <v>0</v>
      </c>
      <c r="AN267">
        <v>0</v>
      </c>
      <c r="AO267">
        <v>0</v>
      </c>
      <c r="AP267">
        <v>195220</v>
      </c>
      <c r="AQ267">
        <v>186480</v>
      </c>
      <c r="AR267">
        <v>277240</v>
      </c>
      <c r="AS267">
        <v>0</v>
      </c>
      <c r="AT267">
        <v>0</v>
      </c>
      <c r="AU267">
        <v>803580</v>
      </c>
      <c r="AV267">
        <v>4995300</v>
      </c>
      <c r="AW267">
        <v>5873900</v>
      </c>
      <c r="AX267">
        <v>6515200</v>
      </c>
      <c r="AY267">
        <v>2813300</v>
      </c>
      <c r="AZ267">
        <v>2860500</v>
      </c>
      <c r="BA267">
        <v>3130300</v>
      </c>
      <c r="BB267">
        <v>1980300</v>
      </c>
      <c r="BC267">
        <v>932730</v>
      </c>
      <c r="BD267">
        <v>2405100</v>
      </c>
      <c r="BE267">
        <v>2533700</v>
      </c>
      <c r="BF267">
        <v>2169700</v>
      </c>
      <c r="BG267">
        <v>2044500</v>
      </c>
      <c r="BH267">
        <v>3252800</v>
      </c>
      <c r="BI267">
        <v>3781700</v>
      </c>
      <c r="BJ267">
        <v>3762800</v>
      </c>
      <c r="BK267">
        <v>3622600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1</v>
      </c>
      <c r="BX267">
        <v>1</v>
      </c>
      <c r="BY267">
        <v>1</v>
      </c>
      <c r="BZ267">
        <v>1</v>
      </c>
      <c r="CA267">
        <v>1</v>
      </c>
      <c r="CB267">
        <v>1</v>
      </c>
      <c r="CC267">
        <v>1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7</v>
      </c>
      <c r="CR267" s="8">
        <f>IFERROR(TTEST(BE267:BM267,BN267:BV267,2,2),IF(OR(COUNTIF(BN267:BV267,"&gt;0")&gt;6,COUNTIF(BE267:BM267,"&gt;0")&gt;6),0,9999))</f>
        <v>2.1935238910546429E-4</v>
      </c>
      <c r="CS267" s="8">
        <f>IF(CR267=9999,$DB$1,RANK(CR267,$CR$2:$CR$599,1))</f>
        <v>240</v>
      </c>
      <c r="CT267" s="8">
        <f>$DD$1*CS267/$DB$1</f>
        <v>4.0133779264214043E-3</v>
      </c>
      <c r="CU267" s="8">
        <f>IF(CR267&lt;CT267,CR267,"ns")</f>
        <v>2.1935238910546429E-4</v>
      </c>
      <c r="CV267" s="8">
        <f>LOG((IFERROR((SUM(BE267:BM267)/COUNTIF(BE267:BM267, "&gt;0"))+0.1,0.1))/(IFERROR((SUM(BN267:BV267)/COUNTIF(BN267:BV267, "&gt;0"))+0.1,0.1)),2)</f>
        <v>24.849941220509223</v>
      </c>
      <c r="CW267" s="9">
        <f>COUNTIF(BE267:BM267,"&gt;0")</f>
        <v>7</v>
      </c>
      <c r="CX267" s="10" t="str">
        <f>IF(AND(CU267&lt;0.01,CV267&gt;1, CW267&gt;8), 1, "ns")</f>
        <v>ns</v>
      </c>
      <c r="CY267" s="10" t="str">
        <f>IF(AND(CV267&gt;1, CW267&gt;8), 1, "ns")</f>
        <v>ns</v>
      </c>
    </row>
    <row r="268" spans="1:103">
      <c r="A268" t="s">
        <v>4970</v>
      </c>
      <c r="B268" t="s">
        <v>4970</v>
      </c>
      <c r="C268">
        <v>3</v>
      </c>
      <c r="D268">
        <v>3</v>
      </c>
      <c r="E268">
        <v>3</v>
      </c>
      <c r="G268" t="s">
        <v>4971</v>
      </c>
      <c r="H268" t="s">
        <v>4972</v>
      </c>
      <c r="I268">
        <v>1</v>
      </c>
      <c r="J268">
        <v>3</v>
      </c>
      <c r="K268">
        <v>3</v>
      </c>
      <c r="L268">
        <v>3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1</v>
      </c>
      <c r="T268">
        <v>1</v>
      </c>
      <c r="U268">
        <v>1</v>
      </c>
      <c r="V268">
        <v>3</v>
      </c>
      <c r="W268">
        <v>3</v>
      </c>
      <c r="X268">
        <v>3</v>
      </c>
      <c r="Y268">
        <v>1</v>
      </c>
      <c r="Z268">
        <v>1</v>
      </c>
      <c r="AA268">
        <v>2</v>
      </c>
      <c r="AB268">
        <v>3</v>
      </c>
      <c r="AC268">
        <v>2</v>
      </c>
      <c r="AD268">
        <v>2</v>
      </c>
      <c r="AE268">
        <v>7</v>
      </c>
      <c r="AF268">
        <v>7</v>
      </c>
      <c r="AG268">
        <v>7</v>
      </c>
      <c r="AH268">
        <v>55.978999999999999</v>
      </c>
      <c r="AI268">
        <v>500</v>
      </c>
      <c r="AJ268">
        <v>0</v>
      </c>
      <c r="AK268">
        <v>16.763999999999999</v>
      </c>
      <c r="AL268">
        <v>23313000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440420</v>
      </c>
      <c r="AT268">
        <v>393540</v>
      </c>
      <c r="AU268">
        <v>373060</v>
      </c>
      <c r="AV268">
        <v>5289700</v>
      </c>
      <c r="AW268">
        <v>5902400</v>
      </c>
      <c r="AX268">
        <v>6560100</v>
      </c>
      <c r="AY268">
        <v>262370</v>
      </c>
      <c r="AZ268">
        <v>328360</v>
      </c>
      <c r="BA268">
        <v>930850</v>
      </c>
      <c r="BB268">
        <v>1175300</v>
      </c>
      <c r="BC268">
        <v>804210</v>
      </c>
      <c r="BD268">
        <v>852530</v>
      </c>
      <c r="BE268">
        <v>1997600</v>
      </c>
      <c r="BF268">
        <v>2852000</v>
      </c>
      <c r="BG268">
        <v>2085900</v>
      </c>
      <c r="BH268">
        <v>0</v>
      </c>
      <c r="BI268">
        <v>0</v>
      </c>
      <c r="BJ268">
        <v>1519900</v>
      </c>
      <c r="BK268">
        <v>1510000</v>
      </c>
      <c r="BL268">
        <v>1629100</v>
      </c>
      <c r="BM268">
        <v>1614000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1</v>
      </c>
      <c r="BX268">
        <v>3</v>
      </c>
      <c r="BY268">
        <v>1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5</v>
      </c>
      <c r="CR268" s="8">
        <f>IFERROR(TTEST(BE268:BM268,BN268:BV268,2,2),IF(OR(COUNTIF(BN268:BV268,"&gt;0")&gt;6,COUNTIF(BE268:BM268,"&gt;0")&gt;6),0,9999))</f>
        <v>2.2775646123533342E-4</v>
      </c>
      <c r="CS268" s="8">
        <f>IF(CR268=9999,$DB$1,RANK(CR268,$CR$2:$CR$599,1))</f>
        <v>241</v>
      </c>
      <c r="CT268" s="8">
        <f>$DD$1*CS268/$DB$1</f>
        <v>4.030100334448161E-3</v>
      </c>
      <c r="CU268" s="8">
        <f>IF(CR268&lt;CT268,CR268,"ns")</f>
        <v>2.2775646123533342E-4</v>
      </c>
      <c r="CV268" s="8">
        <f>LOG((IFERROR((SUM(BE268:BM268)/COUNTIF(BE268:BM268, "&gt;0"))+0.1,0.1))/(IFERROR((SUM(BN268:BV268)/COUNTIF(BN268:BV268, "&gt;0"))+0.1,0.1)),2)</f>
        <v>24.169536552268479</v>
      </c>
      <c r="CW268" s="9">
        <f>COUNTIF(BE268:BM268,"&gt;0")</f>
        <v>7</v>
      </c>
      <c r="CX268" s="10" t="str">
        <f>IF(AND(CU268&lt;0.01,CV268&gt;1, CW268&gt;8), 1, "ns")</f>
        <v>ns</v>
      </c>
      <c r="CY268" s="10" t="str">
        <f>IF(AND(CV268&gt;1, CW268&gt;8), 1, "ns")</f>
        <v>ns</v>
      </c>
    </row>
    <row r="269" spans="1:103">
      <c r="A269" t="s">
        <v>1741</v>
      </c>
      <c r="B269" t="s">
        <v>1741</v>
      </c>
      <c r="C269">
        <v>8</v>
      </c>
      <c r="D269">
        <v>4</v>
      </c>
      <c r="E269">
        <v>4</v>
      </c>
      <c r="H269" t="s">
        <v>1742</v>
      </c>
      <c r="I269">
        <v>1</v>
      </c>
      <c r="J269">
        <v>8</v>
      </c>
      <c r="K269">
        <v>4</v>
      </c>
      <c r="L269">
        <v>4</v>
      </c>
      <c r="M269">
        <v>6</v>
      </c>
      <c r="N269">
        <v>5</v>
      </c>
      <c r="O269">
        <v>5</v>
      </c>
      <c r="P269">
        <v>4</v>
      </c>
      <c r="Q269">
        <v>4</v>
      </c>
      <c r="R269">
        <v>4</v>
      </c>
      <c r="S269">
        <v>5</v>
      </c>
      <c r="T269">
        <v>7</v>
      </c>
      <c r="U269">
        <v>6</v>
      </c>
      <c r="V269">
        <v>8</v>
      </c>
      <c r="W269">
        <v>8</v>
      </c>
      <c r="X269">
        <v>8</v>
      </c>
      <c r="Y269">
        <v>5</v>
      </c>
      <c r="Z269">
        <v>7</v>
      </c>
      <c r="AA269">
        <v>6</v>
      </c>
      <c r="AB269">
        <v>7</v>
      </c>
      <c r="AC269">
        <v>6</v>
      </c>
      <c r="AD269">
        <v>7</v>
      </c>
      <c r="AE269">
        <v>13.4</v>
      </c>
      <c r="AF269">
        <v>7.7</v>
      </c>
      <c r="AG269">
        <v>7.7</v>
      </c>
      <c r="AH269">
        <v>75.052000000000007</v>
      </c>
      <c r="AI269">
        <v>679</v>
      </c>
      <c r="AJ269">
        <v>0</v>
      </c>
      <c r="AK269">
        <v>29</v>
      </c>
      <c r="AL269">
        <v>92611000</v>
      </c>
      <c r="AM269">
        <v>1967000</v>
      </c>
      <c r="AN269">
        <v>6604900</v>
      </c>
      <c r="AO269">
        <v>7713000</v>
      </c>
      <c r="AP269">
        <v>1701200</v>
      </c>
      <c r="AQ269">
        <v>1765800</v>
      </c>
      <c r="AR269">
        <v>412030</v>
      </c>
      <c r="AS269">
        <v>2917300</v>
      </c>
      <c r="AT269">
        <v>5220000</v>
      </c>
      <c r="AU269">
        <v>4727700</v>
      </c>
      <c r="AV269">
        <v>9984500</v>
      </c>
      <c r="AW269">
        <v>11198000</v>
      </c>
      <c r="AX269">
        <v>12535000</v>
      </c>
      <c r="AY269">
        <v>710650</v>
      </c>
      <c r="AZ269">
        <v>5302000</v>
      </c>
      <c r="BA269">
        <v>1890300</v>
      </c>
      <c r="BB269">
        <v>6680600</v>
      </c>
      <c r="BC269">
        <v>5565700</v>
      </c>
      <c r="BD269">
        <v>5714500</v>
      </c>
      <c r="BE269">
        <v>6606300</v>
      </c>
      <c r="BF269">
        <v>8460800</v>
      </c>
      <c r="BG269">
        <v>4343200</v>
      </c>
      <c r="BH269">
        <v>4385000</v>
      </c>
      <c r="BI269">
        <v>4546900</v>
      </c>
      <c r="BJ269">
        <v>5085800</v>
      </c>
      <c r="BK269">
        <v>11079000</v>
      </c>
      <c r="BL269">
        <v>9133900</v>
      </c>
      <c r="BM269">
        <v>7579600</v>
      </c>
      <c r="BN269">
        <v>0</v>
      </c>
      <c r="BO269">
        <v>3688100</v>
      </c>
      <c r="BP269">
        <v>7078800</v>
      </c>
      <c r="BQ269">
        <v>1802700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2</v>
      </c>
      <c r="BX269">
        <v>5</v>
      </c>
      <c r="BY269">
        <v>2</v>
      </c>
      <c r="BZ269">
        <v>0</v>
      </c>
      <c r="CA269">
        <v>0</v>
      </c>
      <c r="CB269">
        <v>0</v>
      </c>
      <c r="CC269">
        <v>2</v>
      </c>
      <c r="CD269">
        <v>2</v>
      </c>
      <c r="CE269">
        <v>2</v>
      </c>
      <c r="CF269">
        <v>0</v>
      </c>
      <c r="CG269">
        <v>0</v>
      </c>
      <c r="CH269">
        <v>2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17</v>
      </c>
      <c r="CR269" s="8">
        <f>IFERROR(TTEST(BE269:BM269,BN269:BV269,2,2),IF(OR(COUNTIF(BN269:BV269,"&gt;0")&gt;6,COUNTIF(BE269:BM269,"&gt;0")&gt;6),0,9999))</f>
        <v>2.5586328215921559E-4</v>
      </c>
      <c r="CS269" s="8">
        <f>IF(CR269=9999,$DB$1,RANK(CR269,$CR$2:$CR$599,1))</f>
        <v>242</v>
      </c>
      <c r="CT269" s="8">
        <f>$DD$1*CS269/$DB$1</f>
        <v>4.046822742474916E-3</v>
      </c>
      <c r="CU269" s="8">
        <f>IF(CR269&lt;CT269,CR269,"ns")</f>
        <v>2.5586328215921559E-4</v>
      </c>
      <c r="CV269" s="8">
        <f>LOG((IFERROR((SUM(BE269:BM269)/COUNTIF(BE269:BM269, "&gt;0"))+0.1,0.1))/(IFERROR((SUM(BN269:BV269)/COUNTIF(BN269:BV269, "&gt;0"))+0.1,0.1)),2)</f>
        <v>0.6991135738673695</v>
      </c>
      <c r="CW269" s="9">
        <f>COUNTIF(BE269:BM269,"&gt;0")</f>
        <v>9</v>
      </c>
      <c r="CX269" s="10" t="str">
        <f>IF(AND(CU269&lt;0.01,CV269&gt;1, CW269&gt;8), 1, "ns")</f>
        <v>ns</v>
      </c>
      <c r="CY269" s="10" t="str">
        <f>IF(AND(CV269&gt;1, CW269&gt;8), 1, "ns")</f>
        <v>ns</v>
      </c>
    </row>
    <row r="270" spans="1:103">
      <c r="A270" t="s">
        <v>3235</v>
      </c>
      <c r="B270" t="s">
        <v>3235</v>
      </c>
      <c r="C270">
        <v>11</v>
      </c>
      <c r="D270">
        <v>11</v>
      </c>
      <c r="E270">
        <v>11</v>
      </c>
      <c r="G270" t="s">
        <v>3236</v>
      </c>
      <c r="H270" t="s">
        <v>3237</v>
      </c>
      <c r="I270">
        <v>1</v>
      </c>
      <c r="J270">
        <v>11</v>
      </c>
      <c r="K270">
        <v>11</v>
      </c>
      <c r="L270">
        <v>11</v>
      </c>
      <c r="M270">
        <v>0</v>
      </c>
      <c r="N270">
        <v>0</v>
      </c>
      <c r="O270">
        <v>0</v>
      </c>
      <c r="P270">
        <v>1</v>
      </c>
      <c r="Q270">
        <v>1</v>
      </c>
      <c r="R270">
        <v>0</v>
      </c>
      <c r="S270">
        <v>0</v>
      </c>
      <c r="T270">
        <v>0</v>
      </c>
      <c r="U270">
        <v>0</v>
      </c>
      <c r="V270">
        <v>10</v>
      </c>
      <c r="W270">
        <v>11</v>
      </c>
      <c r="X270">
        <v>11</v>
      </c>
      <c r="Y270">
        <v>0</v>
      </c>
      <c r="Z270">
        <v>3</v>
      </c>
      <c r="AA270">
        <v>5</v>
      </c>
      <c r="AB270">
        <v>10</v>
      </c>
      <c r="AC270">
        <v>10</v>
      </c>
      <c r="AD270">
        <v>10</v>
      </c>
      <c r="AE270">
        <v>10.199999999999999</v>
      </c>
      <c r="AF270">
        <v>10.199999999999999</v>
      </c>
      <c r="AG270">
        <v>10.199999999999999</v>
      </c>
      <c r="AH270">
        <v>121.15</v>
      </c>
      <c r="AI270">
        <v>1038</v>
      </c>
      <c r="AJ270">
        <v>0</v>
      </c>
      <c r="AK270">
        <v>88.739000000000004</v>
      </c>
      <c r="AL270">
        <v>219960000</v>
      </c>
      <c r="AM270">
        <v>0</v>
      </c>
      <c r="AN270">
        <v>0</v>
      </c>
      <c r="AO270">
        <v>0</v>
      </c>
      <c r="AP270">
        <v>439990</v>
      </c>
      <c r="AQ270">
        <v>382190</v>
      </c>
      <c r="AR270">
        <v>0</v>
      </c>
      <c r="AS270">
        <v>0</v>
      </c>
      <c r="AT270">
        <v>0</v>
      </c>
      <c r="AU270">
        <v>0</v>
      </c>
      <c r="AV270">
        <v>48476000</v>
      </c>
      <c r="AW270">
        <v>56015000</v>
      </c>
      <c r="AX270">
        <v>63295000</v>
      </c>
      <c r="AY270">
        <v>0</v>
      </c>
      <c r="AZ270">
        <v>2566900</v>
      </c>
      <c r="BA270">
        <v>3704700</v>
      </c>
      <c r="BB270">
        <v>15013000</v>
      </c>
      <c r="BC270">
        <v>14957000</v>
      </c>
      <c r="BD270">
        <v>15107000</v>
      </c>
      <c r="BE270">
        <v>22308000</v>
      </c>
      <c r="BF270">
        <v>18118000</v>
      </c>
      <c r="BG270">
        <v>24476000</v>
      </c>
      <c r="BH270">
        <v>0</v>
      </c>
      <c r="BI270">
        <v>4900200</v>
      </c>
      <c r="BJ270">
        <v>4616500</v>
      </c>
      <c r="BK270">
        <v>13909000</v>
      </c>
      <c r="BL270">
        <v>14574000</v>
      </c>
      <c r="BM270">
        <v>13354000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7</v>
      </c>
      <c r="BX270">
        <v>7</v>
      </c>
      <c r="BY270">
        <v>9</v>
      </c>
      <c r="BZ270">
        <v>0</v>
      </c>
      <c r="CA270">
        <v>0</v>
      </c>
      <c r="CB270">
        <v>0</v>
      </c>
      <c r="CC270">
        <v>1</v>
      </c>
      <c r="CD270">
        <v>2</v>
      </c>
      <c r="CE270">
        <v>0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26</v>
      </c>
      <c r="CR270" s="8">
        <f>IFERROR(TTEST(BE270:BM270,BN270:BV270,2,2),IF(OR(COUNTIF(BN270:BV270,"&gt;0")&gt;6,COUNTIF(BE270:BM270,"&gt;0")&gt;6),0,9999))</f>
        <v>2.6044998534434626E-4</v>
      </c>
      <c r="CS270" s="8">
        <f>IF(CR270=9999,$DB$1,RANK(CR270,$CR$2:$CR$599,1))</f>
        <v>243</v>
      </c>
      <c r="CT270" s="8">
        <f>$DD$1*CS270/$DB$1</f>
        <v>4.0635451505016728E-3</v>
      </c>
      <c r="CU270" s="8">
        <f>IF(CR270&lt;CT270,CR270,"ns")</f>
        <v>2.6044998534434626E-4</v>
      </c>
      <c r="CV270" s="8">
        <f>LOG((IFERROR((SUM(BE270:BM270)/COUNTIF(BE270:BM270, "&gt;0"))+0.1,0.1))/(IFERROR((SUM(BN270:BV270)/COUNTIF(BN270:BV270, "&gt;0"))+0.1,0.1)),2)</f>
        <v>27.114654316996042</v>
      </c>
      <c r="CW270" s="9">
        <f>COUNTIF(BE270:BM270,"&gt;0")</f>
        <v>8</v>
      </c>
      <c r="CX270" s="10" t="str">
        <f>IF(AND(CU270&lt;0.01,CV270&gt;1, CW270&gt;8), 1, "ns")</f>
        <v>ns</v>
      </c>
      <c r="CY270" s="10" t="str">
        <f>IF(AND(CV270&gt;1, CW270&gt;8), 1, "ns")</f>
        <v>ns</v>
      </c>
    </row>
    <row r="271" spans="1:103">
      <c r="A271" t="s">
        <v>2073</v>
      </c>
      <c r="B271" t="s">
        <v>2073</v>
      </c>
      <c r="C271">
        <v>11</v>
      </c>
      <c r="D271">
        <v>2</v>
      </c>
      <c r="E271">
        <v>2</v>
      </c>
      <c r="G271" t="s">
        <v>2074</v>
      </c>
      <c r="H271" t="s">
        <v>2075</v>
      </c>
      <c r="I271">
        <v>1</v>
      </c>
      <c r="J271">
        <v>11</v>
      </c>
      <c r="K271">
        <v>2</v>
      </c>
      <c r="L271">
        <v>2</v>
      </c>
      <c r="M271">
        <v>5</v>
      </c>
      <c r="N271">
        <v>5</v>
      </c>
      <c r="O271">
        <v>7</v>
      </c>
      <c r="P271">
        <v>5</v>
      </c>
      <c r="Q271">
        <v>5</v>
      </c>
      <c r="R271">
        <v>5</v>
      </c>
      <c r="S271">
        <v>10</v>
      </c>
      <c r="T271">
        <v>9</v>
      </c>
      <c r="U271">
        <v>8</v>
      </c>
      <c r="V271">
        <v>10</v>
      </c>
      <c r="W271">
        <v>11</v>
      </c>
      <c r="X271">
        <v>11</v>
      </c>
      <c r="Y271">
        <v>11</v>
      </c>
      <c r="Z271">
        <v>9</v>
      </c>
      <c r="AA271">
        <v>9</v>
      </c>
      <c r="AB271">
        <v>9</v>
      </c>
      <c r="AC271">
        <v>9</v>
      </c>
      <c r="AD271">
        <v>7</v>
      </c>
      <c r="AE271">
        <v>30.9</v>
      </c>
      <c r="AF271">
        <v>6.6</v>
      </c>
      <c r="AG271">
        <v>6.6</v>
      </c>
      <c r="AH271">
        <v>50.295999999999999</v>
      </c>
      <c r="AI271">
        <v>453</v>
      </c>
      <c r="AJ271">
        <v>0</v>
      </c>
      <c r="AK271">
        <v>80.409000000000006</v>
      </c>
      <c r="AL271">
        <v>137520000</v>
      </c>
      <c r="AM271">
        <v>2108000</v>
      </c>
      <c r="AN271">
        <v>2146800</v>
      </c>
      <c r="AO271">
        <v>1857000</v>
      </c>
      <c r="AP271">
        <v>846520</v>
      </c>
      <c r="AQ271">
        <v>1016000</v>
      </c>
      <c r="AR271">
        <v>904830</v>
      </c>
      <c r="AS271">
        <v>10510000</v>
      </c>
      <c r="AT271">
        <v>10707000</v>
      </c>
      <c r="AU271">
        <v>10950000</v>
      </c>
      <c r="AV271">
        <v>20039000</v>
      </c>
      <c r="AW271">
        <v>22866000</v>
      </c>
      <c r="AX271">
        <v>24934000</v>
      </c>
      <c r="AY271">
        <v>4431400</v>
      </c>
      <c r="AZ271">
        <v>4253300</v>
      </c>
      <c r="BA271">
        <v>5087900</v>
      </c>
      <c r="BB271">
        <v>4674000</v>
      </c>
      <c r="BC271">
        <v>4632200</v>
      </c>
      <c r="BD271">
        <v>5553000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1635500</v>
      </c>
      <c r="BO271">
        <v>1544900</v>
      </c>
      <c r="BP271">
        <v>1481700</v>
      </c>
      <c r="BQ271">
        <v>1330700</v>
      </c>
      <c r="BR271">
        <v>1330300</v>
      </c>
      <c r="BS271">
        <v>0</v>
      </c>
      <c r="BT271">
        <v>2673800</v>
      </c>
      <c r="BU271">
        <v>1630600</v>
      </c>
      <c r="BV271">
        <v>0</v>
      </c>
      <c r="BW271">
        <v>1</v>
      </c>
      <c r="BX271">
        <v>1</v>
      </c>
      <c r="BY271">
        <v>1</v>
      </c>
      <c r="BZ271">
        <v>1</v>
      </c>
      <c r="CA271">
        <v>1</v>
      </c>
      <c r="CB271">
        <v>1</v>
      </c>
      <c r="CC271">
        <v>0</v>
      </c>
      <c r="CD271">
        <v>0</v>
      </c>
      <c r="CE271">
        <v>1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2</v>
      </c>
      <c r="CM271">
        <v>1</v>
      </c>
      <c r="CN271">
        <v>1</v>
      </c>
      <c r="CO271">
        <v>11</v>
      </c>
      <c r="CR271" s="8">
        <f>IFERROR(TTEST(BE271:BM271,BN271:BV271,2,2),IF(OR(COUNTIF(BN271:BV271,"&gt;0")&gt;6,COUNTIF(BE271:BM271,"&gt;0")&gt;6),0,9999))</f>
        <v>2.7275923997826525E-4</v>
      </c>
      <c r="CS271" s="8">
        <f>IF(CR271=9999,$DB$1,RANK(CR271,$CR$2:$CR$599,1))</f>
        <v>245</v>
      </c>
      <c r="CT271" s="8">
        <f>$DD$1*CS271/$DB$1</f>
        <v>4.0969899665551845E-3</v>
      </c>
      <c r="CU271" s="8">
        <f>IF(CR271&lt;CT271,CR271,"ns")</f>
        <v>2.7275923997826525E-4</v>
      </c>
      <c r="CV271" s="8">
        <f>LOG((IFERROR((SUM(BE271:BM271)/COUNTIF(BE271:BM271, "&gt;0"))+0.1,0.1))/(IFERROR((SUM(BN271:BV271)/COUNTIF(BN271:BV271, "&gt;0"))+0.1,0.1)),2)</f>
        <v>-23.985610863757099</v>
      </c>
      <c r="CW271" s="9">
        <f>COUNTIF(BE271:BM271,"&gt;0")</f>
        <v>0</v>
      </c>
      <c r="CX271" s="10" t="str">
        <f>IF(AND(CU271&lt;0.01,CV271&gt;1, CW271&gt;8), 1, "ns")</f>
        <v>ns</v>
      </c>
      <c r="CY271" s="10" t="str">
        <f>IF(AND(CV271&gt;1, CW271&gt;8), 1, "ns")</f>
        <v>ns</v>
      </c>
    </row>
    <row r="272" spans="1:103">
      <c r="A272" t="s">
        <v>3572</v>
      </c>
      <c r="B272" t="s">
        <v>3572</v>
      </c>
      <c r="C272">
        <v>3</v>
      </c>
      <c r="D272">
        <v>3</v>
      </c>
      <c r="E272">
        <v>3</v>
      </c>
      <c r="H272" t="s">
        <v>3573</v>
      </c>
      <c r="I272">
        <v>1</v>
      </c>
      <c r="J272">
        <v>3</v>
      </c>
      <c r="K272">
        <v>3</v>
      </c>
      <c r="L272">
        <v>3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3</v>
      </c>
      <c r="W272">
        <v>3</v>
      </c>
      <c r="X272">
        <v>3</v>
      </c>
      <c r="Y272">
        <v>3</v>
      </c>
      <c r="Z272">
        <v>1</v>
      </c>
      <c r="AA272">
        <v>1</v>
      </c>
      <c r="AB272">
        <v>2</v>
      </c>
      <c r="AC272">
        <v>2</v>
      </c>
      <c r="AD272">
        <v>2</v>
      </c>
      <c r="AE272">
        <v>1.5</v>
      </c>
      <c r="AF272">
        <v>1.5</v>
      </c>
      <c r="AG272">
        <v>1.5</v>
      </c>
      <c r="AH272">
        <v>258.42</v>
      </c>
      <c r="AI272">
        <v>2166</v>
      </c>
      <c r="AJ272">
        <v>0</v>
      </c>
      <c r="AK272">
        <v>18.228999999999999</v>
      </c>
      <c r="AL272">
        <v>21213000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5059400</v>
      </c>
      <c r="AW272">
        <v>5420500</v>
      </c>
      <c r="AX272">
        <v>5939600</v>
      </c>
      <c r="AY272">
        <v>675760</v>
      </c>
      <c r="AZ272">
        <v>315250</v>
      </c>
      <c r="BA272">
        <v>297740</v>
      </c>
      <c r="BB272">
        <v>985930</v>
      </c>
      <c r="BC272">
        <v>1255700</v>
      </c>
      <c r="BD272">
        <v>1262600</v>
      </c>
      <c r="BE272">
        <v>3020700</v>
      </c>
      <c r="BF272">
        <v>2294500</v>
      </c>
      <c r="BG272">
        <v>2801600</v>
      </c>
      <c r="BH272">
        <v>1001800</v>
      </c>
      <c r="BI272">
        <v>0</v>
      </c>
      <c r="BJ272">
        <v>0</v>
      </c>
      <c r="BK272">
        <v>1968200</v>
      </c>
      <c r="BL272">
        <v>2233700</v>
      </c>
      <c r="BM272">
        <v>2230700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2</v>
      </c>
      <c r="BX272">
        <v>1</v>
      </c>
      <c r="BY272">
        <v>2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5</v>
      </c>
      <c r="CR272" s="8">
        <f>IFERROR(TTEST(BE272:BM272,BN272:BV272,2,2),IF(OR(COUNTIF(BN272:BV272,"&gt;0")&gt;6,COUNTIF(BE272:BM272,"&gt;0")&gt;6),0,9999))</f>
        <v>3.028362536898003E-4</v>
      </c>
      <c r="CS272" s="8">
        <f>IF(CR272=9999,$DB$1,RANK(CR272,$CR$2:$CR$599,1))</f>
        <v>246</v>
      </c>
      <c r="CT272" s="8">
        <f>$DD$1*CS272/$DB$1</f>
        <v>4.1137123745819395E-3</v>
      </c>
      <c r="CU272" s="8">
        <f>IF(CR272&lt;CT272,CR272,"ns")</f>
        <v>3.028362536898003E-4</v>
      </c>
      <c r="CV272" s="8">
        <f>LOG((IFERROR((SUM(BE272:BM272)/COUNTIF(BE272:BM272, "&gt;0"))+0.1,0.1))/(IFERROR((SUM(BN272:BV272)/COUNTIF(BN272:BV272, "&gt;0"))+0.1,0.1)),2)</f>
        <v>24.405095811420395</v>
      </c>
      <c r="CW272" s="9">
        <f>COUNTIF(BE272:BM272,"&gt;0")</f>
        <v>7</v>
      </c>
      <c r="CX272" s="10" t="str">
        <f>IF(AND(CU272&lt;0.01,CV272&gt;1, CW272&gt;8), 1, "ns")</f>
        <v>ns</v>
      </c>
      <c r="CY272" s="10" t="str">
        <f>IF(AND(CV272&gt;1, CW272&gt;8), 1, "ns")</f>
        <v>ns</v>
      </c>
    </row>
    <row r="273" spans="1:103">
      <c r="A273" t="s">
        <v>4041</v>
      </c>
      <c r="B273" t="s">
        <v>4041</v>
      </c>
      <c r="C273">
        <v>2</v>
      </c>
      <c r="D273">
        <v>2</v>
      </c>
      <c r="E273">
        <v>2</v>
      </c>
      <c r="G273" t="s">
        <v>4042</v>
      </c>
      <c r="H273" t="s">
        <v>4043</v>
      </c>
      <c r="I273">
        <v>1</v>
      </c>
      <c r="J273">
        <v>2</v>
      </c>
      <c r="K273">
        <v>2</v>
      </c>
      <c r="L273">
        <v>2</v>
      </c>
      <c r="M273">
        <v>1</v>
      </c>
      <c r="N273">
        <v>1</v>
      </c>
      <c r="O273">
        <v>0</v>
      </c>
      <c r="P273">
        <v>1</v>
      </c>
      <c r="Q273">
        <v>1</v>
      </c>
      <c r="R273">
        <v>1</v>
      </c>
      <c r="S273">
        <v>2</v>
      </c>
      <c r="T273">
        <v>1</v>
      </c>
      <c r="U273">
        <v>1</v>
      </c>
      <c r="V273">
        <v>2</v>
      </c>
      <c r="W273">
        <v>2</v>
      </c>
      <c r="X273">
        <v>2</v>
      </c>
      <c r="Y273">
        <v>2</v>
      </c>
      <c r="Z273">
        <v>2</v>
      </c>
      <c r="AA273">
        <v>2</v>
      </c>
      <c r="AB273">
        <v>1</v>
      </c>
      <c r="AC273">
        <v>2</v>
      </c>
      <c r="AD273">
        <v>2</v>
      </c>
      <c r="AE273">
        <v>6.8</v>
      </c>
      <c r="AF273">
        <v>6.8</v>
      </c>
      <c r="AG273">
        <v>6.8</v>
      </c>
      <c r="AH273">
        <v>35.960999999999999</v>
      </c>
      <c r="AI273">
        <v>309</v>
      </c>
      <c r="AJ273">
        <v>0</v>
      </c>
      <c r="AK273">
        <v>13.378</v>
      </c>
      <c r="AL273">
        <v>29000000</v>
      </c>
      <c r="AM273">
        <v>452560</v>
      </c>
      <c r="AN273">
        <v>555310</v>
      </c>
      <c r="AO273">
        <v>0</v>
      </c>
      <c r="AP273">
        <v>996350</v>
      </c>
      <c r="AQ273">
        <v>893250</v>
      </c>
      <c r="AR273">
        <v>170830</v>
      </c>
      <c r="AS273">
        <v>2187400</v>
      </c>
      <c r="AT273">
        <v>1257800</v>
      </c>
      <c r="AU273">
        <v>1860600</v>
      </c>
      <c r="AV273">
        <v>4945000</v>
      </c>
      <c r="AW273">
        <v>4687400</v>
      </c>
      <c r="AX273">
        <v>5439200</v>
      </c>
      <c r="AY273">
        <v>681230</v>
      </c>
      <c r="AZ273">
        <v>838600</v>
      </c>
      <c r="BA273">
        <v>913860</v>
      </c>
      <c r="BB273">
        <v>556570</v>
      </c>
      <c r="BC273">
        <v>946010</v>
      </c>
      <c r="BD273">
        <v>1617900</v>
      </c>
      <c r="BE273">
        <v>3366200</v>
      </c>
      <c r="BF273">
        <v>3034300</v>
      </c>
      <c r="BG273">
        <v>3200200</v>
      </c>
      <c r="BH273">
        <v>956120</v>
      </c>
      <c r="BI273">
        <v>1050900</v>
      </c>
      <c r="BJ273">
        <v>1015200</v>
      </c>
      <c r="BK273">
        <v>0</v>
      </c>
      <c r="BL273">
        <v>1551500</v>
      </c>
      <c r="BM273">
        <v>2114400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2</v>
      </c>
      <c r="BX273">
        <v>2</v>
      </c>
      <c r="BY273">
        <v>2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1</v>
      </c>
      <c r="CO273">
        <v>7</v>
      </c>
      <c r="CR273" s="8">
        <f>IFERROR(TTEST(BE273:BM273,BN273:BV273,2,2),IF(OR(COUNTIF(BN273:BV273,"&gt;0")&gt;6,COUNTIF(BE273:BM273,"&gt;0")&gt;6),0,9999))</f>
        <v>3.0595726751133951E-4</v>
      </c>
      <c r="CS273" s="8">
        <f>IF(CR273=9999,$DB$1,RANK(CR273,$CR$2:$CR$599,1))</f>
        <v>247</v>
      </c>
      <c r="CT273" s="8">
        <f>$DD$1*CS273/$DB$1</f>
        <v>4.1304347826086963E-3</v>
      </c>
      <c r="CU273" s="8">
        <f>IF(CR273&lt;CT273,CR273,"ns")</f>
        <v>3.0595726751133951E-4</v>
      </c>
      <c r="CV273" s="8">
        <f>LOG((IFERROR((SUM(BE273:BM273)/COUNTIF(BE273:BM273, "&gt;0"))+0.1,0.1))/(IFERROR((SUM(BN273:BV273)/COUNTIF(BN273:BV273, "&gt;0"))+0.1,0.1)),2)</f>
        <v>24.279306925419704</v>
      </c>
      <c r="CW273" s="9">
        <f>COUNTIF(BE273:BM273,"&gt;0")</f>
        <v>8</v>
      </c>
      <c r="CX273" s="10" t="str">
        <f>IF(AND(CU273&lt;0.01,CV273&gt;1, CW273&gt;8), 1, "ns")</f>
        <v>ns</v>
      </c>
      <c r="CY273" s="10" t="str">
        <f>IF(AND(CV273&gt;1, CW273&gt;8), 1, "ns")</f>
        <v>ns</v>
      </c>
    </row>
    <row r="274" spans="1:103">
      <c r="A274" t="s">
        <v>5188</v>
      </c>
      <c r="B274" t="s">
        <v>5188</v>
      </c>
      <c r="C274">
        <v>6</v>
      </c>
      <c r="D274">
        <v>6</v>
      </c>
      <c r="E274">
        <v>6</v>
      </c>
      <c r="G274" t="s">
        <v>5189</v>
      </c>
      <c r="H274" t="s">
        <v>5190</v>
      </c>
      <c r="I274">
        <v>1</v>
      </c>
      <c r="J274">
        <v>6</v>
      </c>
      <c r="K274">
        <v>6</v>
      </c>
      <c r="L274">
        <v>6</v>
      </c>
      <c r="M274">
        <v>3</v>
      </c>
      <c r="N274">
        <v>4</v>
      </c>
      <c r="O274">
        <v>2</v>
      </c>
      <c r="P274">
        <v>3</v>
      </c>
      <c r="Q274">
        <v>0</v>
      </c>
      <c r="R274">
        <v>0</v>
      </c>
      <c r="S274">
        <v>0</v>
      </c>
      <c r="T274">
        <v>1</v>
      </c>
      <c r="U274">
        <v>1</v>
      </c>
      <c r="V274">
        <v>5</v>
      </c>
      <c r="W274">
        <v>6</v>
      </c>
      <c r="X274">
        <v>6</v>
      </c>
      <c r="Y274">
        <v>3</v>
      </c>
      <c r="Z274">
        <v>0</v>
      </c>
      <c r="AA274">
        <v>3</v>
      </c>
      <c r="AB274">
        <v>4</v>
      </c>
      <c r="AC274">
        <v>4</v>
      </c>
      <c r="AD274">
        <v>5</v>
      </c>
      <c r="AE274">
        <v>10.5</v>
      </c>
      <c r="AF274">
        <v>10.5</v>
      </c>
      <c r="AG274">
        <v>10.5</v>
      </c>
      <c r="AH274">
        <v>75.477000000000004</v>
      </c>
      <c r="AI274">
        <v>660</v>
      </c>
      <c r="AJ274">
        <v>0</v>
      </c>
      <c r="AK274">
        <v>63.012999999999998</v>
      </c>
      <c r="AL274">
        <v>57266000</v>
      </c>
      <c r="AM274">
        <v>1176400</v>
      </c>
      <c r="AN274">
        <v>1599200</v>
      </c>
      <c r="AO274">
        <v>902710</v>
      </c>
      <c r="AP274">
        <v>427580</v>
      </c>
      <c r="AQ274">
        <v>0</v>
      </c>
      <c r="AR274">
        <v>0</v>
      </c>
      <c r="AS274">
        <v>0</v>
      </c>
      <c r="AT274">
        <v>733380</v>
      </c>
      <c r="AU274">
        <v>582490</v>
      </c>
      <c r="AV274">
        <v>11808000</v>
      </c>
      <c r="AW274">
        <v>14930000</v>
      </c>
      <c r="AX274">
        <v>16010000</v>
      </c>
      <c r="AY274">
        <v>1071500</v>
      </c>
      <c r="AZ274">
        <v>0</v>
      </c>
      <c r="BA274">
        <v>1476800</v>
      </c>
      <c r="BB274">
        <v>2165200</v>
      </c>
      <c r="BC274">
        <v>1957400</v>
      </c>
      <c r="BD274">
        <v>2425200</v>
      </c>
      <c r="BE274">
        <v>4040700</v>
      </c>
      <c r="BF274">
        <v>2623600</v>
      </c>
      <c r="BG274">
        <v>4650300</v>
      </c>
      <c r="BH274">
        <v>1176800</v>
      </c>
      <c r="BI274">
        <v>0</v>
      </c>
      <c r="BJ274">
        <v>1241900</v>
      </c>
      <c r="BK274">
        <v>1943700</v>
      </c>
      <c r="BL274">
        <v>2103700</v>
      </c>
      <c r="BM274">
        <v>1865500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3</v>
      </c>
      <c r="BX274">
        <v>2</v>
      </c>
      <c r="BY274">
        <v>6</v>
      </c>
      <c r="BZ274">
        <v>1</v>
      </c>
      <c r="CA274">
        <v>0</v>
      </c>
      <c r="CB274">
        <v>1</v>
      </c>
      <c r="CC274">
        <v>1</v>
      </c>
      <c r="CD274">
        <v>0</v>
      </c>
      <c r="CE274">
        <v>1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15</v>
      </c>
      <c r="CR274" s="8">
        <f>IFERROR(TTEST(BE274:BM274,BN274:BV274,2,2),IF(OR(COUNTIF(BN274:BV274,"&gt;0")&gt;6,COUNTIF(BE274:BM274,"&gt;0")&gt;6),0,9999))</f>
        <v>3.2679583000503828E-4</v>
      </c>
      <c r="CS274" s="8">
        <f>IF(CR274=9999,$DB$1,RANK(CR274,$CR$2:$CR$599,1))</f>
        <v>249</v>
      </c>
      <c r="CT274" s="8">
        <f>$DD$1*CS274/$DB$1</f>
        <v>4.163879598662208E-3</v>
      </c>
      <c r="CU274" s="8">
        <f>IF(CR274&lt;CT274,CR274,"ns")</f>
        <v>3.2679583000503828E-4</v>
      </c>
      <c r="CV274" s="8">
        <f>LOG((IFERROR((SUM(BE274:BM274)/COUNTIF(BE274:BM274, "&gt;0"))+0.1,0.1))/(IFERROR((SUM(BN274:BV274)/COUNTIF(BN274:BV274, "&gt;0"))+0.1,0.1)),2)</f>
        <v>24.549675108888941</v>
      </c>
      <c r="CW274" s="9">
        <f>COUNTIF(BE274:BM274,"&gt;0")</f>
        <v>8</v>
      </c>
      <c r="CX274" s="10" t="str">
        <f>IF(AND(CU274&lt;0.01,CV274&gt;1, CW274&gt;8), 1, "ns")</f>
        <v>ns</v>
      </c>
      <c r="CY274" s="10" t="str">
        <f>IF(AND(CV274&gt;1, CW274&gt;8), 1, "ns")</f>
        <v>ns</v>
      </c>
    </row>
    <row r="275" spans="1:103">
      <c r="A275" t="s">
        <v>1141</v>
      </c>
      <c r="B275" t="s">
        <v>1141</v>
      </c>
      <c r="C275">
        <v>6</v>
      </c>
      <c r="D275">
        <v>6</v>
      </c>
      <c r="E275">
        <v>6</v>
      </c>
      <c r="G275" t="s">
        <v>1142</v>
      </c>
      <c r="H275" t="s">
        <v>1143</v>
      </c>
      <c r="I275">
        <v>1</v>
      </c>
      <c r="J275">
        <v>6</v>
      </c>
      <c r="K275">
        <v>6</v>
      </c>
      <c r="L275">
        <v>6</v>
      </c>
      <c r="M275">
        <v>2</v>
      </c>
      <c r="N275">
        <v>2</v>
      </c>
      <c r="O275">
        <v>2</v>
      </c>
      <c r="P275">
        <v>2</v>
      </c>
      <c r="Q275">
        <v>2</v>
      </c>
      <c r="R275">
        <v>1</v>
      </c>
      <c r="S275">
        <v>5</v>
      </c>
      <c r="T275">
        <v>5</v>
      </c>
      <c r="U275">
        <v>6</v>
      </c>
      <c r="V275">
        <v>3</v>
      </c>
      <c r="W275">
        <v>3</v>
      </c>
      <c r="X275">
        <v>4</v>
      </c>
      <c r="Y275">
        <v>3</v>
      </c>
      <c r="Z275">
        <v>4</v>
      </c>
      <c r="AA275">
        <v>4</v>
      </c>
      <c r="AB275">
        <v>2</v>
      </c>
      <c r="AC275">
        <v>2</v>
      </c>
      <c r="AD275">
        <v>2</v>
      </c>
      <c r="AE275">
        <v>25.9</v>
      </c>
      <c r="AF275">
        <v>25.9</v>
      </c>
      <c r="AG275">
        <v>25.9</v>
      </c>
      <c r="AH275">
        <v>34.04</v>
      </c>
      <c r="AI275">
        <v>313</v>
      </c>
      <c r="AJ275">
        <v>0</v>
      </c>
      <c r="AK275">
        <v>75.667000000000002</v>
      </c>
      <c r="AL275">
        <v>62683000</v>
      </c>
      <c r="AM275">
        <v>289560</v>
      </c>
      <c r="AN275">
        <v>306290</v>
      </c>
      <c r="AO275">
        <v>306490</v>
      </c>
      <c r="AP275">
        <v>386510</v>
      </c>
      <c r="AQ275">
        <v>534850</v>
      </c>
      <c r="AR275">
        <v>343370</v>
      </c>
      <c r="AS275">
        <v>11256000</v>
      </c>
      <c r="AT275">
        <v>12734000</v>
      </c>
      <c r="AU275">
        <v>15556000</v>
      </c>
      <c r="AV275">
        <v>2835200</v>
      </c>
      <c r="AW275">
        <v>3186300</v>
      </c>
      <c r="AX275">
        <v>5153800</v>
      </c>
      <c r="AY275">
        <v>1777200</v>
      </c>
      <c r="AZ275">
        <v>3278500</v>
      </c>
      <c r="BA275">
        <v>3696000</v>
      </c>
      <c r="BB275">
        <v>409290</v>
      </c>
      <c r="BC275">
        <v>284070</v>
      </c>
      <c r="BD275">
        <v>349590</v>
      </c>
      <c r="BE275">
        <v>0</v>
      </c>
      <c r="BF275">
        <v>1479700</v>
      </c>
      <c r="BG275">
        <v>2332400</v>
      </c>
      <c r="BH275">
        <v>1791400</v>
      </c>
      <c r="BI275">
        <v>2318000</v>
      </c>
      <c r="BJ275">
        <v>2056500</v>
      </c>
      <c r="BK275">
        <v>1204900</v>
      </c>
      <c r="BL275">
        <v>999530</v>
      </c>
      <c r="BM275">
        <v>1117600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687450</v>
      </c>
      <c r="BU275">
        <v>631640</v>
      </c>
      <c r="BV275">
        <v>748720</v>
      </c>
      <c r="BW275">
        <v>0</v>
      </c>
      <c r="BX275">
        <v>1</v>
      </c>
      <c r="BY275">
        <v>2</v>
      </c>
      <c r="BZ275">
        <v>1</v>
      </c>
      <c r="CA275">
        <v>1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2</v>
      </c>
      <c r="CM275">
        <v>2</v>
      </c>
      <c r="CN275">
        <v>4</v>
      </c>
      <c r="CO275">
        <v>13</v>
      </c>
      <c r="CR275" s="8">
        <f>IFERROR(TTEST(BE275:BM275,BN275:BV275,2,2),IF(OR(COUNTIF(BN275:BV275,"&gt;0")&gt;6,COUNTIF(BE275:BM275,"&gt;0")&gt;6),0,9999))</f>
        <v>3.3544491806270882E-4</v>
      </c>
      <c r="CS275" s="8">
        <f>IF(CR275=9999,$DB$1,RANK(CR275,$CR$2:$CR$599,1))</f>
        <v>250</v>
      </c>
      <c r="CT275" s="8">
        <f>$DD$1*CS275/$DB$1</f>
        <v>4.180602006688963E-3</v>
      </c>
      <c r="CU275" s="8">
        <f>IF(CR275&lt;CT275,CR275,"ns")</f>
        <v>3.3544491806270882E-4</v>
      </c>
      <c r="CV275" s="8">
        <f>LOG((IFERROR((SUM(BE275:BM275)/COUNTIF(BE275:BM275, "&gt;0"))+0.1,0.1))/(IFERROR((SUM(BN275:BV275)/COUNTIF(BN275:BV275, "&gt;0"))+0.1,0.1)),2)</f>
        <v>1.2702163427889837</v>
      </c>
      <c r="CW275" s="9">
        <f>COUNTIF(BE275:BM275,"&gt;0")</f>
        <v>8</v>
      </c>
      <c r="CX275" s="10" t="str">
        <f>IF(AND(CU275&lt;0.01,CV275&gt;1, CW275&gt;8), 1, "ns")</f>
        <v>ns</v>
      </c>
      <c r="CY275" s="10" t="str">
        <f>IF(AND(CV275&gt;1, CW275&gt;8), 1, "ns")</f>
        <v>ns</v>
      </c>
    </row>
    <row r="276" spans="1:103">
      <c r="A276" t="s">
        <v>3849</v>
      </c>
      <c r="B276" t="s">
        <v>3849</v>
      </c>
      <c r="C276">
        <v>6</v>
      </c>
      <c r="D276">
        <v>6</v>
      </c>
      <c r="E276">
        <v>6</v>
      </c>
      <c r="G276" t="s">
        <v>3850</v>
      </c>
      <c r="H276" t="s">
        <v>3851</v>
      </c>
      <c r="I276">
        <v>1</v>
      </c>
      <c r="J276">
        <v>6</v>
      </c>
      <c r="K276">
        <v>6</v>
      </c>
      <c r="L276">
        <v>6</v>
      </c>
      <c r="M276">
        <v>0</v>
      </c>
      <c r="N276">
        <v>0</v>
      </c>
      <c r="O276">
        <v>0</v>
      </c>
      <c r="P276">
        <v>1</v>
      </c>
      <c r="Q276">
        <v>0</v>
      </c>
      <c r="R276">
        <v>0</v>
      </c>
      <c r="S276">
        <v>3</v>
      </c>
      <c r="T276">
        <v>2</v>
      </c>
      <c r="U276">
        <v>1</v>
      </c>
      <c r="V276">
        <v>6</v>
      </c>
      <c r="W276">
        <v>6</v>
      </c>
      <c r="X276">
        <v>5</v>
      </c>
      <c r="Y276">
        <v>3</v>
      </c>
      <c r="Z276">
        <v>2</v>
      </c>
      <c r="AA276">
        <v>1</v>
      </c>
      <c r="AB276">
        <v>4</v>
      </c>
      <c r="AC276">
        <v>2</v>
      </c>
      <c r="AD276">
        <v>1</v>
      </c>
      <c r="AE276">
        <v>17.899999999999999</v>
      </c>
      <c r="AF276">
        <v>17.899999999999999</v>
      </c>
      <c r="AG276">
        <v>17.899999999999999</v>
      </c>
      <c r="AH276">
        <v>46.015999999999998</v>
      </c>
      <c r="AI276">
        <v>386</v>
      </c>
      <c r="AJ276">
        <v>0</v>
      </c>
      <c r="AK276">
        <v>36.94</v>
      </c>
      <c r="AL276">
        <v>65285000</v>
      </c>
      <c r="AM276">
        <v>0</v>
      </c>
      <c r="AN276">
        <v>0</v>
      </c>
      <c r="AO276">
        <v>0</v>
      </c>
      <c r="AP276">
        <v>133070</v>
      </c>
      <c r="AQ276">
        <v>0</v>
      </c>
      <c r="AR276">
        <v>0</v>
      </c>
      <c r="AS276">
        <v>3346600</v>
      </c>
      <c r="AT276">
        <v>3336700</v>
      </c>
      <c r="AU276">
        <v>2432800</v>
      </c>
      <c r="AV276">
        <v>14245000</v>
      </c>
      <c r="AW276">
        <v>17304000</v>
      </c>
      <c r="AX276">
        <v>12961000</v>
      </c>
      <c r="AY276">
        <v>1729500</v>
      </c>
      <c r="AZ276">
        <v>1460800</v>
      </c>
      <c r="BA276">
        <v>2266800</v>
      </c>
      <c r="BB276">
        <v>3742200</v>
      </c>
      <c r="BC276">
        <v>1937800</v>
      </c>
      <c r="BD276">
        <v>388770</v>
      </c>
      <c r="BE276">
        <v>5579800</v>
      </c>
      <c r="BF276">
        <v>7847000</v>
      </c>
      <c r="BG276">
        <v>5222300</v>
      </c>
      <c r="BH276">
        <v>3456700</v>
      </c>
      <c r="BI276">
        <v>3165500</v>
      </c>
      <c r="BJ276">
        <v>0</v>
      </c>
      <c r="BK276">
        <v>4955400</v>
      </c>
      <c r="BL276">
        <v>4188300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2</v>
      </c>
      <c r="BX276">
        <v>5</v>
      </c>
      <c r="BY276">
        <v>4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11</v>
      </c>
      <c r="CR276" s="8">
        <f>IFERROR(TTEST(BE276:BM276,BN276:BV276,2,2),IF(OR(COUNTIF(BN276:BV276,"&gt;0")&gt;6,COUNTIF(BE276:BM276,"&gt;0")&gt;6),0,9999))</f>
        <v>3.7872444868829825E-4</v>
      </c>
      <c r="CS276" s="8">
        <f>IF(CR276=9999,$DB$1,RANK(CR276,$CR$2:$CR$599,1))</f>
        <v>252</v>
      </c>
      <c r="CT276" s="8">
        <f>$DD$1*CS276/$DB$1</f>
        <v>4.2140468227424748E-3</v>
      </c>
      <c r="CU276" s="8">
        <f>IF(CR276&lt;CT276,CR276,"ns")</f>
        <v>3.7872444868829825E-4</v>
      </c>
      <c r="CV276" s="8">
        <f>LOG((IFERROR((SUM(BE276:BM276)/COUNTIF(BE276:BM276, "&gt;0"))+0.1,0.1))/(IFERROR((SUM(BN276:BV276)/COUNTIF(BN276:BV276, "&gt;0"))+0.1,0.1)),2)</f>
        <v>25.551107376338283</v>
      </c>
      <c r="CW276" s="9">
        <f>COUNTIF(BE276:BM276,"&gt;0")</f>
        <v>7</v>
      </c>
      <c r="CX276" s="10" t="str">
        <f>IF(AND(CU276&lt;0.01,CV276&gt;1, CW276&gt;8), 1, "ns")</f>
        <v>ns</v>
      </c>
      <c r="CY276" s="10" t="str">
        <f>IF(AND(CV276&gt;1, CW276&gt;8), 1, "ns")</f>
        <v>ns</v>
      </c>
    </row>
    <row r="277" spans="1:103">
      <c r="A277" t="s">
        <v>803</v>
      </c>
      <c r="B277" t="s">
        <v>803</v>
      </c>
      <c r="C277">
        <v>3</v>
      </c>
      <c r="D277">
        <v>3</v>
      </c>
      <c r="E277">
        <v>3</v>
      </c>
      <c r="G277" t="s">
        <v>804</v>
      </c>
      <c r="H277" t="s">
        <v>805</v>
      </c>
      <c r="I277">
        <v>1</v>
      </c>
      <c r="J277">
        <v>3</v>
      </c>
      <c r="K277">
        <v>3</v>
      </c>
      <c r="L277">
        <v>3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1</v>
      </c>
      <c r="U277">
        <v>0</v>
      </c>
      <c r="V277">
        <v>3</v>
      </c>
      <c r="W277">
        <v>3</v>
      </c>
      <c r="X277">
        <v>3</v>
      </c>
      <c r="Y277">
        <v>1</v>
      </c>
      <c r="Z277">
        <v>2</v>
      </c>
      <c r="AA277">
        <v>1</v>
      </c>
      <c r="AB277">
        <v>3</v>
      </c>
      <c r="AC277">
        <v>3</v>
      </c>
      <c r="AD277">
        <v>3</v>
      </c>
      <c r="AE277">
        <v>1.4</v>
      </c>
      <c r="AF277">
        <v>1.4</v>
      </c>
      <c r="AG277">
        <v>1.4</v>
      </c>
      <c r="AH277">
        <v>304.52</v>
      </c>
      <c r="AI277">
        <v>2580</v>
      </c>
      <c r="AJ277">
        <v>0</v>
      </c>
      <c r="AK277">
        <v>19.466000000000001</v>
      </c>
      <c r="AL277">
        <v>28339000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954880</v>
      </c>
      <c r="AU277">
        <v>0</v>
      </c>
      <c r="AV277">
        <v>4824200</v>
      </c>
      <c r="AW277">
        <v>2686700</v>
      </c>
      <c r="AX277">
        <v>5869700</v>
      </c>
      <c r="AY277">
        <v>1100000</v>
      </c>
      <c r="AZ277">
        <v>2461300</v>
      </c>
      <c r="BA277">
        <v>1429800</v>
      </c>
      <c r="BB277">
        <v>2421700</v>
      </c>
      <c r="BC277">
        <v>2977000</v>
      </c>
      <c r="BD277">
        <v>3614200</v>
      </c>
      <c r="BE277">
        <v>1919600</v>
      </c>
      <c r="BF277">
        <v>3012600</v>
      </c>
      <c r="BG277">
        <v>2152900</v>
      </c>
      <c r="BH277">
        <v>0</v>
      </c>
      <c r="BI277">
        <v>4765000</v>
      </c>
      <c r="BJ277">
        <v>0</v>
      </c>
      <c r="BK277">
        <v>4132700</v>
      </c>
      <c r="BL277">
        <v>4433800</v>
      </c>
      <c r="BM277">
        <v>5000900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2</v>
      </c>
      <c r="BX277">
        <v>2</v>
      </c>
      <c r="BY277">
        <v>2</v>
      </c>
      <c r="BZ277">
        <v>0</v>
      </c>
      <c r="CA277">
        <v>0</v>
      </c>
      <c r="CB277">
        <v>1</v>
      </c>
      <c r="CC277">
        <v>0</v>
      </c>
      <c r="CD277">
        <v>1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8</v>
      </c>
      <c r="CR277" s="8">
        <f>IFERROR(TTEST(BE277:BM277,BN277:BV277,2,2),IF(OR(COUNTIF(BN277:BV277,"&gt;0")&gt;6,COUNTIF(BE277:BM277,"&gt;0")&gt;6),0,9999))</f>
        <v>4.7551336366170627E-4</v>
      </c>
      <c r="CS277" s="8">
        <f>IF(CR277=9999,$DB$1,RANK(CR277,$CR$2:$CR$599,1))</f>
        <v>258</v>
      </c>
      <c r="CT277" s="8">
        <f>$DD$1*CS277/$DB$1</f>
        <v>4.31438127090301E-3</v>
      </c>
      <c r="CU277" s="8">
        <f>IF(CR277&lt;CT277,CR277,"ns")</f>
        <v>4.7551336366170627E-4</v>
      </c>
      <c r="CV277" s="8">
        <f>LOG((IFERROR((SUM(BE277:BM277)/COUNTIF(BE277:BM277, "&gt;0"))+0.1,0.1))/(IFERROR((SUM(BN277:BV277)/COUNTIF(BN277:BV277, "&gt;0"))+0.1,0.1)),2)</f>
        <v>25.113892014316296</v>
      </c>
      <c r="CW277" s="9">
        <f>COUNTIF(BE277:BM277,"&gt;0")</f>
        <v>7</v>
      </c>
      <c r="CX277" s="10" t="str">
        <f>IF(AND(CU277&lt;0.01,CV277&gt;1, CW277&gt;8), 1, "ns")</f>
        <v>ns</v>
      </c>
      <c r="CY277" s="10" t="str">
        <f>IF(AND(CV277&gt;1, CW277&gt;8), 1, "ns")</f>
        <v>ns</v>
      </c>
    </row>
    <row r="278" spans="1:103">
      <c r="A278" t="s">
        <v>5229</v>
      </c>
      <c r="B278" t="s">
        <v>5229</v>
      </c>
      <c r="C278">
        <v>7</v>
      </c>
      <c r="D278">
        <v>7</v>
      </c>
      <c r="E278">
        <v>7</v>
      </c>
      <c r="G278" t="s">
        <v>5230</v>
      </c>
      <c r="H278" t="s">
        <v>5231</v>
      </c>
      <c r="I278">
        <v>1</v>
      </c>
      <c r="J278">
        <v>7</v>
      </c>
      <c r="K278">
        <v>7</v>
      </c>
      <c r="L278">
        <v>7</v>
      </c>
      <c r="M278">
        <v>1</v>
      </c>
      <c r="N278">
        <v>2</v>
      </c>
      <c r="O278">
        <v>1</v>
      </c>
      <c r="P278">
        <v>0</v>
      </c>
      <c r="Q278">
        <v>2</v>
      </c>
      <c r="R278">
        <v>0</v>
      </c>
      <c r="S278">
        <v>6</v>
      </c>
      <c r="T278">
        <v>7</v>
      </c>
      <c r="U278">
        <v>7</v>
      </c>
      <c r="V278">
        <v>5</v>
      </c>
      <c r="W278">
        <v>5</v>
      </c>
      <c r="X278">
        <v>3</v>
      </c>
      <c r="Y278">
        <v>7</v>
      </c>
      <c r="Z278">
        <v>6</v>
      </c>
      <c r="AA278">
        <v>5</v>
      </c>
      <c r="AB278">
        <v>3</v>
      </c>
      <c r="AC278">
        <v>3</v>
      </c>
      <c r="AD278">
        <v>2</v>
      </c>
      <c r="AE278">
        <v>23.8</v>
      </c>
      <c r="AF278">
        <v>23.8</v>
      </c>
      <c r="AG278">
        <v>23.8</v>
      </c>
      <c r="AH278">
        <v>33.997999999999998</v>
      </c>
      <c r="AI278">
        <v>294</v>
      </c>
      <c r="AJ278">
        <v>0</v>
      </c>
      <c r="AK278">
        <v>71.296000000000006</v>
      </c>
      <c r="AL278">
        <v>217040000</v>
      </c>
      <c r="AM278">
        <v>956320</v>
      </c>
      <c r="AN278">
        <v>1206600</v>
      </c>
      <c r="AO278">
        <v>651940</v>
      </c>
      <c r="AP278">
        <v>0</v>
      </c>
      <c r="AQ278">
        <v>834010</v>
      </c>
      <c r="AR278">
        <v>0</v>
      </c>
      <c r="AS278">
        <v>42758000</v>
      </c>
      <c r="AT278">
        <v>43633000</v>
      </c>
      <c r="AU278">
        <v>50704000</v>
      </c>
      <c r="AV278">
        <v>8922800</v>
      </c>
      <c r="AW278">
        <v>10688000</v>
      </c>
      <c r="AX278">
        <v>10542000</v>
      </c>
      <c r="AY278">
        <v>12061000</v>
      </c>
      <c r="AZ278">
        <v>11951000</v>
      </c>
      <c r="BA278">
        <v>12430000</v>
      </c>
      <c r="BB278">
        <v>3187800</v>
      </c>
      <c r="BC278">
        <v>3560400</v>
      </c>
      <c r="BD278">
        <v>2947300</v>
      </c>
      <c r="BE278">
        <v>4557200</v>
      </c>
      <c r="BF278">
        <v>5105800</v>
      </c>
      <c r="BG278">
        <v>4990500</v>
      </c>
      <c r="BH278">
        <v>12578000</v>
      </c>
      <c r="BI278">
        <v>10611000</v>
      </c>
      <c r="BJ278">
        <v>11389000</v>
      </c>
      <c r="BK278">
        <v>10132000</v>
      </c>
      <c r="BL278">
        <v>9590400</v>
      </c>
      <c r="BM278">
        <v>0</v>
      </c>
      <c r="BN278">
        <v>0</v>
      </c>
      <c r="BO278">
        <v>1391700</v>
      </c>
      <c r="BP278">
        <v>0</v>
      </c>
      <c r="BQ278">
        <v>0</v>
      </c>
      <c r="BR278">
        <v>1406300</v>
      </c>
      <c r="BS278">
        <v>0</v>
      </c>
      <c r="BT278">
        <v>4396800</v>
      </c>
      <c r="BU278">
        <v>2375300</v>
      </c>
      <c r="BV278">
        <v>2486400</v>
      </c>
      <c r="BW278">
        <v>2</v>
      </c>
      <c r="BX278">
        <v>2</v>
      </c>
      <c r="BY278">
        <v>2</v>
      </c>
      <c r="BZ278">
        <v>2</v>
      </c>
      <c r="CA278">
        <v>1</v>
      </c>
      <c r="CB278">
        <v>3</v>
      </c>
      <c r="CC278">
        <v>0</v>
      </c>
      <c r="CD278">
        <v>1</v>
      </c>
      <c r="CE278">
        <v>1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5</v>
      </c>
      <c r="CM278">
        <v>6</v>
      </c>
      <c r="CN278">
        <v>4</v>
      </c>
      <c r="CO278">
        <v>29</v>
      </c>
      <c r="CR278" s="8">
        <f>IFERROR(TTEST(BE278:BM278,BN278:BV278,2,2),IF(OR(COUNTIF(BN278:BV278,"&gt;0")&gt;6,COUNTIF(BE278:BM278,"&gt;0")&gt;6),0,9999))</f>
        <v>5.8101452197903587E-4</v>
      </c>
      <c r="CS278" s="8">
        <f>IF(CR278=9999,$DB$1,RANK(CR278,$CR$2:$CR$599,1))</f>
        <v>259</v>
      </c>
      <c r="CT278" s="8">
        <f>$DD$1*CS278/$DB$1</f>
        <v>4.3311036789297659E-3</v>
      </c>
      <c r="CU278" s="8">
        <f>IF(CR278&lt;CT278,CR278,"ns")</f>
        <v>5.8101452197903587E-4</v>
      </c>
      <c r="CV278" s="8">
        <f>LOG((IFERROR((SUM(BE278:BM278)/COUNTIF(BE278:BM278, "&gt;0"))+0.1,0.1))/(IFERROR((SUM(BN278:BV278)/COUNTIF(BN278:BV278, "&gt;0"))+0.1,0.1)),2)</f>
        <v>1.8377490501115015</v>
      </c>
      <c r="CW278" s="9">
        <f>COUNTIF(BE278:BM278,"&gt;0")</f>
        <v>8</v>
      </c>
      <c r="CX278" s="10" t="str">
        <f>IF(AND(CU278&lt;0.01,CV278&gt;1, CW278&gt;8), 1, "ns")</f>
        <v>ns</v>
      </c>
      <c r="CY278" s="10" t="str">
        <f>IF(AND(CV278&gt;1, CW278&gt;8), 1, "ns")</f>
        <v>ns</v>
      </c>
    </row>
    <row r="279" spans="1:103">
      <c r="A279" t="s">
        <v>1864</v>
      </c>
      <c r="B279" t="s">
        <v>1864</v>
      </c>
      <c r="C279">
        <v>2</v>
      </c>
      <c r="D279">
        <v>2</v>
      </c>
      <c r="E279">
        <v>2</v>
      </c>
      <c r="G279" t="s">
        <v>1865</v>
      </c>
      <c r="H279" t="s">
        <v>1866</v>
      </c>
      <c r="I279">
        <v>1</v>
      </c>
      <c r="J279">
        <v>2</v>
      </c>
      <c r="K279">
        <v>2</v>
      </c>
      <c r="L279">
        <v>2</v>
      </c>
      <c r="M279">
        <v>1</v>
      </c>
      <c r="N279">
        <v>1</v>
      </c>
      <c r="O279">
        <v>1</v>
      </c>
      <c r="P279">
        <v>0</v>
      </c>
      <c r="Q279">
        <v>0</v>
      </c>
      <c r="R279">
        <v>0</v>
      </c>
      <c r="S279">
        <v>2</v>
      </c>
      <c r="T279">
        <v>2</v>
      </c>
      <c r="U279">
        <v>2</v>
      </c>
      <c r="V279">
        <v>1</v>
      </c>
      <c r="W279">
        <v>2</v>
      </c>
      <c r="X279">
        <v>2</v>
      </c>
      <c r="Y279">
        <v>2</v>
      </c>
      <c r="Z279">
        <v>2</v>
      </c>
      <c r="AA279">
        <v>2</v>
      </c>
      <c r="AB279">
        <v>1</v>
      </c>
      <c r="AC279">
        <v>2</v>
      </c>
      <c r="AD279">
        <v>2</v>
      </c>
      <c r="AE279">
        <v>10.9</v>
      </c>
      <c r="AF279">
        <v>10.9</v>
      </c>
      <c r="AG279">
        <v>10.9</v>
      </c>
      <c r="AH279">
        <v>32.540999999999997</v>
      </c>
      <c r="AI279">
        <v>284</v>
      </c>
      <c r="AJ279">
        <v>0</v>
      </c>
      <c r="AK279">
        <v>52.39</v>
      </c>
      <c r="AL279">
        <v>82354000</v>
      </c>
      <c r="AM279">
        <v>1937700</v>
      </c>
      <c r="AN279">
        <v>2238000</v>
      </c>
      <c r="AO279">
        <v>2399900</v>
      </c>
      <c r="AP279">
        <v>0</v>
      </c>
      <c r="AQ279">
        <v>0</v>
      </c>
      <c r="AR279">
        <v>0</v>
      </c>
      <c r="AS279">
        <v>6642100</v>
      </c>
      <c r="AT279">
        <v>7917900</v>
      </c>
      <c r="AU279">
        <v>7862800</v>
      </c>
      <c r="AV279">
        <v>4845900</v>
      </c>
      <c r="AW279">
        <v>6486200</v>
      </c>
      <c r="AX279">
        <v>8235800</v>
      </c>
      <c r="AY279">
        <v>5949200</v>
      </c>
      <c r="AZ279">
        <v>7768500</v>
      </c>
      <c r="BA279">
        <v>8247800</v>
      </c>
      <c r="BB279">
        <v>3684000</v>
      </c>
      <c r="BC279">
        <v>4151200</v>
      </c>
      <c r="BD279">
        <v>3987100</v>
      </c>
      <c r="BE279">
        <v>0</v>
      </c>
      <c r="BF279">
        <v>6153200</v>
      </c>
      <c r="BG279">
        <v>7012200</v>
      </c>
      <c r="BH279">
        <v>14764000</v>
      </c>
      <c r="BI279">
        <v>16952000</v>
      </c>
      <c r="BJ279">
        <v>10298000</v>
      </c>
      <c r="BK279">
        <v>0</v>
      </c>
      <c r="BL279">
        <v>9867900</v>
      </c>
      <c r="BM279">
        <v>9104800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1</v>
      </c>
      <c r="BX279">
        <v>1</v>
      </c>
      <c r="BY279">
        <v>1</v>
      </c>
      <c r="BZ279">
        <v>2</v>
      </c>
      <c r="CA279">
        <v>1</v>
      </c>
      <c r="CB279">
        <v>1</v>
      </c>
      <c r="CC279">
        <v>1</v>
      </c>
      <c r="CD279">
        <v>0</v>
      </c>
      <c r="CE279">
        <v>0</v>
      </c>
      <c r="CF279">
        <v>1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1</v>
      </c>
      <c r="CM279">
        <v>1</v>
      </c>
      <c r="CN279">
        <v>1</v>
      </c>
      <c r="CO279">
        <v>12</v>
      </c>
      <c r="CR279" s="8">
        <f>IFERROR(TTEST(BE279:BM279,BN279:BV279,2,2),IF(OR(COUNTIF(BN279:BV279,"&gt;0")&gt;6,COUNTIF(BE279:BM279,"&gt;0")&gt;6),0,9999))</f>
        <v>5.8317461695746461E-4</v>
      </c>
      <c r="CS279" s="8">
        <f>IF(CR279=9999,$DB$1,RANK(CR279,$CR$2:$CR$599,1))</f>
        <v>260</v>
      </c>
      <c r="CT279" s="8">
        <f>$DD$1*CS279/$DB$1</f>
        <v>4.3478260869565218E-3</v>
      </c>
      <c r="CU279" s="8">
        <f>IF(CR279&lt;CT279,CR279,"ns")</f>
        <v>5.8317461695746461E-4</v>
      </c>
      <c r="CV279" s="8">
        <f>LOG((IFERROR((SUM(BE279:BM279)/COUNTIF(BE279:BM279, "&gt;0"))+0.1,0.1))/(IFERROR((SUM(BN279:BV279)/COUNTIF(BN279:BV279, "&gt;0"))+0.1,0.1)),2)</f>
        <v>26.658557401286181</v>
      </c>
      <c r="CW279" s="9">
        <f>COUNTIF(BE279:BM279,"&gt;0")</f>
        <v>7</v>
      </c>
      <c r="CX279" s="10" t="str">
        <f>IF(AND(CU279&lt;0.01,CV279&gt;1, CW279&gt;8), 1, "ns")</f>
        <v>ns</v>
      </c>
      <c r="CY279" s="10" t="str">
        <f>IF(AND(CV279&gt;1, CW279&gt;8), 1, "ns")</f>
        <v>ns</v>
      </c>
    </row>
    <row r="280" spans="1:103">
      <c r="A280" t="s">
        <v>3540</v>
      </c>
      <c r="B280" t="s">
        <v>3540</v>
      </c>
      <c r="C280">
        <v>3</v>
      </c>
      <c r="D280">
        <v>3</v>
      </c>
      <c r="E280">
        <v>3</v>
      </c>
      <c r="G280" t="s">
        <v>3541</v>
      </c>
      <c r="H280" t="s">
        <v>3542</v>
      </c>
      <c r="I280">
        <v>1</v>
      </c>
      <c r="J280">
        <v>3</v>
      </c>
      <c r="K280">
        <v>3</v>
      </c>
      <c r="L280">
        <v>3</v>
      </c>
      <c r="M280">
        <v>1</v>
      </c>
      <c r="N280">
        <v>2</v>
      </c>
      <c r="O280">
        <v>1</v>
      </c>
      <c r="P280">
        <v>2</v>
      </c>
      <c r="Q280">
        <v>2</v>
      </c>
      <c r="R280">
        <v>2</v>
      </c>
      <c r="S280">
        <v>2</v>
      </c>
      <c r="T280">
        <v>1</v>
      </c>
      <c r="U280">
        <v>1</v>
      </c>
      <c r="V280">
        <v>3</v>
      </c>
      <c r="W280">
        <v>3</v>
      </c>
      <c r="X280">
        <v>3</v>
      </c>
      <c r="Y280">
        <v>2</v>
      </c>
      <c r="Z280">
        <v>2</v>
      </c>
      <c r="AA280">
        <v>2</v>
      </c>
      <c r="AB280">
        <v>3</v>
      </c>
      <c r="AC280">
        <v>3</v>
      </c>
      <c r="AD280">
        <v>3</v>
      </c>
      <c r="AE280">
        <v>2.6</v>
      </c>
      <c r="AF280">
        <v>2.6</v>
      </c>
      <c r="AG280">
        <v>2.6</v>
      </c>
      <c r="AH280">
        <v>144.63</v>
      </c>
      <c r="AI280">
        <v>1222</v>
      </c>
      <c r="AJ280">
        <v>0</v>
      </c>
      <c r="AK280">
        <v>19.795999999999999</v>
      </c>
      <c r="AL280">
        <v>54931000</v>
      </c>
      <c r="AM280">
        <v>376960</v>
      </c>
      <c r="AN280">
        <v>642960</v>
      </c>
      <c r="AO280">
        <v>417080</v>
      </c>
      <c r="AP280">
        <v>482820</v>
      </c>
      <c r="AQ280">
        <v>655800</v>
      </c>
      <c r="AR280">
        <v>868630</v>
      </c>
      <c r="AS280">
        <v>797480</v>
      </c>
      <c r="AT280">
        <v>290560</v>
      </c>
      <c r="AU280">
        <v>416520</v>
      </c>
      <c r="AV280">
        <v>8892900</v>
      </c>
      <c r="AW280">
        <v>10061000</v>
      </c>
      <c r="AX280">
        <v>10226000</v>
      </c>
      <c r="AY280">
        <v>1014200</v>
      </c>
      <c r="AZ280">
        <v>1092200</v>
      </c>
      <c r="BA280">
        <v>1253500</v>
      </c>
      <c r="BB280">
        <v>5625400</v>
      </c>
      <c r="BC280">
        <v>5847400</v>
      </c>
      <c r="BD280">
        <v>5968700</v>
      </c>
      <c r="BE280">
        <v>3315700</v>
      </c>
      <c r="BF280">
        <v>5131200</v>
      </c>
      <c r="BG280">
        <v>4744000</v>
      </c>
      <c r="BH280">
        <v>1600200</v>
      </c>
      <c r="BI280">
        <v>1598600</v>
      </c>
      <c r="BJ280">
        <v>0</v>
      </c>
      <c r="BK280">
        <v>6278800</v>
      </c>
      <c r="BL280">
        <v>7502300</v>
      </c>
      <c r="BM280">
        <v>10137000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1</v>
      </c>
      <c r="BX280">
        <v>2</v>
      </c>
      <c r="BY280">
        <v>2</v>
      </c>
      <c r="BZ280">
        <v>0</v>
      </c>
      <c r="CA280">
        <v>0</v>
      </c>
      <c r="CB280">
        <v>0</v>
      </c>
      <c r="CC280">
        <v>0</v>
      </c>
      <c r="CD280">
        <v>1</v>
      </c>
      <c r="CE280">
        <v>2</v>
      </c>
      <c r="CF280">
        <v>0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8</v>
      </c>
      <c r="CR280" s="8">
        <f>IFERROR(TTEST(BE280:BM280,BN280:BV280,2,2),IF(OR(COUNTIF(BN280:BV280,"&gt;0")&gt;6,COUNTIF(BE280:BM280,"&gt;0")&gt;6),0,9999))</f>
        <v>7.161745723332989E-4</v>
      </c>
      <c r="CS280" s="8">
        <f>IF(CR280=9999,$DB$1,RANK(CR280,$CR$2:$CR$599,1))</f>
        <v>261</v>
      </c>
      <c r="CT280" s="8">
        <f>$DD$1*CS280/$DB$1</f>
        <v>4.3645484949832777E-3</v>
      </c>
      <c r="CU280" s="8">
        <f>IF(CR280&lt;CT280,CR280,"ns")</f>
        <v>7.161745723332989E-4</v>
      </c>
      <c r="CV280" s="8">
        <f>LOG((IFERROR((SUM(BE280:BM280)/COUNTIF(BE280:BM280, "&gt;0"))+0.1,0.1))/(IFERROR((SUM(BN280:BV280)/COUNTIF(BN280:BV280, "&gt;0"))+0.1,0.1)),2)</f>
        <v>25.586483830765047</v>
      </c>
      <c r="CW280" s="9">
        <f>COUNTIF(BE280:BM280,"&gt;0")</f>
        <v>8</v>
      </c>
      <c r="CX280" s="10" t="str">
        <f>IF(AND(CU280&lt;0.01,CV280&gt;1, CW280&gt;8), 1, "ns")</f>
        <v>ns</v>
      </c>
      <c r="CY280" s="10" t="str">
        <f>IF(AND(CV280&gt;1, CW280&gt;8), 1, "ns")</f>
        <v>ns</v>
      </c>
    </row>
    <row r="281" spans="1:103">
      <c r="A281" t="s">
        <v>5097</v>
      </c>
      <c r="B281" t="s">
        <v>5097</v>
      </c>
      <c r="C281">
        <v>5</v>
      </c>
      <c r="D281">
        <v>5</v>
      </c>
      <c r="E281">
        <v>5</v>
      </c>
      <c r="G281" t="s">
        <v>5098</v>
      </c>
      <c r="H281" t="s">
        <v>5099</v>
      </c>
      <c r="I281">
        <v>1</v>
      </c>
      <c r="J281">
        <v>5</v>
      </c>
      <c r="K281">
        <v>5</v>
      </c>
      <c r="L281">
        <v>5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5</v>
      </c>
      <c r="W281">
        <v>5</v>
      </c>
      <c r="X281">
        <v>5</v>
      </c>
      <c r="Y281">
        <v>2</v>
      </c>
      <c r="Z281">
        <v>0</v>
      </c>
      <c r="AA281">
        <v>2</v>
      </c>
      <c r="AB281">
        <v>3</v>
      </c>
      <c r="AC281">
        <v>3</v>
      </c>
      <c r="AD281">
        <v>2</v>
      </c>
      <c r="AE281">
        <v>2.2999999999999998</v>
      </c>
      <c r="AF281">
        <v>2.2999999999999998</v>
      </c>
      <c r="AG281">
        <v>2.2999999999999998</v>
      </c>
      <c r="AH281">
        <v>353.34</v>
      </c>
      <c r="AI281">
        <v>3106</v>
      </c>
      <c r="AJ281">
        <v>0</v>
      </c>
      <c r="AK281">
        <v>32.823999999999998</v>
      </c>
      <c r="AL281">
        <v>22484000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6157300</v>
      </c>
      <c r="AW281">
        <v>6614100</v>
      </c>
      <c r="AX281">
        <v>7060400</v>
      </c>
      <c r="AY281">
        <v>360830</v>
      </c>
      <c r="AZ281">
        <v>0</v>
      </c>
      <c r="BA281">
        <v>411190</v>
      </c>
      <c r="BB281">
        <v>1115000</v>
      </c>
      <c r="BC281">
        <v>497910</v>
      </c>
      <c r="BD281">
        <v>267310</v>
      </c>
      <c r="BE281">
        <v>1377700</v>
      </c>
      <c r="BF281">
        <v>2566000</v>
      </c>
      <c r="BG281">
        <v>2273300</v>
      </c>
      <c r="BH281">
        <v>778080</v>
      </c>
      <c r="BI281">
        <v>0</v>
      </c>
      <c r="BJ281">
        <v>521340</v>
      </c>
      <c r="BK281">
        <v>981100</v>
      </c>
      <c r="BL281">
        <v>871920</v>
      </c>
      <c r="BM281">
        <v>808840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1</v>
      </c>
      <c r="BX281">
        <v>4</v>
      </c>
      <c r="BY281">
        <v>4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9</v>
      </c>
      <c r="CR281" s="8">
        <f>IFERROR(TTEST(BE281:BM281,BN281:BV281,2,2),IF(OR(COUNTIF(BN281:BV281,"&gt;0")&gt;6,COUNTIF(BE281:BM281,"&gt;0")&gt;6),0,9999))</f>
        <v>7.8237594274542608E-4</v>
      </c>
      <c r="CS281" s="8">
        <f>IF(CR281=9999,$DB$1,RANK(CR281,$CR$2:$CR$599,1))</f>
        <v>263</v>
      </c>
      <c r="CT281" s="8">
        <f>$DD$1*CS281/$DB$1</f>
        <v>4.3979933110367894E-3</v>
      </c>
      <c r="CU281" s="8">
        <f>IF(CR281&lt;CT281,CR281,"ns")</f>
        <v>7.8237594274542608E-4</v>
      </c>
      <c r="CV281" s="8">
        <f>LOG((IFERROR((SUM(BE281:BM281)/COUNTIF(BE281:BM281, "&gt;0"))+0.1,0.1))/(IFERROR((SUM(BN281:BV281)/COUNTIF(BN281:BV281, "&gt;0"))+0.1,0.1)),2)</f>
        <v>23.600918657371739</v>
      </c>
      <c r="CW281" s="9">
        <f>COUNTIF(BE281:BM281,"&gt;0")</f>
        <v>8</v>
      </c>
      <c r="CX281" s="10" t="str">
        <f>IF(AND(CU281&lt;0.01,CV281&gt;1, CW281&gt;8), 1, "ns")</f>
        <v>ns</v>
      </c>
      <c r="CY281" s="10" t="str">
        <f>IF(AND(CV281&gt;1, CW281&gt;8), 1, "ns")</f>
        <v>ns</v>
      </c>
    </row>
    <row r="282" spans="1:103">
      <c r="A282" t="s">
        <v>5205</v>
      </c>
      <c r="B282" t="s">
        <v>5205</v>
      </c>
      <c r="C282">
        <v>5</v>
      </c>
      <c r="D282">
        <v>5</v>
      </c>
      <c r="E282">
        <v>5</v>
      </c>
      <c r="G282" t="s">
        <v>5206</v>
      </c>
      <c r="H282" t="s">
        <v>5207</v>
      </c>
      <c r="I282">
        <v>1</v>
      </c>
      <c r="J282">
        <v>5</v>
      </c>
      <c r="K282">
        <v>5</v>
      </c>
      <c r="L282">
        <v>5</v>
      </c>
      <c r="M282">
        <v>1</v>
      </c>
      <c r="N282">
        <v>0</v>
      </c>
      <c r="O282">
        <v>1</v>
      </c>
      <c r="P282">
        <v>1</v>
      </c>
      <c r="Q282">
        <v>1</v>
      </c>
      <c r="R282">
        <v>1</v>
      </c>
      <c r="S282">
        <v>5</v>
      </c>
      <c r="T282">
        <v>4</v>
      </c>
      <c r="U282">
        <v>4</v>
      </c>
      <c r="V282">
        <v>3</v>
      </c>
      <c r="W282">
        <v>3</v>
      </c>
      <c r="X282">
        <v>3</v>
      </c>
      <c r="Y282">
        <v>5</v>
      </c>
      <c r="Z282">
        <v>3</v>
      </c>
      <c r="AA282">
        <v>4</v>
      </c>
      <c r="AB282">
        <v>2</v>
      </c>
      <c r="AC282">
        <v>2</v>
      </c>
      <c r="AD282">
        <v>4</v>
      </c>
      <c r="AE282">
        <v>34.200000000000003</v>
      </c>
      <c r="AF282">
        <v>34.200000000000003</v>
      </c>
      <c r="AG282">
        <v>34.200000000000003</v>
      </c>
      <c r="AH282">
        <v>18.795000000000002</v>
      </c>
      <c r="AI282">
        <v>161</v>
      </c>
      <c r="AJ282">
        <v>0</v>
      </c>
      <c r="AK282">
        <v>40.895000000000003</v>
      </c>
      <c r="AL282">
        <v>128460000</v>
      </c>
      <c r="AM282">
        <v>125200</v>
      </c>
      <c r="AN282">
        <v>0</v>
      </c>
      <c r="AO282">
        <v>202620</v>
      </c>
      <c r="AP282">
        <v>182940</v>
      </c>
      <c r="AQ282">
        <v>185580</v>
      </c>
      <c r="AR282">
        <v>222630</v>
      </c>
      <c r="AS282">
        <v>26551000</v>
      </c>
      <c r="AT282">
        <v>22498000</v>
      </c>
      <c r="AU282">
        <v>24210000</v>
      </c>
      <c r="AV282">
        <v>6003200</v>
      </c>
      <c r="AW282">
        <v>4450800</v>
      </c>
      <c r="AX282">
        <v>5534700</v>
      </c>
      <c r="AY282">
        <v>10761000</v>
      </c>
      <c r="AZ282">
        <v>6805000</v>
      </c>
      <c r="BA282">
        <v>8136800</v>
      </c>
      <c r="BB282">
        <v>3606700</v>
      </c>
      <c r="BC282">
        <v>2200600</v>
      </c>
      <c r="BD282">
        <v>6781600</v>
      </c>
      <c r="BE282">
        <v>3492800</v>
      </c>
      <c r="BF282">
        <v>3038400</v>
      </c>
      <c r="BG282">
        <v>2477800</v>
      </c>
      <c r="BH282">
        <v>7971700</v>
      </c>
      <c r="BI282">
        <v>4888200</v>
      </c>
      <c r="BJ282">
        <v>6120000</v>
      </c>
      <c r="BK282">
        <v>0</v>
      </c>
      <c r="BL282">
        <v>4618900</v>
      </c>
      <c r="BM282">
        <v>10105000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1645700</v>
      </c>
      <c r="BU282">
        <v>1387200</v>
      </c>
      <c r="BV282">
        <v>1498400</v>
      </c>
      <c r="BW282">
        <v>2</v>
      </c>
      <c r="BX282">
        <v>2</v>
      </c>
      <c r="BY282">
        <v>3</v>
      </c>
      <c r="BZ282">
        <v>3</v>
      </c>
      <c r="CA282">
        <v>1</v>
      </c>
      <c r="CB282">
        <v>1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4</v>
      </c>
      <c r="CM282">
        <v>4</v>
      </c>
      <c r="CN282">
        <v>3</v>
      </c>
      <c r="CO282">
        <v>23</v>
      </c>
      <c r="CR282" s="8">
        <f>IFERROR(TTEST(BE282:BM282,BN282:BV282,2,2),IF(OR(COUNTIF(BN282:BV282,"&gt;0")&gt;6,COUNTIF(BE282:BM282,"&gt;0")&gt;6),0,9999))</f>
        <v>8.702396150236032E-4</v>
      </c>
      <c r="CS282" s="8">
        <f>IF(CR282=9999,$DB$1,RANK(CR282,$CR$2:$CR$599,1))</f>
        <v>267</v>
      </c>
      <c r="CT282" s="8">
        <f>$DD$1*CS282/$DB$1</f>
        <v>4.4648829431438129E-3</v>
      </c>
      <c r="CU282" s="8">
        <f>IF(CR282&lt;CT282,CR282,"ns")</f>
        <v>8.702396150236032E-4</v>
      </c>
      <c r="CV282" s="8">
        <f>LOG((IFERROR((SUM(BE282:BM282)/COUNTIF(BE282:BM282, "&gt;0"))+0.1,0.1))/(IFERROR((SUM(BN282:BV282)/COUNTIF(BN282:BV282, "&gt;0"))+0.1,0.1)),2)</f>
        <v>1.8216339934772068</v>
      </c>
      <c r="CW282" s="9">
        <f>COUNTIF(BE282:BM282,"&gt;0")</f>
        <v>8</v>
      </c>
      <c r="CX282" s="10" t="str">
        <f>IF(AND(CU282&lt;0.01,CV282&gt;1, CW282&gt;8), 1, "ns")</f>
        <v>ns</v>
      </c>
      <c r="CY282" s="10" t="str">
        <f>IF(AND(CV282&gt;1, CW282&gt;8), 1, "ns")</f>
        <v>ns</v>
      </c>
    </row>
    <row r="283" spans="1:103">
      <c r="A283" t="s">
        <v>3784</v>
      </c>
      <c r="B283" t="s">
        <v>3784</v>
      </c>
      <c r="C283">
        <v>4</v>
      </c>
      <c r="D283">
        <v>4</v>
      </c>
      <c r="E283">
        <v>4</v>
      </c>
      <c r="G283" t="s">
        <v>3785</v>
      </c>
      <c r="H283" t="s">
        <v>3786</v>
      </c>
      <c r="I283">
        <v>1</v>
      </c>
      <c r="J283">
        <v>4</v>
      </c>
      <c r="K283">
        <v>4</v>
      </c>
      <c r="L283">
        <v>4</v>
      </c>
      <c r="M283">
        <v>1</v>
      </c>
      <c r="N283">
        <v>1</v>
      </c>
      <c r="O283">
        <v>2</v>
      </c>
      <c r="P283">
        <v>1</v>
      </c>
      <c r="Q283">
        <v>1</v>
      </c>
      <c r="R283">
        <v>0</v>
      </c>
      <c r="S283">
        <v>3</v>
      </c>
      <c r="T283">
        <v>4</v>
      </c>
      <c r="U283">
        <v>4</v>
      </c>
      <c r="V283">
        <v>2</v>
      </c>
      <c r="W283">
        <v>2</v>
      </c>
      <c r="X283">
        <v>2</v>
      </c>
      <c r="Y283">
        <v>2</v>
      </c>
      <c r="Z283">
        <v>3</v>
      </c>
      <c r="AA283">
        <v>3</v>
      </c>
      <c r="AB283">
        <v>3</v>
      </c>
      <c r="AC283">
        <v>2</v>
      </c>
      <c r="AD283">
        <v>2</v>
      </c>
      <c r="AE283">
        <v>23.6</v>
      </c>
      <c r="AF283">
        <v>23.6</v>
      </c>
      <c r="AG283">
        <v>23.6</v>
      </c>
      <c r="AH283">
        <v>23.414000000000001</v>
      </c>
      <c r="AI283">
        <v>203</v>
      </c>
      <c r="AJ283">
        <v>0</v>
      </c>
      <c r="AK283">
        <v>75.459000000000003</v>
      </c>
      <c r="AL283">
        <v>239070000</v>
      </c>
      <c r="AM283">
        <v>1477500</v>
      </c>
      <c r="AN283">
        <v>408320</v>
      </c>
      <c r="AO283">
        <v>891350</v>
      </c>
      <c r="AP283">
        <v>828530</v>
      </c>
      <c r="AQ283">
        <v>1156100</v>
      </c>
      <c r="AR283">
        <v>0</v>
      </c>
      <c r="AS283">
        <v>7129400</v>
      </c>
      <c r="AT283">
        <v>29896000</v>
      </c>
      <c r="AU283">
        <v>29750000</v>
      </c>
      <c r="AV283">
        <v>18067000</v>
      </c>
      <c r="AW283">
        <v>18668000</v>
      </c>
      <c r="AX283">
        <v>23291000</v>
      </c>
      <c r="AY283">
        <v>22989000</v>
      </c>
      <c r="AZ283">
        <v>26784000</v>
      </c>
      <c r="BA283">
        <v>27336000</v>
      </c>
      <c r="BB283">
        <v>19676000</v>
      </c>
      <c r="BC283">
        <v>0</v>
      </c>
      <c r="BD283">
        <v>10724000</v>
      </c>
      <c r="BE283">
        <v>8244400</v>
      </c>
      <c r="BF283">
        <v>16415000</v>
      </c>
      <c r="BG283">
        <v>17334000</v>
      </c>
      <c r="BH283">
        <v>28839000</v>
      </c>
      <c r="BI283">
        <v>29621000</v>
      </c>
      <c r="BJ283">
        <v>28289000</v>
      </c>
      <c r="BK283">
        <v>30832000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2392600</v>
      </c>
      <c r="BU283">
        <v>1856400</v>
      </c>
      <c r="BV283">
        <v>1562700</v>
      </c>
      <c r="BW283">
        <v>2</v>
      </c>
      <c r="BX283">
        <v>1</v>
      </c>
      <c r="BY283">
        <v>1</v>
      </c>
      <c r="BZ283">
        <v>2</v>
      </c>
      <c r="CA283">
        <v>1</v>
      </c>
      <c r="CB283">
        <v>1</v>
      </c>
      <c r="CC283">
        <v>1</v>
      </c>
      <c r="CD283">
        <v>2</v>
      </c>
      <c r="CE283">
        <v>1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2</v>
      </c>
      <c r="CM283">
        <v>1</v>
      </c>
      <c r="CN283">
        <v>0</v>
      </c>
      <c r="CO283">
        <v>15</v>
      </c>
      <c r="CR283" s="8">
        <f>IFERROR(TTEST(BE283:BM283,BN283:BV283,2,2),IF(OR(COUNTIF(BN283:BV283,"&gt;0")&gt;6,COUNTIF(BE283:BM283,"&gt;0")&gt;6),0,9999))</f>
        <v>9.1414401110311808E-4</v>
      </c>
      <c r="CS283" s="8">
        <f>IF(CR283=9999,$DB$1,RANK(CR283,$CR$2:$CR$599,1))</f>
        <v>268</v>
      </c>
      <c r="CT283" s="8">
        <f>$DD$1*CS283/$DB$1</f>
        <v>4.4816053511705688E-3</v>
      </c>
      <c r="CU283" s="8">
        <f>IF(CR283&lt;CT283,CR283,"ns")</f>
        <v>9.1414401110311808E-4</v>
      </c>
      <c r="CV283" s="8">
        <f>LOG((IFERROR((SUM(BE283:BM283)/COUNTIF(BE283:BM283, "&gt;0"))+0.1,0.1))/(IFERROR((SUM(BN283:BV283)/COUNTIF(BN283:BV283, "&gt;0"))+0.1,0.1)),2)</f>
        <v>3.5567326905998238</v>
      </c>
      <c r="CW283" s="9">
        <f>COUNTIF(BE283:BM283,"&gt;0")</f>
        <v>7</v>
      </c>
      <c r="CX283" s="10" t="str">
        <f>IF(AND(CU283&lt;0.01,CV283&gt;1, CW283&gt;8), 1, "ns")</f>
        <v>ns</v>
      </c>
      <c r="CY283" s="10" t="str">
        <f>IF(AND(CV283&gt;1, CW283&gt;8), 1, "ns")</f>
        <v>ns</v>
      </c>
    </row>
    <row r="284" spans="1:103">
      <c r="A284" t="s">
        <v>1823</v>
      </c>
      <c r="B284" t="s">
        <v>1823</v>
      </c>
      <c r="C284">
        <v>6</v>
      </c>
      <c r="D284">
        <v>6</v>
      </c>
      <c r="E284">
        <v>6</v>
      </c>
      <c r="F284" t="s">
        <v>1824</v>
      </c>
      <c r="G284" t="s">
        <v>1825</v>
      </c>
      <c r="H284" t="s">
        <v>1826</v>
      </c>
      <c r="I284">
        <v>1</v>
      </c>
      <c r="J284">
        <v>6</v>
      </c>
      <c r="K284">
        <v>6</v>
      </c>
      <c r="L284">
        <v>6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2</v>
      </c>
      <c r="T284">
        <v>2</v>
      </c>
      <c r="U284">
        <v>1</v>
      </c>
      <c r="V284">
        <v>5</v>
      </c>
      <c r="W284">
        <v>6</v>
      </c>
      <c r="X284">
        <v>6</v>
      </c>
      <c r="Y284">
        <v>1</v>
      </c>
      <c r="Z284">
        <v>2</v>
      </c>
      <c r="AA284">
        <v>2</v>
      </c>
      <c r="AB284">
        <v>2</v>
      </c>
      <c r="AC284">
        <v>2</v>
      </c>
      <c r="AD284">
        <v>1</v>
      </c>
      <c r="AE284">
        <v>4.0999999999999996</v>
      </c>
      <c r="AF284">
        <v>4.0999999999999996</v>
      </c>
      <c r="AG284">
        <v>4.0999999999999996</v>
      </c>
      <c r="AH284">
        <v>278.67</v>
      </c>
      <c r="AI284">
        <v>2457</v>
      </c>
      <c r="AJ284">
        <v>0</v>
      </c>
      <c r="AK284">
        <v>46.145000000000003</v>
      </c>
      <c r="AL284">
        <v>53135000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1637600</v>
      </c>
      <c r="AT284">
        <v>1874100</v>
      </c>
      <c r="AU284">
        <v>1297300</v>
      </c>
      <c r="AV284">
        <v>11427000</v>
      </c>
      <c r="AW284">
        <v>14569000</v>
      </c>
      <c r="AX284">
        <v>14994000</v>
      </c>
      <c r="AY284">
        <v>896810</v>
      </c>
      <c r="AZ284">
        <v>1310000</v>
      </c>
      <c r="BA284">
        <v>1734400</v>
      </c>
      <c r="BB284">
        <v>1181400</v>
      </c>
      <c r="BC284">
        <v>1170600</v>
      </c>
      <c r="BD284">
        <v>1043300</v>
      </c>
      <c r="BE284">
        <v>4899500</v>
      </c>
      <c r="BF284">
        <v>4745500</v>
      </c>
      <c r="BG284">
        <v>4447700</v>
      </c>
      <c r="BH284">
        <v>0</v>
      </c>
      <c r="BI284">
        <v>1884000</v>
      </c>
      <c r="BJ284">
        <v>2063600</v>
      </c>
      <c r="BK284">
        <v>2212900</v>
      </c>
      <c r="BL284">
        <v>2176900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3</v>
      </c>
      <c r="BX284">
        <v>4</v>
      </c>
      <c r="BY284">
        <v>3</v>
      </c>
      <c r="BZ284">
        <v>0</v>
      </c>
      <c r="CA284">
        <v>1</v>
      </c>
      <c r="CB284">
        <v>1</v>
      </c>
      <c r="CC284">
        <v>1</v>
      </c>
      <c r="CD284">
        <v>1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14</v>
      </c>
      <c r="CR284" s="8">
        <f>IFERROR(TTEST(BE284:BM284,BN284:BV284,2,2),IF(OR(COUNTIF(BN284:BV284,"&gt;0")&gt;6,COUNTIF(BE284:BM284,"&gt;0")&gt;6),0,9999))</f>
        <v>1.0164315757464305E-3</v>
      </c>
      <c r="CS284" s="8">
        <f>IF(CR284=9999,$DB$1,RANK(CR284,$CR$2:$CR$599,1))</f>
        <v>270</v>
      </c>
      <c r="CT284" s="8">
        <f>$DD$1*CS284/$DB$1</f>
        <v>4.5150501672240806E-3</v>
      </c>
      <c r="CU284" s="8">
        <f>IF(CR284&lt;CT284,CR284,"ns")</f>
        <v>1.0164315757464305E-3</v>
      </c>
      <c r="CV284" s="8">
        <f>LOG((IFERROR((SUM(BE284:BM284)/COUNTIF(BE284:BM284, "&gt;0"))+0.1,0.1))/(IFERROR((SUM(BN284:BV284)/COUNTIF(BN284:BV284, "&gt;0"))+0.1,0.1)),2)</f>
        <v>24.933505934463454</v>
      </c>
      <c r="CW284" s="9">
        <f>COUNTIF(BE284:BM284,"&gt;0")</f>
        <v>7</v>
      </c>
      <c r="CX284" s="10" t="str">
        <f>IF(AND(CU284&lt;0.01,CV284&gt;1, CW284&gt;8), 1, "ns")</f>
        <v>ns</v>
      </c>
      <c r="CY284" s="10" t="str">
        <f>IF(AND(CV284&gt;1, CW284&gt;8), 1, "ns")</f>
        <v>ns</v>
      </c>
    </row>
    <row r="285" spans="1:103">
      <c r="A285" t="s">
        <v>4938</v>
      </c>
      <c r="B285" t="s">
        <v>4938</v>
      </c>
      <c r="C285">
        <v>2</v>
      </c>
      <c r="D285">
        <v>2</v>
      </c>
      <c r="E285">
        <v>2</v>
      </c>
      <c r="G285" t="s">
        <v>4939</v>
      </c>
      <c r="H285" t="s">
        <v>4940</v>
      </c>
      <c r="I285">
        <v>1</v>
      </c>
      <c r="J285">
        <v>2</v>
      </c>
      <c r="K285">
        <v>2</v>
      </c>
      <c r="L285">
        <v>2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2</v>
      </c>
      <c r="W285">
        <v>2</v>
      </c>
      <c r="X285">
        <v>2</v>
      </c>
      <c r="Y285">
        <v>1</v>
      </c>
      <c r="Z285">
        <v>1</v>
      </c>
      <c r="AA285">
        <v>1</v>
      </c>
      <c r="AB285">
        <v>2</v>
      </c>
      <c r="AC285">
        <v>2</v>
      </c>
      <c r="AD285">
        <v>2</v>
      </c>
      <c r="AE285">
        <v>3.2</v>
      </c>
      <c r="AF285">
        <v>3.2</v>
      </c>
      <c r="AG285">
        <v>3.2</v>
      </c>
      <c r="AH285">
        <v>93.593000000000004</v>
      </c>
      <c r="AI285">
        <v>801</v>
      </c>
      <c r="AJ285">
        <v>0</v>
      </c>
      <c r="AK285">
        <v>16.190999999999999</v>
      </c>
      <c r="AL285">
        <v>20257000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3744600</v>
      </c>
      <c r="AW285">
        <v>3834600</v>
      </c>
      <c r="AX285">
        <v>4545500</v>
      </c>
      <c r="AY285">
        <v>1169900</v>
      </c>
      <c r="AZ285">
        <v>1481100</v>
      </c>
      <c r="BA285">
        <v>1507800</v>
      </c>
      <c r="BB285">
        <v>1401400</v>
      </c>
      <c r="BC285">
        <v>1301100</v>
      </c>
      <c r="BD285">
        <v>1270700</v>
      </c>
      <c r="BE285">
        <v>2720600</v>
      </c>
      <c r="BF285">
        <v>2755900</v>
      </c>
      <c r="BG285">
        <v>2733200</v>
      </c>
      <c r="BH285">
        <v>0</v>
      </c>
      <c r="BI285">
        <v>0</v>
      </c>
      <c r="BJ285">
        <v>0</v>
      </c>
      <c r="BK285">
        <v>2838600</v>
      </c>
      <c r="BL285">
        <v>2901400</v>
      </c>
      <c r="BM285">
        <v>2685100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2</v>
      </c>
      <c r="BX285">
        <v>2</v>
      </c>
      <c r="BY285">
        <v>1</v>
      </c>
      <c r="BZ285">
        <v>0</v>
      </c>
      <c r="CA285">
        <v>0</v>
      </c>
      <c r="CB285">
        <v>1</v>
      </c>
      <c r="CC285">
        <v>0</v>
      </c>
      <c r="CD285">
        <v>0</v>
      </c>
      <c r="CE285">
        <v>1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7</v>
      </c>
      <c r="CR285" s="8">
        <f>IFERROR(TTEST(BE285:BM285,BN285:BV285,2,2),IF(OR(COUNTIF(BN285:BV285,"&gt;0")&gt;6,COUNTIF(BE285:BM285,"&gt;0")&gt;6),0,9999))</f>
        <v>1.0414062575373692E-3</v>
      </c>
      <c r="CS285" s="8">
        <f>IF(CR285=9999,$DB$1,RANK(CR285,$CR$2:$CR$599,1))</f>
        <v>271</v>
      </c>
      <c r="CT285" s="8">
        <f>$DD$1*CS285/$DB$1</f>
        <v>4.5317725752508364E-3</v>
      </c>
      <c r="CU285" s="8">
        <f>IF(CR285&lt;CT285,CR285,"ns")</f>
        <v>1.0414062575373692E-3</v>
      </c>
      <c r="CV285" s="8">
        <f>LOG((IFERROR((SUM(BE285:BM285)/COUNTIF(BE285:BM285, "&gt;0"))+0.1,0.1))/(IFERROR((SUM(BN285:BV285)/COUNTIF(BN285:BV285, "&gt;0"))+0.1,0.1)),2)</f>
        <v>24.724666831234213</v>
      </c>
      <c r="CW285" s="9">
        <f>COUNTIF(BE285:BM285,"&gt;0")</f>
        <v>6</v>
      </c>
      <c r="CX285" s="10" t="str">
        <f>IF(AND(CU285&lt;0.01,CV285&gt;1, CW285&gt;8), 1, "ns")</f>
        <v>ns</v>
      </c>
      <c r="CY285" s="10" t="str">
        <f>IF(AND(CV285&gt;1, CW285&gt;8), 1, "ns")</f>
        <v>ns</v>
      </c>
    </row>
    <row r="286" spans="1:103">
      <c r="A286" t="s">
        <v>2301</v>
      </c>
      <c r="B286" t="s">
        <v>2301</v>
      </c>
      <c r="C286">
        <v>2</v>
      </c>
      <c r="D286">
        <v>2</v>
      </c>
      <c r="E286">
        <v>2</v>
      </c>
      <c r="G286" t="s">
        <v>2302</v>
      </c>
      <c r="H286" t="s">
        <v>2303</v>
      </c>
      <c r="I286">
        <v>1</v>
      </c>
      <c r="J286">
        <v>2</v>
      </c>
      <c r="K286">
        <v>2</v>
      </c>
      <c r="L286">
        <v>2</v>
      </c>
      <c r="M286">
        <v>0</v>
      </c>
      <c r="N286">
        <v>0</v>
      </c>
      <c r="O286">
        <v>0</v>
      </c>
      <c r="P286">
        <v>1</v>
      </c>
      <c r="Q286">
        <v>1</v>
      </c>
      <c r="R286">
        <v>1</v>
      </c>
      <c r="S286">
        <v>0</v>
      </c>
      <c r="T286">
        <v>0</v>
      </c>
      <c r="U286">
        <v>0</v>
      </c>
      <c r="V286">
        <v>2</v>
      </c>
      <c r="W286">
        <v>2</v>
      </c>
      <c r="X286">
        <v>2</v>
      </c>
      <c r="Y286">
        <v>0</v>
      </c>
      <c r="Z286">
        <v>0</v>
      </c>
      <c r="AA286">
        <v>1</v>
      </c>
      <c r="AB286">
        <v>2</v>
      </c>
      <c r="AC286">
        <v>2</v>
      </c>
      <c r="AD286">
        <v>2</v>
      </c>
      <c r="AE286">
        <v>0.9</v>
      </c>
      <c r="AF286">
        <v>0.9</v>
      </c>
      <c r="AG286">
        <v>0.9</v>
      </c>
      <c r="AH286">
        <v>366.39</v>
      </c>
      <c r="AI286">
        <v>3136</v>
      </c>
      <c r="AJ286">
        <v>0</v>
      </c>
      <c r="AK286">
        <v>39.686</v>
      </c>
      <c r="AL286">
        <v>24047000</v>
      </c>
      <c r="AM286">
        <v>0</v>
      </c>
      <c r="AN286">
        <v>0</v>
      </c>
      <c r="AO286">
        <v>0</v>
      </c>
      <c r="AP286">
        <v>338240</v>
      </c>
      <c r="AQ286">
        <v>387820</v>
      </c>
      <c r="AR286">
        <v>513630</v>
      </c>
      <c r="AS286">
        <v>0</v>
      </c>
      <c r="AT286">
        <v>0</v>
      </c>
      <c r="AU286">
        <v>0</v>
      </c>
      <c r="AV286">
        <v>4755200</v>
      </c>
      <c r="AW286">
        <v>5866600</v>
      </c>
      <c r="AX286">
        <v>6362900</v>
      </c>
      <c r="AY286">
        <v>0</v>
      </c>
      <c r="AZ286">
        <v>0</v>
      </c>
      <c r="BA286">
        <v>234130</v>
      </c>
      <c r="BB286">
        <v>1631600</v>
      </c>
      <c r="BC286">
        <v>2085000</v>
      </c>
      <c r="BD286">
        <v>1872100</v>
      </c>
      <c r="BE286">
        <v>4670700</v>
      </c>
      <c r="BF286">
        <v>4869200</v>
      </c>
      <c r="BG286">
        <v>4223900</v>
      </c>
      <c r="BH286">
        <v>0</v>
      </c>
      <c r="BI286">
        <v>0</v>
      </c>
      <c r="BJ286">
        <v>0</v>
      </c>
      <c r="BK286">
        <v>4780300</v>
      </c>
      <c r="BL286">
        <v>5291500</v>
      </c>
      <c r="BM286">
        <v>4768400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1</v>
      </c>
      <c r="BX286">
        <v>1</v>
      </c>
      <c r="BY286">
        <v>2</v>
      </c>
      <c r="BZ286">
        <v>0</v>
      </c>
      <c r="CA286">
        <v>0</v>
      </c>
      <c r="CB286">
        <v>0</v>
      </c>
      <c r="CC286">
        <v>0</v>
      </c>
      <c r="CD286">
        <v>1</v>
      </c>
      <c r="CE286">
        <v>1</v>
      </c>
      <c r="CF286">
        <v>0</v>
      </c>
      <c r="CG286">
        <v>0</v>
      </c>
      <c r="CH286">
        <v>0</v>
      </c>
      <c r="CI286">
        <v>0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6</v>
      </c>
      <c r="CR286" s="8">
        <f>IFERROR(TTEST(BE286:BM286,BN286:BV286,2,2),IF(OR(COUNTIF(BN286:BV286,"&gt;0")&gt;6,COUNTIF(BE286:BM286,"&gt;0")&gt;6),0,9999))</f>
        <v>1.0893552692098885E-3</v>
      </c>
      <c r="CS286" s="8">
        <f>IF(CR286=9999,$DB$1,RANK(CR286,$CR$2:$CR$599,1))</f>
        <v>273</v>
      </c>
      <c r="CT286" s="8">
        <f>$DD$1*CS286/$DB$1</f>
        <v>4.5652173913043482E-3</v>
      </c>
      <c r="CU286" s="8">
        <f>IF(CR286&lt;CT286,CR286,"ns")</f>
        <v>1.0893552692098885E-3</v>
      </c>
      <c r="CV286" s="8">
        <f>LOG((IFERROR((SUM(BE286:BM286)/COUNTIF(BE286:BM286, "&gt;0"))+0.1,0.1))/(IFERROR((SUM(BN286:BV286)/COUNTIF(BN286:BV286, "&gt;0"))+0.1,0.1)),2)</f>
        <v>25.506679197064837</v>
      </c>
      <c r="CW286" s="9">
        <f>COUNTIF(BE286:BM286,"&gt;0")</f>
        <v>6</v>
      </c>
      <c r="CX286" s="10" t="str">
        <f>IF(AND(CU286&lt;0.01,CV286&gt;1, CW286&gt;8), 1, "ns")</f>
        <v>ns</v>
      </c>
      <c r="CY286" s="10" t="str">
        <f>IF(AND(CV286&gt;1, CW286&gt;8), 1, "ns")</f>
        <v>ns</v>
      </c>
    </row>
    <row r="287" spans="1:103">
      <c r="A287" t="s">
        <v>4461</v>
      </c>
      <c r="B287" t="s">
        <v>4461</v>
      </c>
      <c r="C287">
        <v>3</v>
      </c>
      <c r="D287">
        <v>3</v>
      </c>
      <c r="E287">
        <v>3</v>
      </c>
      <c r="G287" t="s">
        <v>4462</v>
      </c>
      <c r="H287" t="s">
        <v>4463</v>
      </c>
      <c r="I287">
        <v>1</v>
      </c>
      <c r="J287">
        <v>3</v>
      </c>
      <c r="K287">
        <v>3</v>
      </c>
      <c r="L287">
        <v>3</v>
      </c>
      <c r="M287">
        <v>1</v>
      </c>
      <c r="N287">
        <v>0</v>
      </c>
      <c r="O287">
        <v>1</v>
      </c>
      <c r="P287">
        <v>1</v>
      </c>
      <c r="Q287">
        <v>1</v>
      </c>
      <c r="R287">
        <v>1</v>
      </c>
      <c r="S287">
        <v>3</v>
      </c>
      <c r="T287">
        <v>3</v>
      </c>
      <c r="U287">
        <v>3</v>
      </c>
      <c r="V287">
        <v>3</v>
      </c>
      <c r="W287">
        <v>3</v>
      </c>
      <c r="X287">
        <v>2</v>
      </c>
      <c r="Y287">
        <v>3</v>
      </c>
      <c r="Z287">
        <v>3</v>
      </c>
      <c r="AA287">
        <v>3</v>
      </c>
      <c r="AB287">
        <v>1</v>
      </c>
      <c r="AC287">
        <v>1</v>
      </c>
      <c r="AD287">
        <v>2</v>
      </c>
      <c r="AE287">
        <v>34.1</v>
      </c>
      <c r="AF287">
        <v>34.1</v>
      </c>
      <c r="AG287">
        <v>34.1</v>
      </c>
      <c r="AH287">
        <v>14.202</v>
      </c>
      <c r="AI287">
        <v>126</v>
      </c>
      <c r="AJ287">
        <v>0</v>
      </c>
      <c r="AK287">
        <v>80.841999999999999</v>
      </c>
      <c r="AL287">
        <v>226640000</v>
      </c>
      <c r="AM287">
        <v>178100</v>
      </c>
      <c r="AN287">
        <v>0</v>
      </c>
      <c r="AO287">
        <v>243960</v>
      </c>
      <c r="AP287">
        <v>3320300</v>
      </c>
      <c r="AQ287">
        <v>4012600</v>
      </c>
      <c r="AR287">
        <v>3182700</v>
      </c>
      <c r="AS287">
        <v>22888000</v>
      </c>
      <c r="AT287">
        <v>27562000</v>
      </c>
      <c r="AU287">
        <v>27065000</v>
      </c>
      <c r="AV287">
        <v>20233000</v>
      </c>
      <c r="AW287">
        <v>20942000</v>
      </c>
      <c r="AX287">
        <v>21967000</v>
      </c>
      <c r="AY287">
        <v>15494000</v>
      </c>
      <c r="AZ287">
        <v>18629000</v>
      </c>
      <c r="BA287">
        <v>21512000</v>
      </c>
      <c r="BB287">
        <v>5478700</v>
      </c>
      <c r="BC287">
        <v>5533300</v>
      </c>
      <c r="BD287">
        <v>8402000</v>
      </c>
      <c r="BE287">
        <v>11685000</v>
      </c>
      <c r="BF287">
        <v>11473000</v>
      </c>
      <c r="BG287">
        <v>11880000</v>
      </c>
      <c r="BH287">
        <v>22702000</v>
      </c>
      <c r="BI287">
        <v>23755000</v>
      </c>
      <c r="BJ287">
        <v>26042000</v>
      </c>
      <c r="BK287">
        <v>0</v>
      </c>
      <c r="BL287">
        <v>0</v>
      </c>
      <c r="BM287">
        <v>15951000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3026200</v>
      </c>
      <c r="BU287">
        <v>3216100</v>
      </c>
      <c r="BV287">
        <v>2413500</v>
      </c>
      <c r="BW287">
        <v>2</v>
      </c>
      <c r="BX287">
        <v>2</v>
      </c>
      <c r="BY287">
        <v>1</v>
      </c>
      <c r="BZ287">
        <v>1</v>
      </c>
      <c r="CA287">
        <v>1</v>
      </c>
      <c r="CB287">
        <v>2</v>
      </c>
      <c r="CC287">
        <v>1</v>
      </c>
      <c r="CD287">
        <v>1</v>
      </c>
      <c r="CE287">
        <v>2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1</v>
      </c>
      <c r="CM287">
        <v>2</v>
      </c>
      <c r="CN287">
        <v>2</v>
      </c>
      <c r="CO287">
        <v>18</v>
      </c>
      <c r="CR287" s="8">
        <f>IFERROR(TTEST(BE287:BM287,BN287:BV287,2,2),IF(OR(COUNTIF(BN287:BV287,"&gt;0")&gt;6,COUNTIF(BE287:BM287,"&gt;0")&gt;6),0,9999))</f>
        <v>1.1026180949033179E-3</v>
      </c>
      <c r="CS287" s="8">
        <f>IF(CR287=9999,$DB$1,RANK(CR287,$CR$2:$CR$599,1))</f>
        <v>274</v>
      </c>
      <c r="CT287" s="8">
        <f>$DD$1*CS287/$DB$1</f>
        <v>4.5819397993311041E-3</v>
      </c>
      <c r="CU287" s="8">
        <f>IF(CR287&lt;CT287,CR287,"ns")</f>
        <v>1.1026180949033179E-3</v>
      </c>
      <c r="CV287" s="8">
        <f>LOG((IFERROR((SUM(BE287:BM287)/COUNTIF(BE287:BM287, "&gt;0"))+0.1,0.1))/(IFERROR((SUM(BN287:BV287)/COUNTIF(BN287:BV287, "&gt;0"))+0.1,0.1)),2)</f>
        <v>2.6121674159279</v>
      </c>
      <c r="CW287" s="9">
        <f>COUNTIF(BE287:BM287,"&gt;0")</f>
        <v>7</v>
      </c>
      <c r="CX287" s="10" t="str">
        <f>IF(AND(CU287&lt;0.01,CV287&gt;1, CW287&gt;8), 1, "ns")</f>
        <v>ns</v>
      </c>
      <c r="CY287" s="10" t="str">
        <f>IF(AND(CV287&gt;1, CW287&gt;8), 1, "ns")</f>
        <v>ns</v>
      </c>
    </row>
    <row r="288" spans="1:103">
      <c r="A288" t="s">
        <v>4688</v>
      </c>
      <c r="B288" t="s">
        <v>4688</v>
      </c>
      <c r="C288">
        <v>5</v>
      </c>
      <c r="D288">
        <v>5</v>
      </c>
      <c r="E288">
        <v>5</v>
      </c>
      <c r="G288" t="s">
        <v>4689</v>
      </c>
      <c r="H288" t="s">
        <v>4690</v>
      </c>
      <c r="I288">
        <v>1</v>
      </c>
      <c r="J288">
        <v>5</v>
      </c>
      <c r="K288">
        <v>5</v>
      </c>
      <c r="L288">
        <v>5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4</v>
      </c>
      <c r="W288">
        <v>4</v>
      </c>
      <c r="X288">
        <v>4</v>
      </c>
      <c r="Y288">
        <v>1</v>
      </c>
      <c r="Z288">
        <v>0</v>
      </c>
      <c r="AA288">
        <v>0</v>
      </c>
      <c r="AB288">
        <v>4</v>
      </c>
      <c r="AC288">
        <v>3</v>
      </c>
      <c r="AD288">
        <v>3</v>
      </c>
      <c r="AE288">
        <v>12.1</v>
      </c>
      <c r="AF288">
        <v>12.1</v>
      </c>
      <c r="AG288">
        <v>12.1</v>
      </c>
      <c r="AH288">
        <v>49.838000000000001</v>
      </c>
      <c r="AI288">
        <v>448</v>
      </c>
      <c r="AJ288">
        <v>0</v>
      </c>
      <c r="AK288">
        <v>45.942</v>
      </c>
      <c r="AL288">
        <v>44443000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11848000</v>
      </c>
      <c r="AW288">
        <v>9189100</v>
      </c>
      <c r="AX288">
        <v>13386000</v>
      </c>
      <c r="AY288">
        <v>1058300</v>
      </c>
      <c r="AZ288">
        <v>0</v>
      </c>
      <c r="BA288">
        <v>0</v>
      </c>
      <c r="BB288">
        <v>4138800</v>
      </c>
      <c r="BC288">
        <v>2302600</v>
      </c>
      <c r="BD288">
        <v>2520400</v>
      </c>
      <c r="BE288">
        <v>4181800</v>
      </c>
      <c r="BF288">
        <v>4189300</v>
      </c>
      <c r="BG288">
        <v>4575900</v>
      </c>
      <c r="BH288">
        <v>0</v>
      </c>
      <c r="BI288">
        <v>0</v>
      </c>
      <c r="BJ288">
        <v>0</v>
      </c>
      <c r="BK288">
        <v>4447000</v>
      </c>
      <c r="BL288">
        <v>3723700</v>
      </c>
      <c r="BM288">
        <v>3810300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2</v>
      </c>
      <c r="BX288">
        <v>3</v>
      </c>
      <c r="BY288">
        <v>5</v>
      </c>
      <c r="BZ288">
        <v>0</v>
      </c>
      <c r="CA288">
        <v>0</v>
      </c>
      <c r="CB288">
        <v>0</v>
      </c>
      <c r="CC288">
        <v>1</v>
      </c>
      <c r="CD288">
        <v>1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12</v>
      </c>
      <c r="CR288" s="8">
        <f>IFERROR(TTEST(BE288:BM288,BN288:BV288,2,2),IF(OR(COUNTIF(BN288:BV288,"&gt;0")&gt;6,COUNTIF(BE288:BM288,"&gt;0")&gt;6),0,9999))</f>
        <v>1.105197054293293E-3</v>
      </c>
      <c r="CS288" s="8">
        <f>IF(CR288=9999,$DB$1,RANK(CR288,$CR$2:$CR$599,1))</f>
        <v>275</v>
      </c>
      <c r="CT288" s="8">
        <f>$DD$1*CS288/$DB$1</f>
        <v>4.5986622073578599E-3</v>
      </c>
      <c r="CU288" s="8">
        <f>IF(CR288&lt;CT288,CR288,"ns")</f>
        <v>1.105197054293293E-3</v>
      </c>
      <c r="CV288" s="8">
        <f>LOG((IFERROR((SUM(BE288:BM288)/COUNTIF(BE288:BM288, "&gt;0"))+0.1,0.1))/(IFERROR((SUM(BN288:BV288)/COUNTIF(BN288:BV288, "&gt;0"))+0.1,0.1)),2)</f>
        <v>25.308229431614649</v>
      </c>
      <c r="CW288" s="9">
        <f>COUNTIF(BE288:BM288,"&gt;0")</f>
        <v>6</v>
      </c>
      <c r="CX288" s="10" t="str">
        <f>IF(AND(CU288&lt;0.01,CV288&gt;1, CW288&gt;8), 1, "ns")</f>
        <v>ns</v>
      </c>
      <c r="CY288" s="10" t="str">
        <f>IF(AND(CV288&gt;1, CW288&gt;8), 1, "ns")</f>
        <v>ns</v>
      </c>
    </row>
    <row r="289" spans="1:103">
      <c r="A289" t="s">
        <v>3460</v>
      </c>
      <c r="B289" t="s">
        <v>3460</v>
      </c>
      <c r="C289">
        <v>2</v>
      </c>
      <c r="D289">
        <v>2</v>
      </c>
      <c r="E289">
        <v>2</v>
      </c>
      <c r="G289" t="s">
        <v>3461</v>
      </c>
      <c r="H289" t="s">
        <v>3462</v>
      </c>
      <c r="I289">
        <v>1</v>
      </c>
      <c r="J289">
        <v>2</v>
      </c>
      <c r="K289">
        <v>2</v>
      </c>
      <c r="L289">
        <v>2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2</v>
      </c>
      <c r="W289">
        <v>2</v>
      </c>
      <c r="X289">
        <v>2</v>
      </c>
      <c r="Y289">
        <v>0</v>
      </c>
      <c r="Z289">
        <v>2</v>
      </c>
      <c r="AA289">
        <v>1</v>
      </c>
      <c r="AB289">
        <v>2</v>
      </c>
      <c r="AC289">
        <v>1</v>
      </c>
      <c r="AD289">
        <v>2</v>
      </c>
      <c r="AE289">
        <v>2</v>
      </c>
      <c r="AF289">
        <v>2</v>
      </c>
      <c r="AG289">
        <v>2</v>
      </c>
      <c r="AH289">
        <v>170.92</v>
      </c>
      <c r="AI289">
        <v>1465</v>
      </c>
      <c r="AJ289">
        <v>0</v>
      </c>
      <c r="AK289">
        <v>13.137</v>
      </c>
      <c r="AL289">
        <v>15072000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2888700</v>
      </c>
      <c r="AW289">
        <v>3080800</v>
      </c>
      <c r="AX289">
        <v>3537500</v>
      </c>
      <c r="AY289">
        <v>0</v>
      </c>
      <c r="AZ289">
        <v>1313800</v>
      </c>
      <c r="BA289">
        <v>1012200</v>
      </c>
      <c r="BB289">
        <v>1190300</v>
      </c>
      <c r="BC289">
        <v>830460</v>
      </c>
      <c r="BD289">
        <v>1218300</v>
      </c>
      <c r="BE289">
        <v>1963500</v>
      </c>
      <c r="BF289">
        <v>1990500</v>
      </c>
      <c r="BG289">
        <v>1876700</v>
      </c>
      <c r="BH289">
        <v>0</v>
      </c>
      <c r="BI289">
        <v>1952400</v>
      </c>
      <c r="BJ289">
        <v>0</v>
      </c>
      <c r="BK289">
        <v>2273200</v>
      </c>
      <c r="BL289">
        <v>0</v>
      </c>
      <c r="BM289">
        <v>2285900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1</v>
      </c>
      <c r="BX289">
        <v>1</v>
      </c>
      <c r="BY289">
        <v>2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4</v>
      </c>
      <c r="CR289" s="8">
        <f>IFERROR(TTEST(BE289:BM289,BN289:BV289,2,2),IF(OR(COUNTIF(BN289:BV289,"&gt;0")&gt;6,COUNTIF(BE289:BM289,"&gt;0")&gt;6),0,9999))</f>
        <v>1.1139221906898678E-3</v>
      </c>
      <c r="CS289" s="8">
        <f>IF(CR289=9999,$DB$1,RANK(CR289,$CR$2:$CR$599,1))</f>
        <v>276</v>
      </c>
      <c r="CT289" s="8">
        <f>$DD$1*CS289/$DB$1</f>
        <v>4.6153846153846158E-3</v>
      </c>
      <c r="CU289" s="8">
        <f>IF(CR289&lt;CT289,CR289,"ns")</f>
        <v>1.1139221906898678E-3</v>
      </c>
      <c r="CV289" s="8">
        <f>LOG((IFERROR((SUM(BE289:BM289)/COUNTIF(BE289:BM289, "&gt;0"))+0.1,0.1))/(IFERROR((SUM(BN289:BV289)/COUNTIF(BN289:BV289, "&gt;0"))+0.1,0.1)),2)</f>
        <v>24.294061906646196</v>
      </c>
      <c r="CW289" s="9">
        <f>COUNTIF(BE289:BM289,"&gt;0")</f>
        <v>6</v>
      </c>
      <c r="CX289" s="10" t="str">
        <f>IF(AND(CU289&lt;0.01,CV289&gt;1, CW289&gt;8), 1, "ns")</f>
        <v>ns</v>
      </c>
      <c r="CY289" s="10" t="str">
        <f>IF(AND(CV289&gt;1, CW289&gt;8), 1, "ns")</f>
        <v>ns</v>
      </c>
    </row>
    <row r="290" spans="1:103">
      <c r="A290" t="s">
        <v>1969</v>
      </c>
      <c r="B290" t="s">
        <v>1969</v>
      </c>
      <c r="C290">
        <v>3</v>
      </c>
      <c r="D290">
        <v>3</v>
      </c>
      <c r="E290">
        <v>3</v>
      </c>
      <c r="F290" t="s">
        <v>1970</v>
      </c>
      <c r="G290" t="s">
        <v>1971</v>
      </c>
      <c r="H290" t="s">
        <v>1972</v>
      </c>
      <c r="I290">
        <v>1</v>
      </c>
      <c r="J290">
        <v>3</v>
      </c>
      <c r="K290">
        <v>3</v>
      </c>
      <c r="L290">
        <v>3</v>
      </c>
      <c r="M290">
        <v>1</v>
      </c>
      <c r="N290">
        <v>1</v>
      </c>
      <c r="O290">
        <v>1</v>
      </c>
      <c r="P290">
        <v>1</v>
      </c>
      <c r="Q290">
        <v>1</v>
      </c>
      <c r="R290">
        <v>0</v>
      </c>
      <c r="S290">
        <v>1</v>
      </c>
      <c r="T290">
        <v>1</v>
      </c>
      <c r="U290">
        <v>2</v>
      </c>
      <c r="V290">
        <v>3</v>
      </c>
      <c r="W290">
        <v>3</v>
      </c>
      <c r="X290">
        <v>2</v>
      </c>
      <c r="Y290">
        <v>3</v>
      </c>
      <c r="Z290">
        <v>2</v>
      </c>
      <c r="AA290">
        <v>3</v>
      </c>
      <c r="AB290">
        <v>1</v>
      </c>
      <c r="AC290">
        <v>1</v>
      </c>
      <c r="AD290">
        <v>0</v>
      </c>
      <c r="AE290">
        <v>24.8</v>
      </c>
      <c r="AF290">
        <v>24.8</v>
      </c>
      <c r="AG290">
        <v>24.8</v>
      </c>
      <c r="AH290">
        <v>15.396000000000001</v>
      </c>
      <c r="AI290">
        <v>141</v>
      </c>
      <c r="AJ290">
        <v>0</v>
      </c>
      <c r="AK290">
        <v>18.449000000000002</v>
      </c>
      <c r="AL290">
        <v>58132000</v>
      </c>
      <c r="AM290">
        <v>184440</v>
      </c>
      <c r="AN290">
        <v>194580</v>
      </c>
      <c r="AO290">
        <v>200180</v>
      </c>
      <c r="AP290">
        <v>278640</v>
      </c>
      <c r="AQ290">
        <v>223910</v>
      </c>
      <c r="AR290">
        <v>0</v>
      </c>
      <c r="AS290">
        <v>5331600</v>
      </c>
      <c r="AT290">
        <v>5740200</v>
      </c>
      <c r="AU290">
        <v>10369000</v>
      </c>
      <c r="AV290">
        <v>8169200</v>
      </c>
      <c r="AW290">
        <v>8557900</v>
      </c>
      <c r="AX290">
        <v>8317600</v>
      </c>
      <c r="AY290">
        <v>3108000</v>
      </c>
      <c r="AZ290">
        <v>2337100</v>
      </c>
      <c r="BA290">
        <v>3935600</v>
      </c>
      <c r="BB290">
        <v>922270</v>
      </c>
      <c r="BC290">
        <v>262460</v>
      </c>
      <c r="BD290">
        <v>0</v>
      </c>
      <c r="BE290">
        <v>3568000</v>
      </c>
      <c r="BF290">
        <v>3545700</v>
      </c>
      <c r="BG290">
        <v>3956700</v>
      </c>
      <c r="BH290">
        <v>3074600</v>
      </c>
      <c r="BI290">
        <v>3299400</v>
      </c>
      <c r="BJ290">
        <v>3054200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2</v>
      </c>
      <c r="BX290">
        <v>3</v>
      </c>
      <c r="BY290">
        <v>2</v>
      </c>
      <c r="BZ290">
        <v>0</v>
      </c>
      <c r="CA290">
        <v>0</v>
      </c>
      <c r="CB290">
        <v>1</v>
      </c>
      <c r="CC290">
        <v>0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0</v>
      </c>
      <c r="CL290">
        <v>1</v>
      </c>
      <c r="CM290">
        <v>1</v>
      </c>
      <c r="CN290">
        <v>1</v>
      </c>
      <c r="CO290">
        <v>11</v>
      </c>
      <c r="CR290" s="8">
        <f>IFERROR(TTEST(BE290:BM290,BN290:BV290,2,2),IF(OR(COUNTIF(BN290:BV290,"&gt;0")&gt;6,COUNTIF(BE290:BM290,"&gt;0")&gt;6),0,9999))</f>
        <v>1.1462053648217446E-3</v>
      </c>
      <c r="CS290" s="8">
        <f>IF(CR290=9999,$DB$1,RANK(CR290,$CR$2:$CR$599,1))</f>
        <v>277</v>
      </c>
      <c r="CT290" s="8">
        <f>$DD$1*CS290/$DB$1</f>
        <v>4.6321070234113717E-3</v>
      </c>
      <c r="CU290" s="8">
        <f>IF(CR290&lt;CT290,CR290,"ns")</f>
        <v>1.1462053648217446E-3</v>
      </c>
      <c r="CV290" s="8">
        <f>LOG((IFERROR((SUM(BE290:BM290)/COUNTIF(BE290:BM290, "&gt;0"))+0.1,0.1))/(IFERROR((SUM(BN290:BV290)/COUNTIF(BN290:BV290, "&gt;0"))+0.1,0.1)),2)</f>
        <v>25.025987681457142</v>
      </c>
      <c r="CW290" s="9">
        <f>COUNTIF(BE290:BM290,"&gt;0")</f>
        <v>6</v>
      </c>
      <c r="CX290" s="10" t="str">
        <f>IF(AND(CU290&lt;0.01,CV290&gt;1, CW290&gt;8), 1, "ns")</f>
        <v>ns</v>
      </c>
      <c r="CY290" s="10" t="str">
        <f>IF(AND(CV290&gt;1, CW290&gt;8), 1, "ns")</f>
        <v>ns</v>
      </c>
    </row>
    <row r="291" spans="1:103">
      <c r="A291" t="s">
        <v>2646</v>
      </c>
      <c r="B291" t="s">
        <v>2646</v>
      </c>
      <c r="C291">
        <v>3</v>
      </c>
      <c r="D291">
        <v>3</v>
      </c>
      <c r="E291">
        <v>3</v>
      </c>
      <c r="G291" t="s">
        <v>2647</v>
      </c>
      <c r="H291" t="s">
        <v>2648</v>
      </c>
      <c r="I291">
        <v>1</v>
      </c>
      <c r="J291">
        <v>3</v>
      </c>
      <c r="K291">
        <v>3</v>
      </c>
      <c r="L291">
        <v>3</v>
      </c>
      <c r="M291">
        <v>0</v>
      </c>
      <c r="N291">
        <v>1</v>
      </c>
      <c r="O291">
        <v>1</v>
      </c>
      <c r="P291">
        <v>1</v>
      </c>
      <c r="Q291">
        <v>0</v>
      </c>
      <c r="R291">
        <v>0</v>
      </c>
      <c r="S291">
        <v>0</v>
      </c>
      <c r="T291">
        <v>0</v>
      </c>
      <c r="U291">
        <v>1</v>
      </c>
      <c r="V291">
        <v>3</v>
      </c>
      <c r="W291">
        <v>3</v>
      </c>
      <c r="X291">
        <v>3</v>
      </c>
      <c r="Y291">
        <v>1</v>
      </c>
      <c r="Z291">
        <v>0</v>
      </c>
      <c r="AA291">
        <v>2</v>
      </c>
      <c r="AB291">
        <v>2</v>
      </c>
      <c r="AC291">
        <v>3</v>
      </c>
      <c r="AD291">
        <v>2</v>
      </c>
      <c r="AE291">
        <v>3.3</v>
      </c>
      <c r="AF291">
        <v>3.3</v>
      </c>
      <c r="AG291">
        <v>3.3</v>
      </c>
      <c r="AH291">
        <v>127.35</v>
      </c>
      <c r="AI291">
        <v>1123</v>
      </c>
      <c r="AJ291">
        <v>0</v>
      </c>
      <c r="AK291">
        <v>20.033000000000001</v>
      </c>
      <c r="AL291">
        <v>34704000</v>
      </c>
      <c r="AM291">
        <v>0</v>
      </c>
      <c r="AN291">
        <v>274810</v>
      </c>
      <c r="AO291">
        <v>187560</v>
      </c>
      <c r="AP291">
        <v>141840</v>
      </c>
      <c r="AQ291">
        <v>0</v>
      </c>
      <c r="AR291">
        <v>0</v>
      </c>
      <c r="AS291">
        <v>0</v>
      </c>
      <c r="AT291">
        <v>0</v>
      </c>
      <c r="AU291">
        <v>2765100</v>
      </c>
      <c r="AV291">
        <v>7676600</v>
      </c>
      <c r="AW291">
        <v>7610200</v>
      </c>
      <c r="AX291">
        <v>8486300</v>
      </c>
      <c r="AY291">
        <v>988280</v>
      </c>
      <c r="AZ291">
        <v>0</v>
      </c>
      <c r="BA291">
        <v>2212300</v>
      </c>
      <c r="BB291">
        <v>1114400</v>
      </c>
      <c r="BC291">
        <v>1888300</v>
      </c>
      <c r="BD291">
        <v>1358900</v>
      </c>
      <c r="BE291">
        <v>2691100</v>
      </c>
      <c r="BF291">
        <v>3086500</v>
      </c>
      <c r="BG291">
        <v>3073700</v>
      </c>
      <c r="BH291">
        <v>0</v>
      </c>
      <c r="BI291">
        <v>0</v>
      </c>
      <c r="BJ291">
        <v>2310700</v>
      </c>
      <c r="BK291">
        <v>0</v>
      </c>
      <c r="BL291">
        <v>2674600</v>
      </c>
      <c r="BM291">
        <v>2938900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2</v>
      </c>
      <c r="BX291">
        <v>2</v>
      </c>
      <c r="BY291">
        <v>2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6</v>
      </c>
      <c r="CR291" s="8">
        <f>IFERROR(TTEST(BE291:BM291,BN291:BV291,2,2),IF(OR(COUNTIF(BN291:BV291,"&gt;0")&gt;6,COUNTIF(BE291:BM291,"&gt;0")&gt;6),0,9999))</f>
        <v>1.1598730511922528E-3</v>
      </c>
      <c r="CS291" s="8">
        <f>IF(CR291=9999,$DB$1,RANK(CR291,$CR$2:$CR$599,1))</f>
        <v>278</v>
      </c>
      <c r="CT291" s="8">
        <f>$DD$1*CS291/$DB$1</f>
        <v>4.6488294314381276E-3</v>
      </c>
      <c r="CU291" s="8">
        <f>IF(CR291&lt;CT291,CR291,"ns")</f>
        <v>1.1598730511922528E-3</v>
      </c>
      <c r="CV291" s="8">
        <f>LOG((IFERROR((SUM(BE291:BM291)/COUNTIF(BE291:BM291, "&gt;0"))+0.1,0.1))/(IFERROR((SUM(BN291:BV291)/COUNTIF(BN291:BV291, "&gt;0"))+0.1,0.1)),2)</f>
        <v>24.736818077104935</v>
      </c>
      <c r="CW291" s="9">
        <f>COUNTIF(BE291:BM291,"&gt;0")</f>
        <v>6</v>
      </c>
      <c r="CX291" s="10" t="str">
        <f>IF(AND(CU291&lt;0.01,CV291&gt;1, CW291&gt;8), 1, "ns")</f>
        <v>ns</v>
      </c>
      <c r="CY291" s="10" t="str">
        <f>IF(AND(CV291&gt;1, CW291&gt;8), 1, "ns")</f>
        <v>ns</v>
      </c>
    </row>
    <row r="292" spans="1:103">
      <c r="A292" t="s">
        <v>1025</v>
      </c>
      <c r="B292" t="s">
        <v>1025</v>
      </c>
      <c r="C292">
        <v>6</v>
      </c>
      <c r="D292">
        <v>6</v>
      </c>
      <c r="E292">
        <v>6</v>
      </c>
      <c r="G292" t="s">
        <v>1026</v>
      </c>
      <c r="H292" t="s">
        <v>1027</v>
      </c>
      <c r="I292">
        <v>1</v>
      </c>
      <c r="J292">
        <v>6</v>
      </c>
      <c r="K292">
        <v>6</v>
      </c>
      <c r="L292">
        <v>6</v>
      </c>
      <c r="M292">
        <v>0</v>
      </c>
      <c r="N292">
        <v>1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6</v>
      </c>
      <c r="W292">
        <v>5</v>
      </c>
      <c r="X292">
        <v>6</v>
      </c>
      <c r="Y292">
        <v>1</v>
      </c>
      <c r="Z292">
        <v>1</v>
      </c>
      <c r="AA292">
        <v>0</v>
      </c>
      <c r="AB292">
        <v>4</v>
      </c>
      <c r="AC292">
        <v>4</v>
      </c>
      <c r="AD292">
        <v>4</v>
      </c>
      <c r="AE292">
        <v>5.4</v>
      </c>
      <c r="AF292">
        <v>5.4</v>
      </c>
      <c r="AG292">
        <v>5.4</v>
      </c>
      <c r="AH292">
        <v>176.94</v>
      </c>
      <c r="AI292">
        <v>1512</v>
      </c>
      <c r="AJ292">
        <v>0</v>
      </c>
      <c r="AK292">
        <v>35.033000000000001</v>
      </c>
      <c r="AL292">
        <v>49280000</v>
      </c>
      <c r="AM292">
        <v>0</v>
      </c>
      <c r="AN292">
        <v>97749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11477000</v>
      </c>
      <c r="AW292">
        <v>11906000</v>
      </c>
      <c r="AX292">
        <v>13929000</v>
      </c>
      <c r="AY292">
        <v>1631600</v>
      </c>
      <c r="AZ292">
        <v>1829300</v>
      </c>
      <c r="BA292">
        <v>0</v>
      </c>
      <c r="BB292">
        <v>1293800</v>
      </c>
      <c r="BC292">
        <v>3286700</v>
      </c>
      <c r="BD292">
        <v>3829600</v>
      </c>
      <c r="BE292">
        <v>6075200</v>
      </c>
      <c r="BF292">
        <v>5677600</v>
      </c>
      <c r="BG292">
        <v>6681000</v>
      </c>
      <c r="BH292">
        <v>0</v>
      </c>
      <c r="BI292">
        <v>0</v>
      </c>
      <c r="BJ292">
        <v>0</v>
      </c>
      <c r="BK292">
        <v>5029800</v>
      </c>
      <c r="BL292">
        <v>6242900</v>
      </c>
      <c r="BM292">
        <v>6862300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1</v>
      </c>
      <c r="BX292">
        <v>2</v>
      </c>
      <c r="BY292">
        <v>4</v>
      </c>
      <c r="BZ292">
        <v>0</v>
      </c>
      <c r="CA292">
        <v>0</v>
      </c>
      <c r="CB292">
        <v>0</v>
      </c>
      <c r="CC292">
        <v>1</v>
      </c>
      <c r="CD292">
        <v>0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8</v>
      </c>
      <c r="CR292" s="8">
        <f>IFERROR(TTEST(BE292:BM292,BN292:BV292,2,2),IF(OR(COUNTIF(BN292:BV292,"&gt;0")&gt;6,COUNTIF(BE292:BM292,"&gt;0")&gt;6),0,9999))</f>
        <v>1.1698139081032038E-3</v>
      </c>
      <c r="CS292" s="8">
        <f>IF(CR292=9999,$DB$1,RANK(CR292,$CR$2:$CR$599,1))</f>
        <v>279</v>
      </c>
      <c r="CT292" s="8">
        <f>$DD$1*CS292/$DB$1</f>
        <v>4.6655518394648826E-3</v>
      </c>
      <c r="CU292" s="8">
        <f>IF(CR292&lt;CT292,CR292,"ns")</f>
        <v>1.1698139081032038E-3</v>
      </c>
      <c r="CV292" s="8">
        <f>LOG((IFERROR((SUM(BE292:BM292)/COUNTIF(BE292:BM292, "&gt;0"))+0.1,0.1))/(IFERROR((SUM(BN292:BV292)/COUNTIF(BN292:BV292, "&gt;0"))+0.1,0.1)),2)</f>
        <v>25.861075567670959</v>
      </c>
      <c r="CW292" s="9">
        <f>COUNTIF(BE292:BM292,"&gt;0")</f>
        <v>6</v>
      </c>
      <c r="CX292" s="10" t="str">
        <f>IF(AND(CU292&lt;0.01,CV292&gt;1, CW292&gt;8), 1, "ns")</f>
        <v>ns</v>
      </c>
      <c r="CY292" s="10" t="str">
        <f>IF(AND(CV292&gt;1, CW292&gt;8), 1, "ns")</f>
        <v>ns</v>
      </c>
    </row>
    <row r="293" spans="1:103">
      <c r="A293" t="s">
        <v>559</v>
      </c>
      <c r="B293" t="s">
        <v>559</v>
      </c>
      <c r="C293">
        <v>3</v>
      </c>
      <c r="D293">
        <v>3</v>
      </c>
      <c r="E293">
        <v>3</v>
      </c>
      <c r="H293" t="s">
        <v>560</v>
      </c>
      <c r="I293">
        <v>1</v>
      </c>
      <c r="J293">
        <v>3</v>
      </c>
      <c r="K293">
        <v>3</v>
      </c>
      <c r="L293">
        <v>3</v>
      </c>
      <c r="M293">
        <v>0</v>
      </c>
      <c r="N293">
        <v>0</v>
      </c>
      <c r="O293">
        <v>0</v>
      </c>
      <c r="P293">
        <v>1</v>
      </c>
      <c r="Q293">
        <v>0</v>
      </c>
      <c r="R293">
        <v>0</v>
      </c>
      <c r="S293">
        <v>1</v>
      </c>
      <c r="T293">
        <v>1</v>
      </c>
      <c r="U293">
        <v>1</v>
      </c>
      <c r="V293">
        <v>3</v>
      </c>
      <c r="W293">
        <v>3</v>
      </c>
      <c r="X293">
        <v>3</v>
      </c>
      <c r="Y293">
        <v>1</v>
      </c>
      <c r="Z293">
        <v>2</v>
      </c>
      <c r="AA293">
        <v>1</v>
      </c>
      <c r="AB293">
        <v>1</v>
      </c>
      <c r="AC293">
        <v>2</v>
      </c>
      <c r="AD293">
        <v>2</v>
      </c>
      <c r="AE293">
        <v>8.9</v>
      </c>
      <c r="AF293">
        <v>8.9</v>
      </c>
      <c r="AG293">
        <v>8.9</v>
      </c>
      <c r="AH293">
        <v>43.219000000000001</v>
      </c>
      <c r="AI293">
        <v>370</v>
      </c>
      <c r="AJ293">
        <v>0</v>
      </c>
      <c r="AK293">
        <v>20.167000000000002</v>
      </c>
      <c r="AL293">
        <v>32026000</v>
      </c>
      <c r="AM293">
        <v>0</v>
      </c>
      <c r="AN293">
        <v>0</v>
      </c>
      <c r="AO293">
        <v>0</v>
      </c>
      <c r="AP293">
        <v>106930</v>
      </c>
      <c r="AQ293">
        <v>0</v>
      </c>
      <c r="AR293">
        <v>0</v>
      </c>
      <c r="AS293">
        <v>447580</v>
      </c>
      <c r="AT293">
        <v>655340</v>
      </c>
      <c r="AU293">
        <v>604100</v>
      </c>
      <c r="AV293">
        <v>7154100</v>
      </c>
      <c r="AW293">
        <v>8505900</v>
      </c>
      <c r="AX293">
        <v>8332500</v>
      </c>
      <c r="AY293">
        <v>714220</v>
      </c>
      <c r="AZ293">
        <v>1475000</v>
      </c>
      <c r="BA293">
        <v>732470</v>
      </c>
      <c r="BB293">
        <v>584020</v>
      </c>
      <c r="BC293">
        <v>1425800</v>
      </c>
      <c r="BD293">
        <v>1288500</v>
      </c>
      <c r="BE293">
        <v>2925600</v>
      </c>
      <c r="BF293">
        <v>3389400</v>
      </c>
      <c r="BG293">
        <v>2802200</v>
      </c>
      <c r="BH293">
        <v>0</v>
      </c>
      <c r="BI293">
        <v>2920100</v>
      </c>
      <c r="BJ293">
        <v>0</v>
      </c>
      <c r="BK293">
        <v>0</v>
      </c>
      <c r="BL293">
        <v>2499100</v>
      </c>
      <c r="BM293">
        <v>3333900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2</v>
      </c>
      <c r="BX293">
        <v>2</v>
      </c>
      <c r="BY293">
        <v>3</v>
      </c>
      <c r="BZ293">
        <v>0</v>
      </c>
      <c r="CA293">
        <v>0</v>
      </c>
      <c r="CB293">
        <v>0</v>
      </c>
      <c r="CC293">
        <v>0</v>
      </c>
      <c r="CD293">
        <v>1</v>
      </c>
      <c r="CE293">
        <v>0</v>
      </c>
      <c r="CF293">
        <v>0</v>
      </c>
      <c r="CG293">
        <v>0</v>
      </c>
      <c r="CH293">
        <v>0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8</v>
      </c>
      <c r="CR293" s="8">
        <f>IFERROR(TTEST(BE293:BM293,BN293:BV293,2,2),IF(OR(COUNTIF(BN293:BV293,"&gt;0")&gt;6,COUNTIF(BE293:BM293,"&gt;0")&gt;6),0,9999))</f>
        <v>1.1756032572336746E-3</v>
      </c>
      <c r="CS293" s="8">
        <f>IF(CR293=9999,$DB$1,RANK(CR293,$CR$2:$CR$599,1))</f>
        <v>280</v>
      </c>
      <c r="CT293" s="8">
        <f>$DD$1*CS293/$DB$1</f>
        <v>4.6822742474916393E-3</v>
      </c>
      <c r="CU293" s="8">
        <f>IF(CR293&lt;CT293,CR293,"ns")</f>
        <v>1.1756032572336746E-3</v>
      </c>
      <c r="CV293" s="8">
        <f>LOG((IFERROR((SUM(BE293:BM293)/COUNTIF(BE293:BM293, "&gt;0"))+0.1,0.1))/(IFERROR((SUM(BN293:BV293)/COUNTIF(BN293:BV293, "&gt;0"))+0.1,0.1)),2)</f>
        <v>24.828026160831111</v>
      </c>
      <c r="CW293" s="9">
        <f>COUNTIF(BE293:BM293,"&gt;0")</f>
        <v>6</v>
      </c>
      <c r="CX293" s="10" t="str">
        <f>IF(AND(CU293&lt;0.01,CV293&gt;1, CW293&gt;8), 1, "ns")</f>
        <v>ns</v>
      </c>
      <c r="CY293" s="10" t="str">
        <f>IF(AND(CV293&gt;1, CW293&gt;8), 1, "ns")</f>
        <v>ns</v>
      </c>
    </row>
    <row r="294" spans="1:103">
      <c r="A294" t="s">
        <v>3023</v>
      </c>
      <c r="B294" t="s">
        <v>3023</v>
      </c>
      <c r="C294">
        <v>3</v>
      </c>
      <c r="D294">
        <v>3</v>
      </c>
      <c r="E294">
        <v>3</v>
      </c>
      <c r="G294" t="s">
        <v>3024</v>
      </c>
      <c r="H294" t="s">
        <v>3025</v>
      </c>
      <c r="I294">
        <v>1</v>
      </c>
      <c r="J294">
        <v>3</v>
      </c>
      <c r="K294">
        <v>3</v>
      </c>
      <c r="L294">
        <v>3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3</v>
      </c>
      <c r="W294">
        <v>3</v>
      </c>
      <c r="X294">
        <v>3</v>
      </c>
      <c r="Y294">
        <v>1</v>
      </c>
      <c r="Z294">
        <v>0</v>
      </c>
      <c r="AA294">
        <v>1</v>
      </c>
      <c r="AB294">
        <v>2</v>
      </c>
      <c r="AC294">
        <v>2</v>
      </c>
      <c r="AD294">
        <v>2</v>
      </c>
      <c r="AE294">
        <v>2.1</v>
      </c>
      <c r="AF294">
        <v>2.1</v>
      </c>
      <c r="AG294">
        <v>2.1</v>
      </c>
      <c r="AH294">
        <v>178.07</v>
      </c>
      <c r="AI294">
        <v>1501</v>
      </c>
      <c r="AJ294">
        <v>0</v>
      </c>
      <c r="AK294">
        <v>21.577999999999999</v>
      </c>
      <c r="AL294">
        <v>52866000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14144000</v>
      </c>
      <c r="AW294">
        <v>12895000</v>
      </c>
      <c r="AX294">
        <v>15892000</v>
      </c>
      <c r="AY294">
        <v>730430</v>
      </c>
      <c r="AZ294">
        <v>0</v>
      </c>
      <c r="BA294">
        <v>1272100</v>
      </c>
      <c r="BB294">
        <v>2533000</v>
      </c>
      <c r="BC294">
        <v>2436900</v>
      </c>
      <c r="BD294">
        <v>2962400</v>
      </c>
      <c r="BE294">
        <v>5385500</v>
      </c>
      <c r="BF294">
        <v>4406700</v>
      </c>
      <c r="BG294">
        <v>5299700</v>
      </c>
      <c r="BH294">
        <v>0</v>
      </c>
      <c r="BI294">
        <v>0</v>
      </c>
      <c r="BJ294">
        <v>0</v>
      </c>
      <c r="BK294">
        <v>5622900</v>
      </c>
      <c r="BL294">
        <v>5581300</v>
      </c>
      <c r="BM294">
        <v>6294400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2</v>
      </c>
      <c r="BX294">
        <v>3</v>
      </c>
      <c r="BY294">
        <v>4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9</v>
      </c>
      <c r="CR294" s="8">
        <f>IFERROR(TTEST(BE294:BM294,BN294:BV294,2,2),IF(OR(COUNTIF(BN294:BV294,"&gt;0")&gt;6,COUNTIF(BE294:BM294,"&gt;0")&gt;6),0,9999))</f>
        <v>1.1758676358599991E-3</v>
      </c>
      <c r="CS294" s="8">
        <f>IF(CR294=9999,$DB$1,RANK(CR294,$CR$2:$CR$599,1))</f>
        <v>281</v>
      </c>
      <c r="CT294" s="8">
        <f>$DD$1*CS294/$DB$1</f>
        <v>4.6989966555183943E-3</v>
      </c>
      <c r="CU294" s="8">
        <f>IF(CR294&lt;CT294,CR294,"ns")</f>
        <v>1.1758676358599991E-3</v>
      </c>
      <c r="CV294" s="8">
        <f>LOG((IFERROR((SUM(BE294:BM294)/COUNTIF(BE294:BM294, "&gt;0"))+0.1,0.1))/(IFERROR((SUM(BN294:BV294)/COUNTIF(BN294:BV294, "&gt;0"))+0.1,0.1)),2)</f>
        <v>25.694913770858971</v>
      </c>
      <c r="CW294" s="9">
        <f>COUNTIF(BE294:BM294,"&gt;0")</f>
        <v>6</v>
      </c>
      <c r="CX294" s="10" t="str">
        <f>IF(AND(CU294&lt;0.01,CV294&gt;1, CW294&gt;8), 1, "ns")</f>
        <v>ns</v>
      </c>
      <c r="CY294" s="10" t="str">
        <f>IF(AND(CV294&gt;1, CW294&gt;8), 1, "ns")</f>
        <v>ns</v>
      </c>
    </row>
    <row r="295" spans="1:103">
      <c r="A295" t="s">
        <v>3499</v>
      </c>
      <c r="B295" t="s">
        <v>3499</v>
      </c>
      <c r="C295">
        <v>4</v>
      </c>
      <c r="D295">
        <v>4</v>
      </c>
      <c r="E295">
        <v>4</v>
      </c>
      <c r="G295" t="s">
        <v>3500</v>
      </c>
      <c r="H295" t="s">
        <v>3501</v>
      </c>
      <c r="I295">
        <v>1</v>
      </c>
      <c r="J295">
        <v>4</v>
      </c>
      <c r="K295">
        <v>4</v>
      </c>
      <c r="L295">
        <v>4</v>
      </c>
      <c r="M295">
        <v>1</v>
      </c>
      <c r="N295">
        <v>1</v>
      </c>
      <c r="O295">
        <v>1</v>
      </c>
      <c r="P295">
        <v>2</v>
      </c>
      <c r="Q295">
        <v>1</v>
      </c>
      <c r="R295">
        <v>1</v>
      </c>
      <c r="S295">
        <v>2</v>
      </c>
      <c r="T295">
        <v>1</v>
      </c>
      <c r="U295">
        <v>1</v>
      </c>
      <c r="V295">
        <v>4</v>
      </c>
      <c r="W295">
        <v>3</v>
      </c>
      <c r="X295">
        <v>3</v>
      </c>
      <c r="Y295">
        <v>2</v>
      </c>
      <c r="Z295">
        <v>2</v>
      </c>
      <c r="AA295">
        <v>1</v>
      </c>
      <c r="AB295">
        <v>3</v>
      </c>
      <c r="AC295">
        <v>3</v>
      </c>
      <c r="AD295">
        <v>3</v>
      </c>
      <c r="AE295">
        <v>17.600000000000001</v>
      </c>
      <c r="AF295">
        <v>17.600000000000001</v>
      </c>
      <c r="AG295">
        <v>17.600000000000001</v>
      </c>
      <c r="AH295">
        <v>35.686</v>
      </c>
      <c r="AI295">
        <v>323</v>
      </c>
      <c r="AJ295">
        <v>0</v>
      </c>
      <c r="AK295">
        <v>70.581999999999994</v>
      </c>
      <c r="AL295">
        <v>75732000</v>
      </c>
      <c r="AM295">
        <v>246340</v>
      </c>
      <c r="AN295">
        <v>142960</v>
      </c>
      <c r="AO295">
        <v>184880</v>
      </c>
      <c r="AP295">
        <v>569820</v>
      </c>
      <c r="AQ295">
        <v>373070</v>
      </c>
      <c r="AR295">
        <v>307410</v>
      </c>
      <c r="AS295">
        <v>4571100</v>
      </c>
      <c r="AT295">
        <v>4126000</v>
      </c>
      <c r="AU295">
        <v>5648100</v>
      </c>
      <c r="AV295">
        <v>16438000</v>
      </c>
      <c r="AW295">
        <v>15848000</v>
      </c>
      <c r="AX295">
        <v>16734000</v>
      </c>
      <c r="AY295">
        <v>1730900</v>
      </c>
      <c r="AZ295">
        <v>1877000</v>
      </c>
      <c r="BA295">
        <v>1528100</v>
      </c>
      <c r="BB295">
        <v>1752200</v>
      </c>
      <c r="BC295">
        <v>1743300</v>
      </c>
      <c r="BD295">
        <v>1911000</v>
      </c>
      <c r="BE295">
        <v>7519800</v>
      </c>
      <c r="BF295">
        <v>7495400</v>
      </c>
      <c r="BG295">
        <v>7849400</v>
      </c>
      <c r="BH295">
        <v>2342300</v>
      </c>
      <c r="BI295">
        <v>2352900</v>
      </c>
      <c r="BJ295">
        <v>0</v>
      </c>
      <c r="BK295">
        <v>2266200</v>
      </c>
      <c r="BL295">
        <v>2388300</v>
      </c>
      <c r="BM295">
        <v>2423200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5</v>
      </c>
      <c r="BX295">
        <v>4</v>
      </c>
      <c r="BY295">
        <v>3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12</v>
      </c>
      <c r="CR295" s="8">
        <f>IFERROR(TTEST(BE295:BM295,BN295:BV295,2,2),IF(OR(COUNTIF(BN295:BV295,"&gt;0")&gt;6,COUNTIF(BE295:BM295,"&gt;0")&gt;6),0,9999))</f>
        <v>1.1758706796537457E-3</v>
      </c>
      <c r="CS295" s="8">
        <f>IF(CR295=9999,$DB$1,RANK(CR295,$CR$2:$CR$599,1))</f>
        <v>282</v>
      </c>
      <c r="CT295" s="8">
        <f>$DD$1*CS295/$DB$1</f>
        <v>4.7157190635451502E-3</v>
      </c>
      <c r="CU295" s="8">
        <f>IF(CR295&lt;CT295,CR295,"ns")</f>
        <v>1.1758706796537457E-3</v>
      </c>
      <c r="CV295" s="8">
        <f>LOG((IFERROR((SUM(BE295:BM295)/COUNTIF(BE295:BM295, "&gt;0"))+0.1,0.1))/(IFERROR((SUM(BN295:BV295)/COUNTIF(BN295:BV295, "&gt;0"))+0.1,0.1)),2)</f>
        <v>25.367759598126586</v>
      </c>
      <c r="CW295" s="9">
        <f>COUNTIF(BE295:BM295,"&gt;0")</f>
        <v>8</v>
      </c>
      <c r="CX295" s="10" t="str">
        <f>IF(AND(CU295&lt;0.01,CV295&gt;1, CW295&gt;8), 1, "ns")</f>
        <v>ns</v>
      </c>
      <c r="CY295" s="10" t="str">
        <f>IF(AND(CV295&gt;1, CW295&gt;8), 1, "ns")</f>
        <v>ns</v>
      </c>
    </row>
    <row r="296" spans="1:103">
      <c r="A296" t="s">
        <v>1904</v>
      </c>
      <c r="B296" t="s">
        <v>1904</v>
      </c>
      <c r="C296">
        <v>5</v>
      </c>
      <c r="D296">
        <v>5</v>
      </c>
      <c r="E296">
        <v>5</v>
      </c>
      <c r="F296" t="s">
        <v>1824</v>
      </c>
      <c r="G296" t="s">
        <v>1905</v>
      </c>
      <c r="H296" t="s">
        <v>1906</v>
      </c>
      <c r="I296">
        <v>1</v>
      </c>
      <c r="J296">
        <v>5</v>
      </c>
      <c r="K296">
        <v>5</v>
      </c>
      <c r="L296">
        <v>5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5</v>
      </c>
      <c r="W296">
        <v>5</v>
      </c>
      <c r="X296">
        <v>4</v>
      </c>
      <c r="Y296">
        <v>1</v>
      </c>
      <c r="Z296">
        <v>0</v>
      </c>
      <c r="AA296">
        <v>2</v>
      </c>
      <c r="AB296">
        <v>2</v>
      </c>
      <c r="AC296">
        <v>1</v>
      </c>
      <c r="AD296">
        <v>2</v>
      </c>
      <c r="AE296">
        <v>5</v>
      </c>
      <c r="AF296">
        <v>5</v>
      </c>
      <c r="AG296">
        <v>5</v>
      </c>
      <c r="AH296">
        <v>151.72</v>
      </c>
      <c r="AI296">
        <v>1340</v>
      </c>
      <c r="AJ296">
        <v>0</v>
      </c>
      <c r="AK296">
        <v>29.271999999999998</v>
      </c>
      <c r="AL296">
        <v>16864000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4669100</v>
      </c>
      <c r="AW296">
        <v>4898300</v>
      </c>
      <c r="AX296">
        <v>4597600</v>
      </c>
      <c r="AY296">
        <v>369230</v>
      </c>
      <c r="AZ296">
        <v>0</v>
      </c>
      <c r="BA296">
        <v>890090</v>
      </c>
      <c r="BB296">
        <v>532100</v>
      </c>
      <c r="BC296">
        <v>348440</v>
      </c>
      <c r="BD296">
        <v>559130</v>
      </c>
      <c r="BE296">
        <v>1194700</v>
      </c>
      <c r="BF296">
        <v>1184500</v>
      </c>
      <c r="BG296">
        <v>1217800</v>
      </c>
      <c r="BH296">
        <v>0</v>
      </c>
      <c r="BI296">
        <v>0</v>
      </c>
      <c r="BJ296">
        <v>950910</v>
      </c>
      <c r="BK296">
        <v>970360</v>
      </c>
      <c r="BL296">
        <v>0</v>
      </c>
      <c r="BM296">
        <v>982440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3</v>
      </c>
      <c r="BX296">
        <v>2</v>
      </c>
      <c r="BY296">
        <v>3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8</v>
      </c>
      <c r="CR296" s="8">
        <f>IFERROR(TTEST(BE296:BM296,BN296:BV296,2,2),IF(OR(COUNTIF(BN296:BV296,"&gt;0")&gt;6,COUNTIF(BE296:BM296,"&gt;0")&gt;6),0,9999))</f>
        <v>1.1893205475230887E-3</v>
      </c>
      <c r="CS296" s="8">
        <f>IF(CR296=9999,$DB$1,RANK(CR296,$CR$2:$CR$599,1))</f>
        <v>283</v>
      </c>
      <c r="CT296" s="8">
        <f>$DD$1*CS296/$DB$1</f>
        <v>4.7324414715719061E-3</v>
      </c>
      <c r="CU296" s="8">
        <f>IF(CR296&lt;CT296,CR296,"ns")</f>
        <v>1.1893205475230887E-3</v>
      </c>
      <c r="CV296" s="8">
        <f>LOG((IFERROR((SUM(BE296:BM296)/COUNTIF(BE296:BM296, "&gt;0"))+0.1,0.1))/(IFERROR((SUM(BN296:BV296)/COUNTIF(BN296:BV296, "&gt;0"))+0.1,0.1)),2)</f>
        <v>23.369131592871824</v>
      </c>
      <c r="CW296" s="9">
        <f>COUNTIF(BE296:BM296,"&gt;0")</f>
        <v>6</v>
      </c>
      <c r="CX296" s="10" t="str">
        <f>IF(AND(CU296&lt;0.01,CV296&gt;1, CW296&gt;8), 1, "ns")</f>
        <v>ns</v>
      </c>
      <c r="CY296" s="10" t="str">
        <f>IF(AND(CV296&gt;1, CW296&gt;8), 1, "ns")</f>
        <v>ns</v>
      </c>
    </row>
    <row r="297" spans="1:103">
      <c r="A297" t="s">
        <v>4544</v>
      </c>
      <c r="B297" t="s">
        <v>4544</v>
      </c>
      <c r="C297">
        <v>3</v>
      </c>
      <c r="D297">
        <v>3</v>
      </c>
      <c r="E297">
        <v>3</v>
      </c>
      <c r="G297" t="s">
        <v>4545</v>
      </c>
      <c r="H297" t="s">
        <v>4546</v>
      </c>
      <c r="I297">
        <v>1</v>
      </c>
      <c r="J297">
        <v>3</v>
      </c>
      <c r="K297">
        <v>3</v>
      </c>
      <c r="L297">
        <v>3</v>
      </c>
      <c r="M297">
        <v>2</v>
      </c>
      <c r="N297">
        <v>2</v>
      </c>
      <c r="O297">
        <v>2</v>
      </c>
      <c r="P297">
        <v>0</v>
      </c>
      <c r="Q297">
        <v>0</v>
      </c>
      <c r="R297">
        <v>0</v>
      </c>
      <c r="S297">
        <v>2</v>
      </c>
      <c r="T297">
        <v>2</v>
      </c>
      <c r="U297">
        <v>1</v>
      </c>
      <c r="V297">
        <v>2</v>
      </c>
      <c r="W297">
        <v>3</v>
      </c>
      <c r="X297">
        <v>3</v>
      </c>
      <c r="Y297">
        <v>3</v>
      </c>
      <c r="Z297">
        <v>2</v>
      </c>
      <c r="AA297">
        <v>1</v>
      </c>
      <c r="AB297">
        <v>2</v>
      </c>
      <c r="AC297">
        <v>2</v>
      </c>
      <c r="AD297">
        <v>3</v>
      </c>
      <c r="AE297">
        <v>26.3</v>
      </c>
      <c r="AF297">
        <v>26.3</v>
      </c>
      <c r="AG297">
        <v>26.3</v>
      </c>
      <c r="AH297">
        <v>19.555</v>
      </c>
      <c r="AI297">
        <v>171</v>
      </c>
      <c r="AJ297">
        <v>0</v>
      </c>
      <c r="AK297">
        <v>18.597999999999999</v>
      </c>
      <c r="AL297">
        <v>55159000</v>
      </c>
      <c r="AM297">
        <v>686180</v>
      </c>
      <c r="AN297">
        <v>736800</v>
      </c>
      <c r="AO297">
        <v>1065300</v>
      </c>
      <c r="AP297">
        <v>0</v>
      </c>
      <c r="AQ297">
        <v>0</v>
      </c>
      <c r="AR297">
        <v>0</v>
      </c>
      <c r="AS297">
        <v>5596800</v>
      </c>
      <c r="AT297">
        <v>7372300</v>
      </c>
      <c r="AU297">
        <v>4046000</v>
      </c>
      <c r="AV297">
        <v>5013500</v>
      </c>
      <c r="AW297">
        <v>6744500</v>
      </c>
      <c r="AX297">
        <v>8168500</v>
      </c>
      <c r="AY297">
        <v>4811400</v>
      </c>
      <c r="AZ297">
        <v>2636400</v>
      </c>
      <c r="BA297">
        <v>2285300</v>
      </c>
      <c r="BB297">
        <v>1409700</v>
      </c>
      <c r="BC297">
        <v>2253900</v>
      </c>
      <c r="BD297">
        <v>2332400</v>
      </c>
      <c r="BE297">
        <v>3111700</v>
      </c>
      <c r="BF297">
        <v>2773800</v>
      </c>
      <c r="BG297">
        <v>2720800</v>
      </c>
      <c r="BH297">
        <v>3724300</v>
      </c>
      <c r="BI297">
        <v>0</v>
      </c>
      <c r="BJ297">
        <v>0</v>
      </c>
      <c r="BK297">
        <v>2975600</v>
      </c>
      <c r="BL297">
        <v>0</v>
      </c>
      <c r="BM297">
        <v>2924600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1</v>
      </c>
      <c r="BX297">
        <v>1</v>
      </c>
      <c r="BY297">
        <v>2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1</v>
      </c>
      <c r="CO297">
        <v>5</v>
      </c>
      <c r="CR297" s="8">
        <f>IFERROR(TTEST(BE297:BM297,BN297:BV297,2,2),IF(OR(COUNTIF(BN297:BV297,"&gt;0")&gt;6,COUNTIF(BE297:BM297,"&gt;0")&gt;6),0,9999))</f>
        <v>1.195777473569064E-3</v>
      </c>
      <c r="CS297" s="8">
        <f>IF(CR297=9999,$DB$1,RANK(CR297,$CR$2:$CR$599,1))</f>
        <v>284</v>
      </c>
      <c r="CT297" s="8">
        <f>$DD$1*CS297/$DB$1</f>
        <v>4.749163879598662E-3</v>
      </c>
      <c r="CU297" s="8">
        <f>IF(CR297&lt;CT297,CR297,"ns")</f>
        <v>1.195777473569064E-3</v>
      </c>
      <c r="CV297" s="8">
        <f>LOG((IFERROR((SUM(BE297:BM297)/COUNTIF(BE297:BM297, "&gt;0"))+0.1,0.1))/(IFERROR((SUM(BN297:BV297)/COUNTIF(BN297:BV297, "&gt;0"))+0.1,0.1)),2)</f>
        <v>24.856840176654856</v>
      </c>
      <c r="CW297" s="9">
        <f>COUNTIF(BE297:BM297,"&gt;0")</f>
        <v>6</v>
      </c>
      <c r="CX297" s="10" t="str">
        <f>IF(AND(CU297&lt;0.01,CV297&gt;1, CW297&gt;8), 1, "ns")</f>
        <v>ns</v>
      </c>
      <c r="CY297" s="10" t="str">
        <f>IF(AND(CV297&gt;1, CW297&gt;8), 1, "ns")</f>
        <v>ns</v>
      </c>
    </row>
    <row r="298" spans="1:103">
      <c r="A298" t="s">
        <v>4592</v>
      </c>
      <c r="B298" t="s">
        <v>4592</v>
      </c>
      <c r="C298">
        <v>3</v>
      </c>
      <c r="D298">
        <v>3</v>
      </c>
      <c r="E298">
        <v>3</v>
      </c>
      <c r="G298" t="s">
        <v>4593</v>
      </c>
      <c r="H298" t="s">
        <v>4594</v>
      </c>
      <c r="I298">
        <v>1</v>
      </c>
      <c r="J298">
        <v>3</v>
      </c>
      <c r="K298">
        <v>3</v>
      </c>
      <c r="L298">
        <v>3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1</v>
      </c>
      <c r="T298">
        <v>0</v>
      </c>
      <c r="U298">
        <v>0</v>
      </c>
      <c r="V298">
        <v>3</v>
      </c>
      <c r="W298">
        <v>3</v>
      </c>
      <c r="X298">
        <v>3</v>
      </c>
      <c r="Y298">
        <v>1</v>
      </c>
      <c r="Z298">
        <v>1</v>
      </c>
      <c r="AA298">
        <v>1</v>
      </c>
      <c r="AB298">
        <v>3</v>
      </c>
      <c r="AC298">
        <v>3</v>
      </c>
      <c r="AD298">
        <v>3</v>
      </c>
      <c r="AE298">
        <v>3.8</v>
      </c>
      <c r="AF298">
        <v>3.8</v>
      </c>
      <c r="AG298">
        <v>3.8</v>
      </c>
      <c r="AH298">
        <v>89.221000000000004</v>
      </c>
      <c r="AI298">
        <v>769</v>
      </c>
      <c r="AJ298">
        <v>0</v>
      </c>
      <c r="AK298">
        <v>18.47</v>
      </c>
      <c r="AL298">
        <v>40332000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429100</v>
      </c>
      <c r="AT298">
        <v>0</v>
      </c>
      <c r="AU298">
        <v>0</v>
      </c>
      <c r="AV298">
        <v>8350400</v>
      </c>
      <c r="AW298">
        <v>8376500</v>
      </c>
      <c r="AX298">
        <v>9330200</v>
      </c>
      <c r="AY298">
        <v>1888500</v>
      </c>
      <c r="AZ298">
        <v>2100700</v>
      </c>
      <c r="BA298">
        <v>1787300</v>
      </c>
      <c r="BB298">
        <v>3015500</v>
      </c>
      <c r="BC298">
        <v>2480600</v>
      </c>
      <c r="BD298">
        <v>2573300</v>
      </c>
      <c r="BE298">
        <v>5534600</v>
      </c>
      <c r="BF298">
        <v>4457200</v>
      </c>
      <c r="BG298">
        <v>4173500</v>
      </c>
      <c r="BH298">
        <v>0</v>
      </c>
      <c r="BI298">
        <v>0</v>
      </c>
      <c r="BJ298">
        <v>0</v>
      </c>
      <c r="BK298">
        <v>4561500</v>
      </c>
      <c r="BL298">
        <v>4023100</v>
      </c>
      <c r="BM298">
        <v>4267500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2</v>
      </c>
      <c r="BX298">
        <v>1</v>
      </c>
      <c r="BY298">
        <v>2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5</v>
      </c>
      <c r="CR298" s="8">
        <f>IFERROR(TTEST(BE298:BM298,BN298:BV298,2,2),IF(OR(COUNTIF(BN298:BV298,"&gt;0")&gt;6,COUNTIF(BE298:BM298,"&gt;0")&gt;6),0,9999))</f>
        <v>1.1965575268810189E-3</v>
      </c>
      <c r="CS298" s="8">
        <f>IF(CR298=9999,$DB$1,RANK(CR298,$CR$2:$CR$599,1))</f>
        <v>285</v>
      </c>
      <c r="CT298" s="8">
        <f>$DD$1*CS298/$DB$1</f>
        <v>4.7658862876254178E-3</v>
      </c>
      <c r="CU298" s="8">
        <f>IF(CR298&lt;CT298,CR298,"ns")</f>
        <v>1.1965575268810189E-3</v>
      </c>
      <c r="CV298" s="8">
        <f>LOG((IFERROR((SUM(BE298:BM298)/COUNTIF(BE298:BM298, "&gt;0"))+0.1,0.1))/(IFERROR((SUM(BN298:BV298)/COUNTIF(BN298:BV298, "&gt;0"))+0.1,0.1)),2)</f>
        <v>25.424351135044006</v>
      </c>
      <c r="CW298" s="9">
        <f>COUNTIF(BE298:BM298,"&gt;0")</f>
        <v>6</v>
      </c>
      <c r="CX298" s="10" t="str">
        <f>IF(AND(CU298&lt;0.01,CV298&gt;1, CW298&gt;8), 1, "ns")</f>
        <v>ns</v>
      </c>
      <c r="CY298" s="10" t="str">
        <f>IF(AND(CV298&gt;1, CW298&gt;8), 1, "ns")</f>
        <v>ns</v>
      </c>
    </row>
    <row r="299" spans="1:103">
      <c r="A299" t="s">
        <v>3619</v>
      </c>
      <c r="B299" t="s">
        <v>3619</v>
      </c>
      <c r="C299">
        <v>2</v>
      </c>
      <c r="D299">
        <v>2</v>
      </c>
      <c r="E299">
        <v>2</v>
      </c>
      <c r="F299" t="s">
        <v>3620</v>
      </c>
      <c r="G299" t="s">
        <v>3621</v>
      </c>
      <c r="H299" t="s">
        <v>3622</v>
      </c>
      <c r="I299">
        <v>1</v>
      </c>
      <c r="J299">
        <v>2</v>
      </c>
      <c r="K299">
        <v>2</v>
      </c>
      <c r="L299">
        <v>2</v>
      </c>
      <c r="M299">
        <v>2</v>
      </c>
      <c r="N299">
        <v>2</v>
      </c>
      <c r="O299">
        <v>1</v>
      </c>
      <c r="P299">
        <v>1</v>
      </c>
      <c r="Q299">
        <v>1</v>
      </c>
      <c r="R299">
        <v>2</v>
      </c>
      <c r="S299">
        <v>2</v>
      </c>
      <c r="T299">
        <v>2</v>
      </c>
      <c r="U299">
        <v>2</v>
      </c>
      <c r="V299">
        <v>2</v>
      </c>
      <c r="W299">
        <v>1</v>
      </c>
      <c r="X299">
        <v>2</v>
      </c>
      <c r="Y299">
        <v>2</v>
      </c>
      <c r="Z299">
        <v>1</v>
      </c>
      <c r="AA299">
        <v>2</v>
      </c>
      <c r="AB299">
        <v>2</v>
      </c>
      <c r="AC299">
        <v>2</v>
      </c>
      <c r="AD299">
        <v>1</v>
      </c>
      <c r="AE299">
        <v>3.8</v>
      </c>
      <c r="AF299">
        <v>3.8</v>
      </c>
      <c r="AG299">
        <v>3.8</v>
      </c>
      <c r="AH299">
        <v>60.779000000000003</v>
      </c>
      <c r="AI299">
        <v>528</v>
      </c>
      <c r="AJ299">
        <v>0</v>
      </c>
      <c r="AK299">
        <v>11.614000000000001</v>
      </c>
      <c r="AL299">
        <v>439790000</v>
      </c>
      <c r="AM299">
        <v>32871000</v>
      </c>
      <c r="AN299">
        <v>803710</v>
      </c>
      <c r="AO299">
        <v>263330</v>
      </c>
      <c r="AP299">
        <v>32061000</v>
      </c>
      <c r="AQ299">
        <v>174100</v>
      </c>
      <c r="AR299">
        <v>33500000</v>
      </c>
      <c r="AS299">
        <v>36780000</v>
      </c>
      <c r="AT299">
        <v>40746000</v>
      </c>
      <c r="AU299">
        <v>51315000</v>
      </c>
      <c r="AV299">
        <v>32557000</v>
      </c>
      <c r="AW299">
        <v>1937900</v>
      </c>
      <c r="AX299">
        <v>43774000</v>
      </c>
      <c r="AY299">
        <v>32427000</v>
      </c>
      <c r="AZ299">
        <v>735130</v>
      </c>
      <c r="BA299">
        <v>39422000</v>
      </c>
      <c r="BB299">
        <v>24113000</v>
      </c>
      <c r="BC299">
        <v>35903000</v>
      </c>
      <c r="BD299">
        <v>401910</v>
      </c>
      <c r="BE299">
        <v>56860000</v>
      </c>
      <c r="BF299">
        <v>0</v>
      </c>
      <c r="BG299">
        <v>60821000</v>
      </c>
      <c r="BH299">
        <v>71237000</v>
      </c>
      <c r="BI299">
        <v>0</v>
      </c>
      <c r="BJ299">
        <v>73559000</v>
      </c>
      <c r="BK299">
        <v>74133000</v>
      </c>
      <c r="BL299">
        <v>78234000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1</v>
      </c>
      <c r="BX299">
        <v>0</v>
      </c>
      <c r="BY299">
        <v>2</v>
      </c>
      <c r="BZ299">
        <v>0</v>
      </c>
      <c r="CA299">
        <v>0</v>
      </c>
      <c r="CB299">
        <v>0</v>
      </c>
      <c r="CC299">
        <v>1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1</v>
      </c>
      <c r="CN299">
        <v>0</v>
      </c>
      <c r="CO299">
        <v>5</v>
      </c>
      <c r="CR299" s="8">
        <f>IFERROR(TTEST(BE299:BM299,BN299:BV299,2,2),IF(OR(COUNTIF(BN299:BV299,"&gt;0")&gt;6,COUNTIF(BE299:BM299,"&gt;0")&gt;6),0,9999))</f>
        <v>1.1997509207891317E-3</v>
      </c>
      <c r="CS299" s="8">
        <f>IF(CR299=9999,$DB$1,RANK(CR299,$CR$2:$CR$599,1))</f>
        <v>286</v>
      </c>
      <c r="CT299" s="8">
        <f>$DD$1*CS299/$DB$1</f>
        <v>4.7826086956521737E-3</v>
      </c>
      <c r="CU299" s="8">
        <f>IF(CR299&lt;CT299,CR299,"ns")</f>
        <v>1.1997509207891317E-3</v>
      </c>
      <c r="CV299" s="8">
        <f>LOG((IFERROR((SUM(BE299:BM299)/COUNTIF(BE299:BM299, "&gt;0"))+0.1,0.1))/(IFERROR((SUM(BN299:BV299)/COUNTIF(BN299:BV299, "&gt;0"))+0.1,0.1)),2)</f>
        <v>29.36495927557635</v>
      </c>
      <c r="CW299" s="9">
        <f>COUNTIF(BE299:BM299,"&gt;0")</f>
        <v>6</v>
      </c>
      <c r="CX299" s="10" t="str">
        <f>IF(AND(CU299&lt;0.01,CV299&gt;1, CW299&gt;8), 1, "ns")</f>
        <v>ns</v>
      </c>
      <c r="CY299" s="10" t="str">
        <f>IF(AND(CV299&gt;1, CW299&gt;8), 1, "ns")</f>
        <v>ns</v>
      </c>
    </row>
    <row r="300" spans="1:103">
      <c r="A300" t="s">
        <v>4130</v>
      </c>
      <c r="B300" t="s">
        <v>4130</v>
      </c>
      <c r="C300">
        <v>4</v>
      </c>
      <c r="D300">
        <v>4</v>
      </c>
      <c r="E300">
        <v>4</v>
      </c>
      <c r="G300" t="s">
        <v>4131</v>
      </c>
      <c r="H300" t="s">
        <v>4132</v>
      </c>
      <c r="I300">
        <v>1</v>
      </c>
      <c r="J300">
        <v>4</v>
      </c>
      <c r="K300">
        <v>4</v>
      </c>
      <c r="L300">
        <v>4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4</v>
      </c>
      <c r="W300">
        <v>4</v>
      </c>
      <c r="X300">
        <v>4</v>
      </c>
      <c r="Y300">
        <v>0</v>
      </c>
      <c r="Z300">
        <v>1</v>
      </c>
      <c r="AA300">
        <v>1</v>
      </c>
      <c r="AB300">
        <v>3</v>
      </c>
      <c r="AC300">
        <v>2</v>
      </c>
      <c r="AD300">
        <v>2</v>
      </c>
      <c r="AE300">
        <v>2.9</v>
      </c>
      <c r="AF300">
        <v>2.9</v>
      </c>
      <c r="AG300">
        <v>2.9</v>
      </c>
      <c r="AH300">
        <v>215.98</v>
      </c>
      <c r="AI300">
        <v>1828</v>
      </c>
      <c r="AJ300">
        <v>0</v>
      </c>
      <c r="AK300">
        <v>29.646999999999998</v>
      </c>
      <c r="AL300">
        <v>27529000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6768400</v>
      </c>
      <c r="AW300">
        <v>7344800</v>
      </c>
      <c r="AX300">
        <v>8100300</v>
      </c>
      <c r="AY300">
        <v>0</v>
      </c>
      <c r="AZ300">
        <v>787230</v>
      </c>
      <c r="BA300">
        <v>904460</v>
      </c>
      <c r="BB300">
        <v>1301100</v>
      </c>
      <c r="BC300">
        <v>1290900</v>
      </c>
      <c r="BD300">
        <v>1031800</v>
      </c>
      <c r="BE300">
        <v>2578200</v>
      </c>
      <c r="BF300">
        <v>2633400</v>
      </c>
      <c r="BG300">
        <v>2613200</v>
      </c>
      <c r="BH300">
        <v>0</v>
      </c>
      <c r="BI300">
        <v>0</v>
      </c>
      <c r="BJ300">
        <v>0</v>
      </c>
      <c r="BK300">
        <v>1953500</v>
      </c>
      <c r="BL300">
        <v>2264200</v>
      </c>
      <c r="BM300">
        <v>2114600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2</v>
      </c>
      <c r="BX300">
        <v>3</v>
      </c>
      <c r="BY300">
        <v>3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8</v>
      </c>
      <c r="CR300" s="8">
        <f>IFERROR(TTEST(BE300:BM300,BN300:BV300,2,2),IF(OR(COUNTIF(BN300:BV300,"&gt;0")&gt;6,COUNTIF(BE300:BM300,"&gt;0")&gt;6),0,9999))</f>
        <v>1.2047779009333006E-3</v>
      </c>
      <c r="CS300" s="8">
        <f>IF(CR300=9999,$DB$1,RANK(CR300,$CR$2:$CR$599,1))</f>
        <v>287</v>
      </c>
      <c r="CT300" s="8">
        <f>$DD$1*CS300/$DB$1</f>
        <v>4.7993311036789296E-3</v>
      </c>
      <c r="CU300" s="8">
        <f>IF(CR300&lt;CT300,CR300,"ns")</f>
        <v>1.2047779009333006E-3</v>
      </c>
      <c r="CV300" s="8">
        <f>LOG((IFERROR((SUM(BE300:BM300)/COUNTIF(BE300:BM300, "&gt;0"))+0.1,0.1))/(IFERROR((SUM(BN300:BV300)/COUNTIF(BN300:BV300, "&gt;0"))+0.1,0.1)),2)</f>
        <v>24.491988087477313</v>
      </c>
      <c r="CW300" s="9">
        <f>COUNTIF(BE300:BM300,"&gt;0")</f>
        <v>6</v>
      </c>
      <c r="CX300" s="10" t="str">
        <f>IF(AND(CU300&lt;0.01,CV300&gt;1, CW300&gt;8), 1, "ns")</f>
        <v>ns</v>
      </c>
      <c r="CY300" s="10" t="str">
        <f>IF(AND(CV300&gt;1, CW300&gt;8), 1, "ns")</f>
        <v>ns</v>
      </c>
    </row>
    <row r="301" spans="1:103">
      <c r="A301" t="s">
        <v>3873</v>
      </c>
      <c r="B301" t="s">
        <v>3873</v>
      </c>
      <c r="C301">
        <v>5</v>
      </c>
      <c r="D301">
        <v>5</v>
      </c>
      <c r="E301">
        <v>5</v>
      </c>
      <c r="G301" t="s">
        <v>3874</v>
      </c>
      <c r="H301" t="s">
        <v>3875</v>
      </c>
      <c r="I301">
        <v>1</v>
      </c>
      <c r="J301">
        <v>5</v>
      </c>
      <c r="K301">
        <v>5</v>
      </c>
      <c r="L301">
        <v>5</v>
      </c>
      <c r="M301">
        <v>0</v>
      </c>
      <c r="N301">
        <v>1</v>
      </c>
      <c r="O301">
        <v>0</v>
      </c>
      <c r="P301">
        <v>0</v>
      </c>
      <c r="Q301">
        <v>0</v>
      </c>
      <c r="R301">
        <v>1</v>
      </c>
      <c r="S301">
        <v>0</v>
      </c>
      <c r="T301">
        <v>0</v>
      </c>
      <c r="U301">
        <v>0</v>
      </c>
      <c r="V301">
        <v>5</v>
      </c>
      <c r="W301">
        <v>5</v>
      </c>
      <c r="X301">
        <v>5</v>
      </c>
      <c r="Y301">
        <v>1</v>
      </c>
      <c r="Z301">
        <v>0</v>
      </c>
      <c r="AA301">
        <v>0</v>
      </c>
      <c r="AB301">
        <v>4</v>
      </c>
      <c r="AC301">
        <v>3</v>
      </c>
      <c r="AD301">
        <v>4</v>
      </c>
      <c r="AE301">
        <v>2.9</v>
      </c>
      <c r="AF301">
        <v>2.9</v>
      </c>
      <c r="AG301">
        <v>2.9</v>
      </c>
      <c r="AH301">
        <v>250.29</v>
      </c>
      <c r="AI301">
        <v>2160</v>
      </c>
      <c r="AJ301">
        <v>0</v>
      </c>
      <c r="AK301">
        <v>30.347000000000001</v>
      </c>
      <c r="AL301">
        <v>25672000</v>
      </c>
      <c r="AM301">
        <v>0</v>
      </c>
      <c r="AN301">
        <v>311730</v>
      </c>
      <c r="AO301">
        <v>0</v>
      </c>
      <c r="AP301">
        <v>0</v>
      </c>
      <c r="AQ301">
        <v>0</v>
      </c>
      <c r="AR301">
        <v>95744</v>
      </c>
      <c r="AS301">
        <v>0</v>
      </c>
      <c r="AT301">
        <v>0</v>
      </c>
      <c r="AU301">
        <v>0</v>
      </c>
      <c r="AV301">
        <v>6132000</v>
      </c>
      <c r="AW301">
        <v>7739700</v>
      </c>
      <c r="AX301">
        <v>7758300</v>
      </c>
      <c r="AY301">
        <v>303130</v>
      </c>
      <c r="AZ301">
        <v>0</v>
      </c>
      <c r="BA301">
        <v>0</v>
      </c>
      <c r="BB301">
        <v>1078700</v>
      </c>
      <c r="BC301">
        <v>1002500</v>
      </c>
      <c r="BD301">
        <v>1250300</v>
      </c>
      <c r="BE301">
        <v>1481100</v>
      </c>
      <c r="BF301">
        <v>1838500</v>
      </c>
      <c r="BG301">
        <v>1765600</v>
      </c>
      <c r="BH301">
        <v>0</v>
      </c>
      <c r="BI301">
        <v>0</v>
      </c>
      <c r="BJ301">
        <v>0</v>
      </c>
      <c r="BK301">
        <v>1361500</v>
      </c>
      <c r="BL301">
        <v>1615200</v>
      </c>
      <c r="BM301">
        <v>1400000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1</v>
      </c>
      <c r="BX301">
        <v>1</v>
      </c>
      <c r="BY301">
        <v>4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6</v>
      </c>
      <c r="CR301" s="8">
        <f>IFERROR(TTEST(BE301:BM301,BN301:BV301,2,2),IF(OR(COUNTIF(BN301:BV301,"&gt;0")&gt;6,COUNTIF(BE301:BM301,"&gt;0")&gt;6),0,9999))</f>
        <v>1.2089038594282841E-3</v>
      </c>
      <c r="CS301" s="8">
        <f>IF(CR301=9999,$DB$1,RANK(CR301,$CR$2:$CR$599,1))</f>
        <v>288</v>
      </c>
      <c r="CT301" s="8">
        <f>$DD$1*CS301/$DB$1</f>
        <v>4.8160535117056855E-3</v>
      </c>
      <c r="CU301" s="8">
        <f>IF(CR301&lt;CT301,CR301,"ns")</f>
        <v>1.2089038594282841E-3</v>
      </c>
      <c r="CV301" s="8">
        <f>LOG((IFERROR((SUM(BE301:BM301)/COUNTIF(BE301:BM301, "&gt;0"))+0.1,0.1))/(IFERROR((SUM(BN301:BV301)/COUNTIF(BN301:BV301, "&gt;0"))+0.1,0.1)),2)</f>
        <v>23.910664168491273</v>
      </c>
      <c r="CW301" s="9">
        <f>COUNTIF(BE301:BM301,"&gt;0")</f>
        <v>6</v>
      </c>
      <c r="CX301" s="10" t="str">
        <f>IF(AND(CU301&lt;0.01,CV301&gt;1, CW301&gt;8), 1, "ns")</f>
        <v>ns</v>
      </c>
      <c r="CY301" s="10" t="str">
        <f>IF(AND(CV301&gt;1, CW301&gt;8), 1, "ns")</f>
        <v>ns</v>
      </c>
    </row>
    <row r="302" spans="1:103">
      <c r="A302" t="s">
        <v>1198</v>
      </c>
      <c r="B302" t="s">
        <v>1198</v>
      </c>
      <c r="C302">
        <v>3</v>
      </c>
      <c r="D302">
        <v>3</v>
      </c>
      <c r="E302">
        <v>3</v>
      </c>
      <c r="G302" t="s">
        <v>1199</v>
      </c>
      <c r="H302" t="s">
        <v>1200</v>
      </c>
      <c r="I302">
        <v>1</v>
      </c>
      <c r="J302">
        <v>3</v>
      </c>
      <c r="K302">
        <v>3</v>
      </c>
      <c r="L302">
        <v>3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1</v>
      </c>
      <c r="U302">
        <v>2</v>
      </c>
      <c r="V302">
        <v>2</v>
      </c>
      <c r="W302">
        <v>3</v>
      </c>
      <c r="X302">
        <v>3</v>
      </c>
      <c r="Y302">
        <v>1</v>
      </c>
      <c r="Z302">
        <v>1</v>
      </c>
      <c r="AA302">
        <v>3</v>
      </c>
      <c r="AB302">
        <v>3</v>
      </c>
      <c r="AC302">
        <v>1</v>
      </c>
      <c r="AD302">
        <v>2</v>
      </c>
      <c r="AE302">
        <v>5.7</v>
      </c>
      <c r="AF302">
        <v>5.7</v>
      </c>
      <c r="AG302">
        <v>5.7</v>
      </c>
      <c r="AH302">
        <v>91.144000000000005</v>
      </c>
      <c r="AI302">
        <v>786</v>
      </c>
      <c r="AJ302">
        <v>0</v>
      </c>
      <c r="AK302">
        <v>26.216999999999999</v>
      </c>
      <c r="AL302">
        <v>30418000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2213600</v>
      </c>
      <c r="AU302">
        <v>3485500</v>
      </c>
      <c r="AV302">
        <v>3358600</v>
      </c>
      <c r="AW302">
        <v>5917800</v>
      </c>
      <c r="AX302">
        <v>6689400</v>
      </c>
      <c r="AY302">
        <v>633060</v>
      </c>
      <c r="AZ302">
        <v>1286500</v>
      </c>
      <c r="BA302">
        <v>3469400</v>
      </c>
      <c r="BB302">
        <v>1756000</v>
      </c>
      <c r="BC302">
        <v>546180</v>
      </c>
      <c r="BD302">
        <v>1062100</v>
      </c>
      <c r="BE302">
        <v>2637700</v>
      </c>
      <c r="BF302">
        <v>2495500</v>
      </c>
      <c r="BG302">
        <v>2708500</v>
      </c>
      <c r="BH302">
        <v>0</v>
      </c>
      <c r="BI302">
        <v>0</v>
      </c>
      <c r="BJ302">
        <v>3385200</v>
      </c>
      <c r="BK302">
        <v>2431400</v>
      </c>
      <c r="BL302">
        <v>0</v>
      </c>
      <c r="BM302">
        <v>2601500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1</v>
      </c>
      <c r="BX302">
        <v>2</v>
      </c>
      <c r="BY302">
        <v>3</v>
      </c>
      <c r="BZ302">
        <v>0</v>
      </c>
      <c r="CA302">
        <v>0</v>
      </c>
      <c r="CB302">
        <v>0</v>
      </c>
      <c r="CC302">
        <v>0</v>
      </c>
      <c r="CD302">
        <v>1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1</v>
      </c>
      <c r="CN302">
        <v>0</v>
      </c>
      <c r="CO302">
        <v>8</v>
      </c>
      <c r="CR302" s="8">
        <f>IFERROR(TTEST(BE302:BM302,BN302:BV302,2,2),IF(OR(COUNTIF(BN302:BV302,"&gt;0")&gt;6,COUNTIF(BE302:BM302,"&gt;0")&gt;6),0,9999))</f>
        <v>1.218233192544733E-3</v>
      </c>
      <c r="CS302" s="8">
        <f>IF(CR302=9999,$DB$1,RANK(CR302,$CR$2:$CR$599,1))</f>
        <v>289</v>
      </c>
      <c r="CT302" s="8">
        <f>$DD$1*CS302/$DB$1</f>
        <v>4.8327759197324413E-3</v>
      </c>
      <c r="CU302" s="8">
        <f>IF(CR302&lt;CT302,CR302,"ns")</f>
        <v>1.218233192544733E-3</v>
      </c>
      <c r="CV302" s="8">
        <f>LOG((IFERROR((SUM(BE302:BM302)/COUNTIF(BE302:BM302, "&gt;0"))+0.1,0.1))/(IFERROR((SUM(BN302:BV302)/COUNTIF(BN302:BV302, "&gt;0"))+0.1,0.1)),2)</f>
        <v>24.691771823591726</v>
      </c>
      <c r="CW302" s="9">
        <f>COUNTIF(BE302:BM302,"&gt;0")</f>
        <v>6</v>
      </c>
      <c r="CX302" s="10" t="str">
        <f>IF(AND(CU302&lt;0.01,CV302&gt;1, CW302&gt;8), 1, "ns")</f>
        <v>ns</v>
      </c>
      <c r="CY302" s="10" t="str">
        <f>IF(AND(CV302&gt;1, CW302&gt;8), 1, "ns")</f>
        <v>ns</v>
      </c>
    </row>
    <row r="303" spans="1:103">
      <c r="A303" t="s">
        <v>3047</v>
      </c>
      <c r="B303" t="s">
        <v>3047</v>
      </c>
      <c r="C303">
        <v>2</v>
      </c>
      <c r="D303">
        <v>2</v>
      </c>
      <c r="E303">
        <v>2</v>
      </c>
      <c r="G303" t="s">
        <v>3048</v>
      </c>
      <c r="H303" t="s">
        <v>3049</v>
      </c>
      <c r="I303">
        <v>1</v>
      </c>
      <c r="J303">
        <v>2</v>
      </c>
      <c r="K303">
        <v>2</v>
      </c>
      <c r="L303">
        <v>2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1</v>
      </c>
      <c r="T303">
        <v>0</v>
      </c>
      <c r="U303">
        <v>0</v>
      </c>
      <c r="V303">
        <v>2</v>
      </c>
      <c r="W303">
        <v>2</v>
      </c>
      <c r="X303">
        <v>2</v>
      </c>
      <c r="Y303">
        <v>2</v>
      </c>
      <c r="Z303">
        <v>1</v>
      </c>
      <c r="AA303">
        <v>2</v>
      </c>
      <c r="AB303">
        <v>1</v>
      </c>
      <c r="AC303">
        <v>1</v>
      </c>
      <c r="AD303">
        <v>2</v>
      </c>
      <c r="AE303">
        <v>4.8</v>
      </c>
      <c r="AF303">
        <v>4.8</v>
      </c>
      <c r="AG303">
        <v>4.8</v>
      </c>
      <c r="AH303">
        <v>60.113999999999997</v>
      </c>
      <c r="AI303">
        <v>524</v>
      </c>
      <c r="AJ303">
        <v>0</v>
      </c>
      <c r="AK303">
        <v>12.614000000000001</v>
      </c>
      <c r="AL303">
        <v>9319500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172280</v>
      </c>
      <c r="AT303">
        <v>0</v>
      </c>
      <c r="AU303">
        <v>0</v>
      </c>
      <c r="AV303">
        <v>1741800</v>
      </c>
      <c r="AW303">
        <v>1629400</v>
      </c>
      <c r="AX303">
        <v>1757500</v>
      </c>
      <c r="AY303">
        <v>825190</v>
      </c>
      <c r="AZ303">
        <v>487100</v>
      </c>
      <c r="BA303">
        <v>1238700</v>
      </c>
      <c r="BB303">
        <v>427970</v>
      </c>
      <c r="BC303">
        <v>379040</v>
      </c>
      <c r="BD303">
        <v>660420</v>
      </c>
      <c r="BE303">
        <v>1158500</v>
      </c>
      <c r="BF303">
        <v>923130</v>
      </c>
      <c r="BG303">
        <v>1019600</v>
      </c>
      <c r="BH303">
        <v>1213900</v>
      </c>
      <c r="BI303">
        <v>0</v>
      </c>
      <c r="BJ303">
        <v>1344900</v>
      </c>
      <c r="BK303">
        <v>0</v>
      </c>
      <c r="BL303">
        <v>0</v>
      </c>
      <c r="BM303">
        <v>1122500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1</v>
      </c>
      <c r="BX303">
        <v>2</v>
      </c>
      <c r="BY303">
        <v>1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4</v>
      </c>
      <c r="CR303" s="8">
        <f>IFERROR(TTEST(BE303:BM303,BN303:BV303,2,2),IF(OR(COUNTIF(BN303:BV303,"&gt;0")&gt;6,COUNTIF(BE303:BM303,"&gt;0")&gt;6),0,9999))</f>
        <v>1.228237076832491E-3</v>
      </c>
      <c r="CS303" s="8">
        <f>IF(CR303=9999,$DB$1,RANK(CR303,$CR$2:$CR$599,1))</f>
        <v>290</v>
      </c>
      <c r="CT303" s="8">
        <f>$DD$1*CS303/$DB$1</f>
        <v>4.8494983277591972E-3</v>
      </c>
      <c r="CU303" s="8">
        <f>IF(CR303&lt;CT303,CR303,"ns")</f>
        <v>1.228237076832491E-3</v>
      </c>
      <c r="CV303" s="8">
        <f>LOG((IFERROR((SUM(BE303:BM303)/COUNTIF(BE303:BM303, "&gt;0"))+0.1,0.1))/(IFERROR((SUM(BN303:BV303)/COUNTIF(BN303:BV303, "&gt;0"))+0.1,0.1)),2)</f>
        <v>23.430357814861313</v>
      </c>
      <c r="CW303" s="9">
        <f>COUNTIF(BE303:BM303,"&gt;0")</f>
        <v>6</v>
      </c>
      <c r="CX303" s="10" t="str">
        <f>IF(AND(CU303&lt;0.01,CV303&gt;1, CW303&gt;8), 1, "ns")</f>
        <v>ns</v>
      </c>
      <c r="CY303" s="10" t="str">
        <f>IF(AND(CV303&gt;1, CW303&gt;8), 1, "ns")</f>
        <v>ns</v>
      </c>
    </row>
    <row r="304" spans="1:103">
      <c r="A304" t="s">
        <v>4420</v>
      </c>
      <c r="B304" t="s">
        <v>4420</v>
      </c>
      <c r="C304">
        <v>2</v>
      </c>
      <c r="D304">
        <v>2</v>
      </c>
      <c r="E304">
        <v>2</v>
      </c>
      <c r="G304" t="s">
        <v>4421</v>
      </c>
      <c r="H304" t="s">
        <v>4422</v>
      </c>
      <c r="I304">
        <v>1</v>
      </c>
      <c r="J304">
        <v>2</v>
      </c>
      <c r="K304">
        <v>2</v>
      </c>
      <c r="L304">
        <v>2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2</v>
      </c>
      <c r="T304">
        <v>1</v>
      </c>
      <c r="U304">
        <v>0</v>
      </c>
      <c r="V304">
        <v>2</v>
      </c>
      <c r="W304">
        <v>2</v>
      </c>
      <c r="X304">
        <v>2</v>
      </c>
      <c r="Y304">
        <v>2</v>
      </c>
      <c r="Z304">
        <v>1</v>
      </c>
      <c r="AA304">
        <v>0</v>
      </c>
      <c r="AB304">
        <v>2</v>
      </c>
      <c r="AC304">
        <v>1</v>
      </c>
      <c r="AD304">
        <v>2</v>
      </c>
      <c r="AE304">
        <v>7.2</v>
      </c>
      <c r="AF304">
        <v>7.2</v>
      </c>
      <c r="AG304">
        <v>7.2</v>
      </c>
      <c r="AH304">
        <v>39.89</v>
      </c>
      <c r="AI304">
        <v>335</v>
      </c>
      <c r="AJ304">
        <v>0</v>
      </c>
      <c r="AK304">
        <v>13.574</v>
      </c>
      <c r="AL304">
        <v>40902000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2094200</v>
      </c>
      <c r="AT304">
        <v>1525900</v>
      </c>
      <c r="AU304">
        <v>0</v>
      </c>
      <c r="AV304">
        <v>10025000</v>
      </c>
      <c r="AW304">
        <v>9824100</v>
      </c>
      <c r="AX304">
        <v>10448000</v>
      </c>
      <c r="AY304">
        <v>1608400</v>
      </c>
      <c r="AZ304">
        <v>292380</v>
      </c>
      <c r="BA304">
        <v>0</v>
      </c>
      <c r="BB304">
        <v>1848900</v>
      </c>
      <c r="BC304">
        <v>1515700</v>
      </c>
      <c r="BD304">
        <v>1719400</v>
      </c>
      <c r="BE304">
        <v>5693100</v>
      </c>
      <c r="BF304">
        <v>5040400</v>
      </c>
      <c r="BG304">
        <v>4747900</v>
      </c>
      <c r="BH304">
        <v>3928700</v>
      </c>
      <c r="BI304">
        <v>0</v>
      </c>
      <c r="BJ304">
        <v>0</v>
      </c>
      <c r="BK304">
        <v>4554400</v>
      </c>
      <c r="BL304">
        <v>0</v>
      </c>
      <c r="BM304">
        <v>4219600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2</v>
      </c>
      <c r="BX304">
        <v>1</v>
      </c>
      <c r="BY304">
        <v>2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5</v>
      </c>
      <c r="CR304" s="8">
        <f>IFERROR(TTEST(BE304:BM304,BN304:BV304,2,2),IF(OR(COUNTIF(BN304:BV304,"&gt;0")&gt;6,COUNTIF(BE304:BM304,"&gt;0")&gt;6),0,9999))</f>
        <v>1.2357254366704585E-3</v>
      </c>
      <c r="CS304" s="8">
        <f>IF(CR304=9999,$DB$1,RANK(CR304,$CR$2:$CR$599,1))</f>
        <v>291</v>
      </c>
      <c r="CT304" s="8">
        <f>$DD$1*CS304/$DB$1</f>
        <v>4.8662207357859531E-3</v>
      </c>
      <c r="CU304" s="8">
        <f>IF(CR304&lt;CT304,CR304,"ns")</f>
        <v>1.2357254366704585E-3</v>
      </c>
      <c r="CV304" s="8">
        <f>LOG((IFERROR((SUM(BE304:BM304)/COUNTIF(BE304:BM304, "&gt;0"))+0.1,0.1))/(IFERROR((SUM(BN304:BV304)/COUNTIF(BN304:BV304, "&gt;0"))+0.1,0.1)),2)</f>
        <v>25.485343787871301</v>
      </c>
      <c r="CW304" s="9">
        <f>COUNTIF(BE304:BM304,"&gt;0")</f>
        <v>6</v>
      </c>
      <c r="CX304" s="10" t="str">
        <f>IF(AND(CU304&lt;0.01,CV304&gt;1, CW304&gt;8), 1, "ns")</f>
        <v>ns</v>
      </c>
      <c r="CY304" s="10" t="str">
        <f>IF(AND(CV304&gt;1, CW304&gt;8), 1, "ns")</f>
        <v>ns</v>
      </c>
    </row>
    <row r="305" spans="1:103">
      <c r="A305" t="s">
        <v>671</v>
      </c>
      <c r="B305" t="s">
        <v>671</v>
      </c>
      <c r="C305">
        <v>3</v>
      </c>
      <c r="D305">
        <v>3</v>
      </c>
      <c r="E305">
        <v>3</v>
      </c>
      <c r="G305" t="s">
        <v>672</v>
      </c>
      <c r="H305" t="s">
        <v>673</v>
      </c>
      <c r="I305">
        <v>1</v>
      </c>
      <c r="J305">
        <v>3</v>
      </c>
      <c r="K305">
        <v>3</v>
      </c>
      <c r="L305">
        <v>3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3</v>
      </c>
      <c r="W305">
        <v>3</v>
      </c>
      <c r="X305">
        <v>3</v>
      </c>
      <c r="Y305">
        <v>1</v>
      </c>
      <c r="Z305">
        <v>1</v>
      </c>
      <c r="AA305">
        <v>1</v>
      </c>
      <c r="AB305">
        <v>3</v>
      </c>
      <c r="AC305">
        <v>3</v>
      </c>
      <c r="AD305">
        <v>3</v>
      </c>
      <c r="AE305">
        <v>4</v>
      </c>
      <c r="AF305">
        <v>4</v>
      </c>
      <c r="AG305">
        <v>4</v>
      </c>
      <c r="AH305">
        <v>102.29</v>
      </c>
      <c r="AI305">
        <v>847</v>
      </c>
      <c r="AJ305">
        <v>0</v>
      </c>
      <c r="AK305">
        <v>18.864999999999998</v>
      </c>
      <c r="AL305">
        <v>28304000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6564700</v>
      </c>
      <c r="AW305">
        <v>5721300</v>
      </c>
      <c r="AX305">
        <v>7382000</v>
      </c>
      <c r="AY305">
        <v>396700</v>
      </c>
      <c r="AZ305">
        <v>504960</v>
      </c>
      <c r="BA305">
        <v>579010</v>
      </c>
      <c r="BB305">
        <v>2378600</v>
      </c>
      <c r="BC305">
        <v>2276200</v>
      </c>
      <c r="BD305">
        <v>2500200</v>
      </c>
      <c r="BE305">
        <v>3759500</v>
      </c>
      <c r="BF305">
        <v>3256300</v>
      </c>
      <c r="BG305">
        <v>3688300</v>
      </c>
      <c r="BH305">
        <v>0</v>
      </c>
      <c r="BI305">
        <v>0</v>
      </c>
      <c r="BJ305">
        <v>0</v>
      </c>
      <c r="BK305">
        <v>3998000</v>
      </c>
      <c r="BL305">
        <v>4506400</v>
      </c>
      <c r="BM305">
        <v>4846000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3</v>
      </c>
      <c r="BX305">
        <v>2</v>
      </c>
      <c r="BY305">
        <v>3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8</v>
      </c>
      <c r="CR305" s="8">
        <f>IFERROR(TTEST(BE305:BM305,BN305:BV305,2,2),IF(OR(COUNTIF(BN305:BV305,"&gt;0")&gt;6,COUNTIF(BE305:BM305,"&gt;0")&gt;6),0,9999))</f>
        <v>1.2753404935431862E-3</v>
      </c>
      <c r="CS305" s="8">
        <f>IF(CR305=9999,$DB$1,RANK(CR305,$CR$2:$CR$599,1))</f>
        <v>292</v>
      </c>
      <c r="CT305" s="8">
        <f>$DD$1*CS305/$DB$1</f>
        <v>4.882943143812709E-3</v>
      </c>
      <c r="CU305" s="8">
        <f>IF(CR305&lt;CT305,CR305,"ns")</f>
        <v>1.2753404935431862E-3</v>
      </c>
      <c r="CV305" s="8">
        <f>LOG((IFERROR((SUM(BE305:BM305)/COUNTIF(BE305:BM305, "&gt;0"))+0.1,0.1))/(IFERROR((SUM(BN305:BV305)/COUNTIF(BN305:BV305, "&gt;0"))+0.1,0.1)),2)</f>
        <v>25.256769106046374</v>
      </c>
      <c r="CW305" s="9">
        <f>COUNTIF(BE305:BM305,"&gt;0")</f>
        <v>6</v>
      </c>
      <c r="CX305" s="10" t="str">
        <f>IF(AND(CU305&lt;0.01,CV305&gt;1, CW305&gt;8), 1, "ns")</f>
        <v>ns</v>
      </c>
      <c r="CY305" s="10" t="str">
        <f>IF(AND(CV305&gt;1, CW305&gt;8), 1, "ns")</f>
        <v>ns</v>
      </c>
    </row>
    <row r="306" spans="1:103">
      <c r="A306" t="s">
        <v>2686</v>
      </c>
      <c r="B306" t="s">
        <v>2686</v>
      </c>
      <c r="C306">
        <v>5</v>
      </c>
      <c r="D306">
        <v>5</v>
      </c>
      <c r="E306">
        <v>5</v>
      </c>
      <c r="G306" t="s">
        <v>2687</v>
      </c>
      <c r="H306" t="s">
        <v>2688</v>
      </c>
      <c r="I306">
        <v>1</v>
      </c>
      <c r="J306">
        <v>5</v>
      </c>
      <c r="K306">
        <v>5</v>
      </c>
      <c r="L306">
        <v>5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2</v>
      </c>
      <c r="T306">
        <v>2</v>
      </c>
      <c r="U306">
        <v>1</v>
      </c>
      <c r="V306">
        <v>5</v>
      </c>
      <c r="W306">
        <v>4</v>
      </c>
      <c r="X306">
        <v>4</v>
      </c>
      <c r="Y306">
        <v>1</v>
      </c>
      <c r="Z306">
        <v>4</v>
      </c>
      <c r="AA306">
        <v>2</v>
      </c>
      <c r="AB306">
        <v>1</v>
      </c>
      <c r="AC306">
        <v>3</v>
      </c>
      <c r="AD306">
        <v>0</v>
      </c>
      <c r="AE306">
        <v>2.7</v>
      </c>
      <c r="AF306">
        <v>2.7</v>
      </c>
      <c r="AG306">
        <v>2.7</v>
      </c>
      <c r="AH306">
        <v>289.41000000000003</v>
      </c>
      <c r="AI306">
        <v>2488</v>
      </c>
      <c r="AJ306">
        <v>0</v>
      </c>
      <c r="AK306">
        <v>30.170999999999999</v>
      </c>
      <c r="AL306">
        <v>77449000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17795000</v>
      </c>
      <c r="AT306">
        <v>24523000</v>
      </c>
      <c r="AU306">
        <v>2738100</v>
      </c>
      <c r="AV306">
        <v>7873400</v>
      </c>
      <c r="AW306">
        <v>6850900</v>
      </c>
      <c r="AX306">
        <v>7512800</v>
      </c>
      <c r="AY306">
        <v>922810</v>
      </c>
      <c r="AZ306">
        <v>6267000</v>
      </c>
      <c r="BA306">
        <v>1109600</v>
      </c>
      <c r="BB306">
        <v>679070</v>
      </c>
      <c r="BC306">
        <v>1177300</v>
      </c>
      <c r="BD306">
        <v>0</v>
      </c>
      <c r="BE306">
        <v>4634500</v>
      </c>
      <c r="BF306">
        <v>3661800</v>
      </c>
      <c r="BG306">
        <v>3889400</v>
      </c>
      <c r="BH306">
        <v>0</v>
      </c>
      <c r="BI306">
        <v>3418900</v>
      </c>
      <c r="BJ306">
        <v>3243300</v>
      </c>
      <c r="BK306">
        <v>0</v>
      </c>
      <c r="BL306">
        <v>3193200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3</v>
      </c>
      <c r="BX306">
        <v>2</v>
      </c>
      <c r="BY306">
        <v>3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1</v>
      </c>
      <c r="CM306">
        <v>0</v>
      </c>
      <c r="CN306">
        <v>0</v>
      </c>
      <c r="CO306">
        <v>9</v>
      </c>
      <c r="CR306" s="8">
        <f>IFERROR(TTEST(BE306:BM306,BN306:BV306,2,2),IF(OR(COUNTIF(BN306:BV306,"&gt;0")&gt;6,COUNTIF(BE306:BM306,"&gt;0")&gt;6),0,9999))</f>
        <v>1.2828297182680137E-3</v>
      </c>
      <c r="CS306" s="8">
        <f>IF(CR306=9999,$DB$1,RANK(CR306,$CR$2:$CR$599,1))</f>
        <v>293</v>
      </c>
      <c r="CT306" s="8">
        <f>$DD$1*CS306/$DB$1</f>
        <v>4.8996655518394648E-3</v>
      </c>
      <c r="CU306" s="8">
        <f>IF(CR306&lt;CT306,CR306,"ns")</f>
        <v>1.2828297182680137E-3</v>
      </c>
      <c r="CV306" s="8">
        <f>LOG((IFERROR((SUM(BE306:BM306)/COUNTIF(BE306:BM306, "&gt;0"))+0.1,0.1))/(IFERROR((SUM(BN306:BV306)/COUNTIF(BN306:BV306, "&gt;0"))+0.1,0.1)),2)</f>
        <v>25.130658523598886</v>
      </c>
      <c r="CW306" s="9">
        <f>COUNTIF(BE306:BM306,"&gt;0")</f>
        <v>6</v>
      </c>
      <c r="CX306" s="10" t="str">
        <f>IF(AND(CU306&lt;0.01,CV306&gt;1, CW306&gt;8), 1, "ns")</f>
        <v>ns</v>
      </c>
      <c r="CY306" s="10" t="str">
        <f>IF(AND(CV306&gt;1, CW306&gt;8), 1, "ns")</f>
        <v>ns</v>
      </c>
    </row>
    <row r="307" spans="1:103">
      <c r="A307" t="s">
        <v>860</v>
      </c>
      <c r="B307" t="s">
        <v>860</v>
      </c>
      <c r="C307">
        <v>3</v>
      </c>
      <c r="D307">
        <v>3</v>
      </c>
      <c r="E307">
        <v>3</v>
      </c>
      <c r="G307" t="s">
        <v>861</v>
      </c>
      <c r="H307" t="s">
        <v>862</v>
      </c>
      <c r="I307">
        <v>1</v>
      </c>
      <c r="J307">
        <v>3</v>
      </c>
      <c r="K307">
        <v>3</v>
      </c>
      <c r="L307">
        <v>3</v>
      </c>
      <c r="M307">
        <v>0</v>
      </c>
      <c r="N307">
        <v>1</v>
      </c>
      <c r="O307">
        <v>0</v>
      </c>
      <c r="P307">
        <v>0</v>
      </c>
      <c r="Q307">
        <v>1</v>
      </c>
      <c r="R307">
        <v>1</v>
      </c>
      <c r="S307">
        <v>1</v>
      </c>
      <c r="T307">
        <v>1</v>
      </c>
      <c r="U307">
        <v>0</v>
      </c>
      <c r="V307">
        <v>3</v>
      </c>
      <c r="W307">
        <v>3</v>
      </c>
      <c r="X307">
        <v>3</v>
      </c>
      <c r="Y307">
        <v>2</v>
      </c>
      <c r="Z307">
        <v>1</v>
      </c>
      <c r="AA307">
        <v>1</v>
      </c>
      <c r="AB307">
        <v>3</v>
      </c>
      <c r="AC307">
        <v>3</v>
      </c>
      <c r="AD307">
        <v>3</v>
      </c>
      <c r="AE307">
        <v>38.799999999999997</v>
      </c>
      <c r="AF307">
        <v>38.799999999999997</v>
      </c>
      <c r="AG307">
        <v>38.799999999999997</v>
      </c>
      <c r="AH307">
        <v>9.5006000000000004</v>
      </c>
      <c r="AI307">
        <v>80</v>
      </c>
      <c r="AJ307">
        <v>0</v>
      </c>
      <c r="AK307">
        <v>52.997999999999998</v>
      </c>
      <c r="AL307">
        <v>98363000</v>
      </c>
      <c r="AM307">
        <v>0</v>
      </c>
      <c r="AN307">
        <v>414920</v>
      </c>
      <c r="AO307">
        <v>0</v>
      </c>
      <c r="AP307">
        <v>0</v>
      </c>
      <c r="AQ307">
        <v>169690</v>
      </c>
      <c r="AR307">
        <v>247500</v>
      </c>
      <c r="AS307">
        <v>696120</v>
      </c>
      <c r="AT307">
        <v>607070</v>
      </c>
      <c r="AU307">
        <v>0</v>
      </c>
      <c r="AV307">
        <v>21086000</v>
      </c>
      <c r="AW307">
        <v>21917000</v>
      </c>
      <c r="AX307">
        <v>28228000</v>
      </c>
      <c r="AY307">
        <v>2375900</v>
      </c>
      <c r="AZ307">
        <v>1333700</v>
      </c>
      <c r="BA307">
        <v>2272100</v>
      </c>
      <c r="BB307">
        <v>6113200</v>
      </c>
      <c r="BC307">
        <v>6144400</v>
      </c>
      <c r="BD307">
        <v>6757100</v>
      </c>
      <c r="BE307">
        <v>12203000</v>
      </c>
      <c r="BF307">
        <v>12682000</v>
      </c>
      <c r="BG307">
        <v>15486000</v>
      </c>
      <c r="BH307">
        <v>0</v>
      </c>
      <c r="BI307">
        <v>0</v>
      </c>
      <c r="BJ307">
        <v>0</v>
      </c>
      <c r="BK307">
        <v>10451000</v>
      </c>
      <c r="BL307">
        <v>10700000</v>
      </c>
      <c r="BM307">
        <v>10783000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2</v>
      </c>
      <c r="BX307">
        <v>1</v>
      </c>
      <c r="BY307">
        <v>2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5</v>
      </c>
      <c r="CR307" s="8">
        <f>IFERROR(TTEST(BE307:BM307,BN307:BV307,2,2),IF(OR(COUNTIF(BN307:BV307,"&gt;0")&gt;6,COUNTIF(BE307:BM307,"&gt;0")&gt;6),0,9999))</f>
        <v>1.3280684470665044E-3</v>
      </c>
      <c r="CS307" s="8">
        <f>IF(CR307=9999,$DB$1,RANK(CR307,$CR$2:$CR$599,1))</f>
        <v>294</v>
      </c>
      <c r="CT307" s="8">
        <f>$DD$1*CS307/$DB$1</f>
        <v>4.9163879598662207E-3</v>
      </c>
      <c r="CU307" s="8">
        <f>IF(CR307&lt;CT307,CR307,"ns")</f>
        <v>1.3280684470665044E-3</v>
      </c>
      <c r="CV307" s="8">
        <f>LOG((IFERROR((SUM(BE307:BM307)/COUNTIF(BE307:BM307, "&gt;0"))+0.1,0.1))/(IFERROR((SUM(BN307:BV307)/COUNTIF(BN307:BV307, "&gt;0"))+0.1,0.1)),2)</f>
        <v>26.844557685517408</v>
      </c>
      <c r="CW307" s="9">
        <f>COUNTIF(BE307:BM307,"&gt;0")</f>
        <v>6</v>
      </c>
      <c r="CX307" s="10" t="str">
        <f>IF(AND(CU307&lt;0.01,CV307&gt;1, CW307&gt;8), 1, "ns")</f>
        <v>ns</v>
      </c>
      <c r="CY307" s="10" t="str">
        <f>IF(AND(CV307&gt;1, CW307&gt;8), 1, "ns")</f>
        <v>ns</v>
      </c>
    </row>
    <row r="308" spans="1:103">
      <c r="A308" t="s">
        <v>2982</v>
      </c>
      <c r="B308" t="s">
        <v>2982</v>
      </c>
      <c r="C308">
        <v>3</v>
      </c>
      <c r="D308">
        <v>3</v>
      </c>
      <c r="E308">
        <v>3</v>
      </c>
      <c r="G308" t="s">
        <v>2983</v>
      </c>
      <c r="H308" t="s">
        <v>2984</v>
      </c>
      <c r="I308">
        <v>1</v>
      </c>
      <c r="J308">
        <v>3</v>
      </c>
      <c r="K308">
        <v>3</v>
      </c>
      <c r="L308">
        <v>3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3</v>
      </c>
      <c r="W308">
        <v>3</v>
      </c>
      <c r="X308">
        <v>2</v>
      </c>
      <c r="Y308">
        <v>1</v>
      </c>
      <c r="Z308">
        <v>0</v>
      </c>
      <c r="AA308">
        <v>0</v>
      </c>
      <c r="AB308">
        <v>3</v>
      </c>
      <c r="AC308">
        <v>3</v>
      </c>
      <c r="AD308">
        <v>2</v>
      </c>
      <c r="AE308">
        <v>3.9</v>
      </c>
      <c r="AF308">
        <v>3.9</v>
      </c>
      <c r="AG308">
        <v>3.9</v>
      </c>
      <c r="AH308">
        <v>112.85</v>
      </c>
      <c r="AI308">
        <v>952</v>
      </c>
      <c r="AJ308">
        <v>0</v>
      </c>
      <c r="AK308">
        <v>52.792000000000002</v>
      </c>
      <c r="AL308">
        <v>24298000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6321700</v>
      </c>
      <c r="AW308">
        <v>7123800</v>
      </c>
      <c r="AX308">
        <v>5359800</v>
      </c>
      <c r="AY308">
        <v>565250</v>
      </c>
      <c r="AZ308">
        <v>0</v>
      </c>
      <c r="BA308">
        <v>0</v>
      </c>
      <c r="BB308">
        <v>1564900</v>
      </c>
      <c r="BC308">
        <v>1701100</v>
      </c>
      <c r="BD308">
        <v>1661500</v>
      </c>
      <c r="BE308">
        <v>2990700</v>
      </c>
      <c r="BF308">
        <v>3574900</v>
      </c>
      <c r="BG308">
        <v>3881600</v>
      </c>
      <c r="BH308">
        <v>0</v>
      </c>
      <c r="BI308">
        <v>0</v>
      </c>
      <c r="BJ308">
        <v>0</v>
      </c>
      <c r="BK308">
        <v>2566000</v>
      </c>
      <c r="BL308">
        <v>2732500</v>
      </c>
      <c r="BM308">
        <v>3107800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1</v>
      </c>
      <c r="BX308">
        <v>2</v>
      </c>
      <c r="BY308">
        <v>2</v>
      </c>
      <c r="BZ308">
        <v>0</v>
      </c>
      <c r="CA308">
        <v>0</v>
      </c>
      <c r="CB308">
        <v>0</v>
      </c>
      <c r="CC308">
        <v>0</v>
      </c>
      <c r="CD308">
        <v>1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6</v>
      </c>
      <c r="CR308" s="8">
        <f>IFERROR(TTEST(BE308:BM308,BN308:BV308,2,2),IF(OR(COUNTIF(BN308:BV308,"&gt;0")&gt;6,COUNTIF(BE308:BM308,"&gt;0")&gt;6),0,9999))</f>
        <v>1.3331444141372528E-3</v>
      </c>
      <c r="CS308" s="8">
        <f>IF(CR308=9999,$DB$1,RANK(CR308,$CR$2:$CR$599,1))</f>
        <v>296</v>
      </c>
      <c r="CT308" s="8">
        <f>$DD$1*CS308/$DB$1</f>
        <v>4.9498327759197325E-3</v>
      </c>
      <c r="CU308" s="8">
        <f>IF(CR308&lt;CT308,CR308,"ns")</f>
        <v>1.3331444141372528E-3</v>
      </c>
      <c r="CV308" s="8">
        <f>LOG((IFERROR((SUM(BE308:BM308)/COUNTIF(BE308:BM308, "&gt;0"))+0.1,0.1))/(IFERROR((SUM(BN308:BV308)/COUNTIF(BN308:BV308, "&gt;0"))+0.1,0.1)),2)</f>
        <v>24.905294677329362</v>
      </c>
      <c r="CW308" s="9">
        <f>COUNTIF(BE308:BM308,"&gt;0")</f>
        <v>6</v>
      </c>
      <c r="CX308" s="10" t="str">
        <f>IF(AND(CU308&lt;0.01,CV308&gt;1, CW308&gt;8), 1, "ns")</f>
        <v>ns</v>
      </c>
      <c r="CY308" s="10" t="str">
        <f>IF(AND(CV308&gt;1, CW308&gt;8), 1, "ns")</f>
        <v>ns</v>
      </c>
    </row>
    <row r="309" spans="1:103">
      <c r="A309" t="s">
        <v>5064</v>
      </c>
      <c r="B309" t="s">
        <v>5064</v>
      </c>
      <c r="C309">
        <v>3</v>
      </c>
      <c r="D309">
        <v>3</v>
      </c>
      <c r="E309">
        <v>3</v>
      </c>
      <c r="G309" t="s">
        <v>5065</v>
      </c>
      <c r="H309" t="s">
        <v>5066</v>
      </c>
      <c r="I309">
        <v>1</v>
      </c>
      <c r="J309">
        <v>3</v>
      </c>
      <c r="K309">
        <v>3</v>
      </c>
      <c r="L309">
        <v>3</v>
      </c>
      <c r="M309">
        <v>1</v>
      </c>
      <c r="N309">
        <v>2</v>
      </c>
      <c r="O309">
        <v>1</v>
      </c>
      <c r="P309">
        <v>2</v>
      </c>
      <c r="Q309">
        <v>1</v>
      </c>
      <c r="R309">
        <v>1</v>
      </c>
      <c r="S309">
        <v>1</v>
      </c>
      <c r="T309">
        <v>2</v>
      </c>
      <c r="U309">
        <v>2</v>
      </c>
      <c r="V309">
        <v>2</v>
      </c>
      <c r="W309">
        <v>1</v>
      </c>
      <c r="X309">
        <v>1</v>
      </c>
      <c r="Y309">
        <v>2</v>
      </c>
      <c r="Z309">
        <v>2</v>
      </c>
      <c r="AA309">
        <v>2</v>
      </c>
      <c r="AB309">
        <v>2</v>
      </c>
      <c r="AC309">
        <v>2</v>
      </c>
      <c r="AD309">
        <v>2</v>
      </c>
      <c r="AE309">
        <v>13.8</v>
      </c>
      <c r="AF309">
        <v>13.8</v>
      </c>
      <c r="AG309">
        <v>13.8</v>
      </c>
      <c r="AH309">
        <v>24.805</v>
      </c>
      <c r="AI309">
        <v>217</v>
      </c>
      <c r="AJ309">
        <v>0</v>
      </c>
      <c r="AK309">
        <v>51.692</v>
      </c>
      <c r="AL309">
        <v>97183000</v>
      </c>
      <c r="AM309">
        <v>701610</v>
      </c>
      <c r="AN309">
        <v>2501400</v>
      </c>
      <c r="AO309">
        <v>1427600</v>
      </c>
      <c r="AP309">
        <v>1189400</v>
      </c>
      <c r="AQ309">
        <v>709460</v>
      </c>
      <c r="AR309">
        <v>864780</v>
      </c>
      <c r="AS309">
        <v>4589700</v>
      </c>
      <c r="AT309">
        <v>3354000</v>
      </c>
      <c r="AU309">
        <v>9455900</v>
      </c>
      <c r="AV309">
        <v>20260000</v>
      </c>
      <c r="AW309">
        <v>3845400</v>
      </c>
      <c r="AX309">
        <v>4876600</v>
      </c>
      <c r="AY309">
        <v>9183300</v>
      </c>
      <c r="AZ309">
        <v>10526000</v>
      </c>
      <c r="BA309">
        <v>5643200</v>
      </c>
      <c r="BB309">
        <v>11038000</v>
      </c>
      <c r="BC309">
        <v>3347300</v>
      </c>
      <c r="BD309">
        <v>3668000</v>
      </c>
      <c r="BE309">
        <v>10166000</v>
      </c>
      <c r="BF309">
        <v>0</v>
      </c>
      <c r="BG309">
        <v>0</v>
      </c>
      <c r="BH309">
        <v>15659000</v>
      </c>
      <c r="BI309">
        <v>14418000</v>
      </c>
      <c r="BJ309">
        <v>0</v>
      </c>
      <c r="BK309">
        <v>15564000</v>
      </c>
      <c r="BL309">
        <v>11271000</v>
      </c>
      <c r="BM309">
        <v>11758000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2</v>
      </c>
      <c r="BX309">
        <v>0</v>
      </c>
      <c r="BY309">
        <v>0</v>
      </c>
      <c r="BZ309">
        <v>0</v>
      </c>
      <c r="CA309">
        <v>1</v>
      </c>
      <c r="CB309">
        <v>0</v>
      </c>
      <c r="CC309">
        <v>1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1</v>
      </c>
      <c r="CM309">
        <v>2</v>
      </c>
      <c r="CN309">
        <v>2</v>
      </c>
      <c r="CO309">
        <v>9</v>
      </c>
      <c r="CR309" s="8">
        <f>IFERROR(TTEST(BE309:BM309,BN309:BV309,2,2),IF(OR(COUNTIF(BN309:BV309,"&gt;0")&gt;6,COUNTIF(BE309:BM309,"&gt;0")&gt;6),0,9999))</f>
        <v>1.4257177878315252E-3</v>
      </c>
      <c r="CS309" s="8">
        <f>IF(CR309=9999,$DB$1,RANK(CR309,$CR$2:$CR$599,1))</f>
        <v>297</v>
      </c>
      <c r="CT309" s="8">
        <f>$DD$1*CS309/$DB$1</f>
        <v>4.9665551839464884E-3</v>
      </c>
      <c r="CU309" s="8">
        <f>IF(CR309&lt;CT309,CR309,"ns")</f>
        <v>1.4257177878315252E-3</v>
      </c>
      <c r="CV309" s="8">
        <f>LOG((IFERROR((SUM(BE309:BM309)/COUNTIF(BE309:BM309, "&gt;0"))+0.1,0.1))/(IFERROR((SUM(BN309:BV309)/COUNTIF(BN309:BV309, "&gt;0"))+0.1,0.1)),2)</f>
        <v>26.969316847786796</v>
      </c>
      <c r="CW309" s="9">
        <f>COUNTIF(BE309:BM309,"&gt;0")</f>
        <v>6</v>
      </c>
      <c r="CX309" s="10" t="str">
        <f>IF(AND(CU309&lt;0.01,CV309&gt;1, CW309&gt;8), 1, "ns")</f>
        <v>ns</v>
      </c>
      <c r="CY309" s="10" t="str">
        <f>IF(AND(CV309&gt;1, CW309&gt;8), 1, "ns")</f>
        <v>ns</v>
      </c>
    </row>
    <row r="310" spans="1:103">
      <c r="A310" t="s">
        <v>1009</v>
      </c>
      <c r="B310" t="s">
        <v>1009</v>
      </c>
      <c r="C310">
        <v>2</v>
      </c>
      <c r="D310">
        <v>2</v>
      </c>
      <c r="E310">
        <v>2</v>
      </c>
      <c r="G310" t="s">
        <v>1010</v>
      </c>
      <c r="H310" t="s">
        <v>1011</v>
      </c>
      <c r="I310">
        <v>1</v>
      </c>
      <c r="J310">
        <v>2</v>
      </c>
      <c r="K310">
        <v>2</v>
      </c>
      <c r="L310">
        <v>2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2</v>
      </c>
      <c r="W310">
        <v>2</v>
      </c>
      <c r="X310">
        <v>2</v>
      </c>
      <c r="Y310">
        <v>1</v>
      </c>
      <c r="Z310">
        <v>1</v>
      </c>
      <c r="AA310">
        <v>2</v>
      </c>
      <c r="AB310">
        <v>1</v>
      </c>
      <c r="AC310">
        <v>2</v>
      </c>
      <c r="AD310">
        <v>2</v>
      </c>
      <c r="AE310">
        <v>2.9</v>
      </c>
      <c r="AF310">
        <v>2.9</v>
      </c>
      <c r="AG310">
        <v>2.9</v>
      </c>
      <c r="AH310">
        <v>85.63</v>
      </c>
      <c r="AI310">
        <v>755</v>
      </c>
      <c r="AJ310">
        <v>0</v>
      </c>
      <c r="AK310">
        <v>12.741</v>
      </c>
      <c r="AL310">
        <v>14010000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2857100</v>
      </c>
      <c r="AW310">
        <v>2415600</v>
      </c>
      <c r="AX310">
        <v>3157500</v>
      </c>
      <c r="AY310">
        <v>648480</v>
      </c>
      <c r="AZ310">
        <v>565950</v>
      </c>
      <c r="BA310">
        <v>1629600</v>
      </c>
      <c r="BB310">
        <v>495880</v>
      </c>
      <c r="BC310">
        <v>986340</v>
      </c>
      <c r="BD310">
        <v>1254000</v>
      </c>
      <c r="BE310">
        <v>1552500</v>
      </c>
      <c r="BF310">
        <v>1271400</v>
      </c>
      <c r="BG310">
        <v>1695500</v>
      </c>
      <c r="BH310">
        <v>0</v>
      </c>
      <c r="BI310">
        <v>0</v>
      </c>
      <c r="BJ310">
        <v>1852200</v>
      </c>
      <c r="BK310">
        <v>0</v>
      </c>
      <c r="BL310">
        <v>1890600</v>
      </c>
      <c r="BM310">
        <v>2204700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2</v>
      </c>
      <c r="BX310">
        <v>2</v>
      </c>
      <c r="BY310">
        <v>1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5</v>
      </c>
      <c r="CR310" s="8">
        <f>IFERROR(TTEST(BE310:BM310,BN310:BV310,2,2),IF(OR(COUNTIF(BN310:BV310,"&gt;0")&gt;6,COUNTIF(BE310:BM310,"&gt;0")&gt;6),0,9999))</f>
        <v>1.4366808987760951E-3</v>
      </c>
      <c r="CS310" s="8">
        <f>IF(CR310=9999,$DB$1,RANK(CR310,$CR$2:$CR$599,1))</f>
        <v>298</v>
      </c>
      <c r="CT310" s="8">
        <f>$DD$1*CS310/$DB$1</f>
        <v>4.9832775919732442E-3</v>
      </c>
      <c r="CU310" s="8">
        <f>IF(CR310&lt;CT310,CR310,"ns")</f>
        <v>1.4366808987760951E-3</v>
      </c>
      <c r="CV310" s="8">
        <f>LOG((IFERROR((SUM(BE310:BM310)/COUNTIF(BE310:BM310, "&gt;0"))+0.1,0.1))/(IFERROR((SUM(BN310:BV310)/COUNTIF(BN310:BV310, "&gt;0"))+0.1,0.1)),2)</f>
        <v>24.056296561106777</v>
      </c>
      <c r="CW310" s="9">
        <f>COUNTIF(BE310:BM310,"&gt;0")</f>
        <v>6</v>
      </c>
      <c r="CX310" s="10" t="str">
        <f>IF(AND(CU310&lt;0.01,CV310&gt;1, CW310&gt;8), 1, "ns")</f>
        <v>ns</v>
      </c>
      <c r="CY310" s="10" t="str">
        <f>IF(AND(CV310&gt;1, CW310&gt;8), 1, "ns")</f>
        <v>ns</v>
      </c>
    </row>
    <row r="311" spans="1:103">
      <c r="A311" t="s">
        <v>318</v>
      </c>
      <c r="B311" t="s">
        <v>318</v>
      </c>
      <c r="C311">
        <v>3</v>
      </c>
      <c r="D311">
        <v>3</v>
      </c>
      <c r="E311">
        <v>3</v>
      </c>
      <c r="H311" t="s">
        <v>319</v>
      </c>
      <c r="I311">
        <v>1</v>
      </c>
      <c r="J311">
        <v>3</v>
      </c>
      <c r="K311">
        <v>3</v>
      </c>
      <c r="L311">
        <v>3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1</v>
      </c>
      <c r="T311">
        <v>1</v>
      </c>
      <c r="U311">
        <v>0</v>
      </c>
      <c r="V311">
        <v>3</v>
      </c>
      <c r="W311">
        <v>2</v>
      </c>
      <c r="X311">
        <v>3</v>
      </c>
      <c r="Y311">
        <v>1</v>
      </c>
      <c r="Z311">
        <v>1</v>
      </c>
      <c r="AA311">
        <v>1</v>
      </c>
      <c r="AB311">
        <v>3</v>
      </c>
      <c r="AC311">
        <v>2</v>
      </c>
      <c r="AD311">
        <v>2</v>
      </c>
      <c r="AE311">
        <v>5.0999999999999996</v>
      </c>
      <c r="AF311">
        <v>5.0999999999999996</v>
      </c>
      <c r="AG311">
        <v>5.0999999999999996</v>
      </c>
      <c r="AH311">
        <v>87.144999999999996</v>
      </c>
      <c r="AI311">
        <v>744</v>
      </c>
      <c r="AJ311">
        <v>0</v>
      </c>
      <c r="AK311">
        <v>18.513999999999999</v>
      </c>
      <c r="AL311">
        <v>20593000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298860</v>
      </c>
      <c r="AT311">
        <v>239270</v>
      </c>
      <c r="AU311">
        <v>0</v>
      </c>
      <c r="AV311">
        <v>5553500</v>
      </c>
      <c r="AW311">
        <v>3490700</v>
      </c>
      <c r="AX311">
        <v>6104900</v>
      </c>
      <c r="AY311">
        <v>689790</v>
      </c>
      <c r="AZ311">
        <v>865460</v>
      </c>
      <c r="BA311">
        <v>496780</v>
      </c>
      <c r="BB311">
        <v>1131300</v>
      </c>
      <c r="BC311">
        <v>853240</v>
      </c>
      <c r="BD311">
        <v>868880</v>
      </c>
      <c r="BE311">
        <v>2346600</v>
      </c>
      <c r="BF311">
        <v>2002800</v>
      </c>
      <c r="BG311">
        <v>2130200</v>
      </c>
      <c r="BH311">
        <v>0</v>
      </c>
      <c r="BI311">
        <v>0</v>
      </c>
      <c r="BJ311">
        <v>0</v>
      </c>
      <c r="BK311">
        <v>1420400</v>
      </c>
      <c r="BL311">
        <v>1597700</v>
      </c>
      <c r="BM311">
        <v>1613700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3</v>
      </c>
      <c r="BX311">
        <v>2</v>
      </c>
      <c r="BY311">
        <v>2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7</v>
      </c>
      <c r="CR311" s="8">
        <f>IFERROR(TTEST(BE311:BM311,BN311:BV311,2,2),IF(OR(COUNTIF(BN311:BV311,"&gt;0")&gt;6,COUNTIF(BE311:BM311,"&gt;0")&gt;6),0,9999))</f>
        <v>1.5003912296890432E-3</v>
      </c>
      <c r="CS311" s="8">
        <f>IF(CR311=9999,$DB$1,RANK(CR311,$CR$2:$CR$599,1))</f>
        <v>300</v>
      </c>
      <c r="CT311" s="8">
        <f>$DD$1*CS311/$DB$1</f>
        <v>5.016722408026756E-3</v>
      </c>
      <c r="CU311" s="8">
        <f>IF(CR311&lt;CT311,CR311,"ns")</f>
        <v>1.5003912296890432E-3</v>
      </c>
      <c r="CV311" s="8">
        <f>LOG((IFERROR((SUM(BE311:BM311)/COUNTIF(BE311:BM311, "&gt;0"))+0.1,0.1))/(IFERROR((SUM(BN311:BV311)/COUNTIF(BN311:BV311, "&gt;0"))+0.1,0.1)),2)</f>
        <v>24.142502939309736</v>
      </c>
      <c r="CW311" s="9">
        <f>COUNTIF(BE311:BM311,"&gt;0")</f>
        <v>6</v>
      </c>
      <c r="CX311" s="10" t="str">
        <f>IF(AND(CU311&lt;0.01,CV311&gt;1, CW311&gt;8), 1, "ns")</f>
        <v>ns</v>
      </c>
      <c r="CY311" s="10" t="str">
        <f>IF(AND(CV311&gt;1, CW311&gt;8), 1, "ns")</f>
        <v>ns</v>
      </c>
    </row>
    <row r="312" spans="1:103">
      <c r="A312" t="s">
        <v>4196</v>
      </c>
      <c r="B312" t="s">
        <v>4196</v>
      </c>
      <c r="C312">
        <v>2</v>
      </c>
      <c r="D312">
        <v>2</v>
      </c>
      <c r="E312">
        <v>2</v>
      </c>
      <c r="G312" t="s">
        <v>4197</v>
      </c>
      <c r="H312" t="s">
        <v>4198</v>
      </c>
      <c r="I312">
        <v>1</v>
      </c>
      <c r="J312">
        <v>2</v>
      </c>
      <c r="K312">
        <v>2</v>
      </c>
      <c r="L312">
        <v>2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2</v>
      </c>
      <c r="W312">
        <v>2</v>
      </c>
      <c r="X312">
        <v>2</v>
      </c>
      <c r="Y312">
        <v>1</v>
      </c>
      <c r="Z312">
        <v>1</v>
      </c>
      <c r="AA312">
        <v>2</v>
      </c>
      <c r="AB312">
        <v>2</v>
      </c>
      <c r="AC312">
        <v>1</v>
      </c>
      <c r="AD312">
        <v>2</v>
      </c>
      <c r="AE312">
        <v>2.6</v>
      </c>
      <c r="AF312">
        <v>2.6</v>
      </c>
      <c r="AG312">
        <v>2.6</v>
      </c>
      <c r="AH312">
        <v>133.41</v>
      </c>
      <c r="AI312">
        <v>1130</v>
      </c>
      <c r="AJ312">
        <v>0</v>
      </c>
      <c r="AK312">
        <v>12.276</v>
      </c>
      <c r="AL312">
        <v>14476000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3202300</v>
      </c>
      <c r="AW312">
        <v>3337900</v>
      </c>
      <c r="AX312">
        <v>3798400</v>
      </c>
      <c r="AY312">
        <v>560890</v>
      </c>
      <c r="AZ312">
        <v>748980</v>
      </c>
      <c r="BA312">
        <v>1306400</v>
      </c>
      <c r="BB312">
        <v>641560</v>
      </c>
      <c r="BC312">
        <v>289670</v>
      </c>
      <c r="BD312">
        <v>589710</v>
      </c>
      <c r="BE312">
        <v>1614200</v>
      </c>
      <c r="BF312">
        <v>1623700</v>
      </c>
      <c r="BG312">
        <v>2069300</v>
      </c>
      <c r="BH312">
        <v>0</v>
      </c>
      <c r="BI312">
        <v>0</v>
      </c>
      <c r="BJ312">
        <v>1360700</v>
      </c>
      <c r="BK312">
        <v>1306700</v>
      </c>
      <c r="BL312">
        <v>0</v>
      </c>
      <c r="BM312">
        <v>1253700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1</v>
      </c>
      <c r="BX312">
        <v>1</v>
      </c>
      <c r="BY312">
        <v>2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4</v>
      </c>
      <c r="CR312" s="8">
        <f>IFERROR(TTEST(BE312:BM312,BN312:BV312,2,2),IF(OR(COUNTIF(BN312:BV312,"&gt;0")&gt;6,COUNTIF(BE312:BM312,"&gt;0")&gt;6),0,9999))</f>
        <v>1.5134029252790269E-3</v>
      </c>
      <c r="CS312" s="8">
        <f>IF(CR312=9999,$DB$1,RANK(CR312,$CR$2:$CR$599,1))</f>
        <v>301</v>
      </c>
      <c r="CT312" s="8">
        <f>$DD$1*CS312/$DB$1</f>
        <v>5.0334448160535119E-3</v>
      </c>
      <c r="CU312" s="8">
        <f>IF(CR312&lt;CT312,CR312,"ns")</f>
        <v>1.5134029252790269E-3</v>
      </c>
      <c r="CV312" s="8">
        <f>LOG((IFERROR((SUM(BE312:BM312)/COUNTIF(BE312:BM312, "&gt;0"))+0.1,0.1))/(IFERROR((SUM(BN312:BV312)/COUNTIF(BN312:BV312, "&gt;0"))+0.1,0.1)),2)</f>
        <v>23.874599162208504</v>
      </c>
      <c r="CW312" s="9">
        <f>COUNTIF(BE312:BM312,"&gt;0")</f>
        <v>6</v>
      </c>
      <c r="CX312" s="10" t="str">
        <f>IF(AND(CU312&lt;0.01,CV312&gt;1, CW312&gt;8), 1, "ns")</f>
        <v>ns</v>
      </c>
      <c r="CY312" s="10" t="str">
        <f>IF(AND(CV312&gt;1, CW312&gt;8), 1, "ns")</f>
        <v>ns</v>
      </c>
    </row>
    <row r="313" spans="1:103">
      <c r="A313" t="s">
        <v>3889</v>
      </c>
      <c r="B313" t="s">
        <v>3889</v>
      </c>
      <c r="C313">
        <v>4</v>
      </c>
      <c r="D313">
        <v>4</v>
      </c>
      <c r="E313">
        <v>4</v>
      </c>
      <c r="G313" t="s">
        <v>3890</v>
      </c>
      <c r="H313" t="s">
        <v>3891</v>
      </c>
      <c r="I313">
        <v>1</v>
      </c>
      <c r="J313">
        <v>4</v>
      </c>
      <c r="K313">
        <v>4</v>
      </c>
      <c r="L313">
        <v>4</v>
      </c>
      <c r="M313">
        <v>1</v>
      </c>
      <c r="N313">
        <v>0</v>
      </c>
      <c r="O313">
        <v>0</v>
      </c>
      <c r="P313">
        <v>1</v>
      </c>
      <c r="Q313">
        <v>0</v>
      </c>
      <c r="R313">
        <v>1</v>
      </c>
      <c r="S313">
        <v>0</v>
      </c>
      <c r="T313">
        <v>0</v>
      </c>
      <c r="U313">
        <v>0</v>
      </c>
      <c r="V313">
        <v>4</v>
      </c>
      <c r="W313">
        <v>3</v>
      </c>
      <c r="X313">
        <v>4</v>
      </c>
      <c r="Y313">
        <v>1</v>
      </c>
      <c r="Z313">
        <v>1</v>
      </c>
      <c r="AA313">
        <v>1</v>
      </c>
      <c r="AB313">
        <v>3</v>
      </c>
      <c r="AC313">
        <v>2</v>
      </c>
      <c r="AD313">
        <v>4</v>
      </c>
      <c r="AE313">
        <v>2.6</v>
      </c>
      <c r="AF313">
        <v>2.6</v>
      </c>
      <c r="AG313">
        <v>2.6</v>
      </c>
      <c r="AH313">
        <v>201.04</v>
      </c>
      <c r="AI313">
        <v>1661</v>
      </c>
      <c r="AJ313">
        <v>0</v>
      </c>
      <c r="AK313">
        <v>25.068999999999999</v>
      </c>
      <c r="AL313">
        <v>54842000</v>
      </c>
      <c r="AM313">
        <v>735870</v>
      </c>
      <c r="AN313">
        <v>0</v>
      </c>
      <c r="AO313">
        <v>0</v>
      </c>
      <c r="AP313">
        <v>615950</v>
      </c>
      <c r="AQ313">
        <v>0</v>
      </c>
      <c r="AR313">
        <v>181190</v>
      </c>
      <c r="AS313">
        <v>0</v>
      </c>
      <c r="AT313">
        <v>0</v>
      </c>
      <c r="AU313">
        <v>0</v>
      </c>
      <c r="AV313">
        <v>17614000</v>
      </c>
      <c r="AW313">
        <v>8586000</v>
      </c>
      <c r="AX313">
        <v>17797000</v>
      </c>
      <c r="AY313">
        <v>743780</v>
      </c>
      <c r="AZ313">
        <v>834440</v>
      </c>
      <c r="BA313">
        <v>897620</v>
      </c>
      <c r="BB313">
        <v>2807900</v>
      </c>
      <c r="BC313">
        <v>747400</v>
      </c>
      <c r="BD313">
        <v>3281200</v>
      </c>
      <c r="BE313">
        <v>6004200</v>
      </c>
      <c r="BF313">
        <v>5628600</v>
      </c>
      <c r="BG313">
        <v>7369100</v>
      </c>
      <c r="BH313">
        <v>0</v>
      </c>
      <c r="BI313">
        <v>0</v>
      </c>
      <c r="BJ313">
        <v>0</v>
      </c>
      <c r="BK313">
        <v>5946600</v>
      </c>
      <c r="BL313">
        <v>3926900</v>
      </c>
      <c r="BM313">
        <v>5126400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1</v>
      </c>
      <c r="BX313">
        <v>1</v>
      </c>
      <c r="BY313">
        <v>5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7</v>
      </c>
      <c r="CR313" s="8">
        <f>IFERROR(TTEST(BE313:BM313,BN313:BV313,2,2),IF(OR(COUNTIF(BN313:BV313,"&gt;0")&gt;6,COUNTIF(BE313:BM313,"&gt;0")&gt;6),0,9999))</f>
        <v>1.5263820843011578E-3</v>
      </c>
      <c r="CS313" s="8">
        <f>IF(CR313=9999,$DB$1,RANK(CR313,$CR$2:$CR$599,1))</f>
        <v>302</v>
      </c>
      <c r="CT313" s="8">
        <f>$DD$1*CS313/$DB$1</f>
        <v>5.0501672240802677E-3</v>
      </c>
      <c r="CU313" s="8">
        <f>IF(CR313&lt;CT313,CR313,"ns")</f>
        <v>1.5263820843011578E-3</v>
      </c>
      <c r="CV313" s="8">
        <f>LOG((IFERROR((SUM(BE313:BM313)/COUNTIF(BE313:BM313, "&gt;0"))+0.1,0.1))/(IFERROR((SUM(BN313:BV313)/COUNTIF(BN313:BV313, "&gt;0"))+0.1,0.1)),2)</f>
        <v>25.756073406149749</v>
      </c>
      <c r="CW313" s="9">
        <f>COUNTIF(BE313:BM313,"&gt;0")</f>
        <v>6</v>
      </c>
      <c r="CX313" s="10" t="str">
        <f>IF(AND(CU313&lt;0.01,CV313&gt;1, CW313&gt;8), 1, "ns")</f>
        <v>ns</v>
      </c>
      <c r="CY313" s="10" t="str">
        <f>IF(AND(CV313&gt;1, CW313&gt;8), 1, "ns")</f>
        <v>ns</v>
      </c>
    </row>
    <row r="314" spans="1:103">
      <c r="A314" t="s">
        <v>3595</v>
      </c>
      <c r="B314" t="s">
        <v>3595</v>
      </c>
      <c r="C314">
        <v>2</v>
      </c>
      <c r="D314">
        <v>2</v>
      </c>
      <c r="E314">
        <v>2</v>
      </c>
      <c r="G314" t="s">
        <v>3596</v>
      </c>
      <c r="H314" t="s">
        <v>3597</v>
      </c>
      <c r="I314">
        <v>1</v>
      </c>
      <c r="J314">
        <v>2</v>
      </c>
      <c r="K314">
        <v>2</v>
      </c>
      <c r="L314">
        <v>2</v>
      </c>
      <c r="M314">
        <v>2</v>
      </c>
      <c r="N314">
        <v>2</v>
      </c>
      <c r="O314">
        <v>1</v>
      </c>
      <c r="P314">
        <v>2</v>
      </c>
      <c r="Q314">
        <v>1</v>
      </c>
      <c r="R314">
        <v>2</v>
      </c>
      <c r="S314">
        <v>2</v>
      </c>
      <c r="T314">
        <v>1</v>
      </c>
      <c r="U314">
        <v>2</v>
      </c>
      <c r="V314">
        <v>2</v>
      </c>
      <c r="W314">
        <v>2</v>
      </c>
      <c r="X314">
        <v>2</v>
      </c>
      <c r="Y314">
        <v>1</v>
      </c>
      <c r="Z314">
        <v>0</v>
      </c>
      <c r="AA314">
        <v>1</v>
      </c>
      <c r="AB314">
        <v>1</v>
      </c>
      <c r="AC314">
        <v>0</v>
      </c>
      <c r="AD314">
        <v>1</v>
      </c>
      <c r="AE314">
        <v>11.7</v>
      </c>
      <c r="AF314">
        <v>11.7</v>
      </c>
      <c r="AG314">
        <v>11.7</v>
      </c>
      <c r="AH314">
        <v>16.478000000000002</v>
      </c>
      <c r="AI314">
        <v>137</v>
      </c>
      <c r="AJ314">
        <v>0</v>
      </c>
      <c r="AK314">
        <v>12.981</v>
      </c>
      <c r="AL314">
        <v>302890000</v>
      </c>
      <c r="AM314">
        <v>8702500</v>
      </c>
      <c r="AN314">
        <v>11121000</v>
      </c>
      <c r="AO314">
        <v>11473000</v>
      </c>
      <c r="AP314">
        <v>12140000</v>
      </c>
      <c r="AQ314">
        <v>14019000</v>
      </c>
      <c r="AR314">
        <v>16243000</v>
      </c>
      <c r="AS314">
        <v>43840000</v>
      </c>
      <c r="AT314">
        <v>33650000</v>
      </c>
      <c r="AU314">
        <v>52312000</v>
      </c>
      <c r="AV314">
        <v>12691000</v>
      </c>
      <c r="AW314">
        <v>13068000</v>
      </c>
      <c r="AX314">
        <v>17953000</v>
      </c>
      <c r="AY314">
        <v>15871000</v>
      </c>
      <c r="AZ314">
        <v>0</v>
      </c>
      <c r="BA314">
        <v>23518000</v>
      </c>
      <c r="BB314">
        <v>6470400</v>
      </c>
      <c r="BC314">
        <v>0</v>
      </c>
      <c r="BD314">
        <v>9814400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10374000</v>
      </c>
      <c r="BO314">
        <v>10152000</v>
      </c>
      <c r="BP314">
        <v>0</v>
      </c>
      <c r="BQ314">
        <v>11777000</v>
      </c>
      <c r="BR314">
        <v>0</v>
      </c>
      <c r="BS314">
        <v>10794000</v>
      </c>
      <c r="BT314">
        <v>16615000</v>
      </c>
      <c r="BU314">
        <v>0</v>
      </c>
      <c r="BV314">
        <v>12734000</v>
      </c>
      <c r="BW314">
        <v>0</v>
      </c>
      <c r="BX314">
        <v>0</v>
      </c>
      <c r="BY314">
        <v>0</v>
      </c>
      <c r="BZ314">
        <v>1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2</v>
      </c>
      <c r="CM314">
        <v>0</v>
      </c>
      <c r="CN314">
        <v>0</v>
      </c>
      <c r="CO314">
        <v>3</v>
      </c>
      <c r="CR314" s="8">
        <f>IFERROR(TTEST(BE314:BM314,BN314:BV314,2,2),IF(OR(COUNTIF(BN314:BV314,"&gt;0")&gt;6,COUNTIF(BE314:BM314,"&gt;0")&gt;6),0,9999))</f>
        <v>1.5314517686131602E-3</v>
      </c>
      <c r="CS314" s="8">
        <f>IF(CR314=9999,$DB$1,RANK(CR314,$CR$2:$CR$599,1))</f>
        <v>303</v>
      </c>
      <c r="CT314" s="8">
        <f>$DD$1*CS314/$DB$1</f>
        <v>5.0668896321070236E-3</v>
      </c>
      <c r="CU314" s="8">
        <f>IF(CR314&lt;CT314,CR314,"ns")</f>
        <v>1.5314517686131602E-3</v>
      </c>
      <c r="CV314" s="8">
        <f>LOG((IFERROR((SUM(BE314:BM314)/COUNTIF(BE314:BM314, "&gt;0"))+0.1,0.1))/(IFERROR((SUM(BN314:BV314)/COUNTIF(BN314:BV314, "&gt;0"))+0.1,0.1)),2)</f>
        <v>-26.847368306009383</v>
      </c>
      <c r="CW314" s="9">
        <f>COUNTIF(BE314:BM314,"&gt;0")</f>
        <v>0</v>
      </c>
      <c r="CX314" s="10" t="str">
        <f>IF(AND(CU314&lt;0.01,CV314&gt;1, CW314&gt;8), 1, "ns")</f>
        <v>ns</v>
      </c>
      <c r="CY314" s="10" t="str">
        <f>IF(AND(CV314&gt;1, CW314&gt;8), 1, "ns")</f>
        <v>ns</v>
      </c>
    </row>
    <row r="315" spans="1:103">
      <c r="A315" t="s">
        <v>1100</v>
      </c>
      <c r="B315" t="s">
        <v>1100</v>
      </c>
      <c r="C315">
        <v>5</v>
      </c>
      <c r="D315">
        <v>5</v>
      </c>
      <c r="E315">
        <v>5</v>
      </c>
      <c r="G315" t="s">
        <v>1101</v>
      </c>
      <c r="H315" t="s">
        <v>1102</v>
      </c>
      <c r="I315">
        <v>1</v>
      </c>
      <c r="J315">
        <v>5</v>
      </c>
      <c r="K315">
        <v>5</v>
      </c>
      <c r="L315">
        <v>5</v>
      </c>
      <c r="M315">
        <v>1</v>
      </c>
      <c r="N315">
        <v>1</v>
      </c>
      <c r="O315">
        <v>1</v>
      </c>
      <c r="P315">
        <v>1</v>
      </c>
      <c r="Q315">
        <v>1</v>
      </c>
      <c r="R315">
        <v>2</v>
      </c>
      <c r="S315">
        <v>5</v>
      </c>
      <c r="T315">
        <v>5</v>
      </c>
      <c r="U315">
        <v>4</v>
      </c>
      <c r="V315">
        <v>3</v>
      </c>
      <c r="W315">
        <v>5</v>
      </c>
      <c r="X315">
        <v>5</v>
      </c>
      <c r="Y315">
        <v>4</v>
      </c>
      <c r="Z315">
        <v>5</v>
      </c>
      <c r="AA315">
        <v>5</v>
      </c>
      <c r="AB315">
        <v>3</v>
      </c>
      <c r="AC315">
        <v>5</v>
      </c>
      <c r="AD315">
        <v>5</v>
      </c>
      <c r="AE315">
        <v>26.4</v>
      </c>
      <c r="AF315">
        <v>26.4</v>
      </c>
      <c r="AG315">
        <v>26.4</v>
      </c>
      <c r="AH315">
        <v>21.58</v>
      </c>
      <c r="AI315">
        <v>182</v>
      </c>
      <c r="AJ315">
        <v>0</v>
      </c>
      <c r="AK315">
        <v>39.950000000000003</v>
      </c>
      <c r="AL315">
        <v>485720000</v>
      </c>
      <c r="AM315">
        <v>2050300</v>
      </c>
      <c r="AN315">
        <v>2331400</v>
      </c>
      <c r="AO315">
        <v>2767100</v>
      </c>
      <c r="AP315">
        <v>2040800</v>
      </c>
      <c r="AQ315">
        <v>2153000</v>
      </c>
      <c r="AR315">
        <v>3938400</v>
      </c>
      <c r="AS315">
        <v>29413000</v>
      </c>
      <c r="AT315">
        <v>34729000</v>
      </c>
      <c r="AU315">
        <v>24899000</v>
      </c>
      <c r="AV315">
        <v>17028000</v>
      </c>
      <c r="AW315">
        <v>46254000</v>
      </c>
      <c r="AX315">
        <v>55155000</v>
      </c>
      <c r="AY315">
        <v>40700000</v>
      </c>
      <c r="AZ315">
        <v>51539000</v>
      </c>
      <c r="BA315">
        <v>63095000</v>
      </c>
      <c r="BB315">
        <v>19366000</v>
      </c>
      <c r="BC315">
        <v>42345000</v>
      </c>
      <c r="BD315">
        <v>45915000</v>
      </c>
      <c r="BE315">
        <v>0</v>
      </c>
      <c r="BF315">
        <v>21969000</v>
      </c>
      <c r="BG315">
        <v>23251000</v>
      </c>
      <c r="BH315">
        <v>41115000</v>
      </c>
      <c r="BI315">
        <v>43507000</v>
      </c>
      <c r="BJ315">
        <v>62506000</v>
      </c>
      <c r="BK315">
        <v>0</v>
      </c>
      <c r="BL315">
        <v>50145000</v>
      </c>
      <c r="BM315">
        <v>80416000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3804700</v>
      </c>
      <c r="BT315">
        <v>2603200</v>
      </c>
      <c r="BU315">
        <v>2914100</v>
      </c>
      <c r="BV315">
        <v>3176900</v>
      </c>
      <c r="BW315">
        <v>0</v>
      </c>
      <c r="BX315">
        <v>1</v>
      </c>
      <c r="BY315">
        <v>1</v>
      </c>
      <c r="BZ315">
        <v>1</v>
      </c>
      <c r="CA315">
        <v>1</v>
      </c>
      <c r="CB315">
        <v>2</v>
      </c>
      <c r="CC315">
        <v>0</v>
      </c>
      <c r="CD315">
        <v>1</v>
      </c>
      <c r="CE315">
        <v>2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5</v>
      </c>
      <c r="CM315">
        <v>2</v>
      </c>
      <c r="CN315">
        <v>2</v>
      </c>
      <c r="CO315">
        <v>18</v>
      </c>
      <c r="CR315" s="8">
        <f>IFERROR(TTEST(BE315:BM315,BN315:BV315,2,2),IF(OR(COUNTIF(BN315:BV315,"&gt;0")&gt;6,COUNTIF(BE315:BM315,"&gt;0")&gt;6),0,9999))</f>
        <v>1.5731285623860169E-3</v>
      </c>
      <c r="CS315" s="8">
        <f>IF(CR315=9999,$DB$1,RANK(CR315,$CR$2:$CR$599,1))</f>
        <v>304</v>
      </c>
      <c r="CT315" s="8">
        <f>$DD$1*CS315/$DB$1</f>
        <v>5.0836120401337795E-3</v>
      </c>
      <c r="CU315" s="8">
        <f>IF(CR315&lt;CT315,CR315,"ns")</f>
        <v>1.5731285623860169E-3</v>
      </c>
      <c r="CV315" s="8">
        <f>LOG((IFERROR((SUM(BE315:BM315)/COUNTIF(BE315:BM315, "&gt;0"))+0.1,0.1))/(IFERROR((SUM(BN315:BV315)/COUNTIF(BN315:BV315, "&gt;0"))+0.1,0.1)),2)</f>
        <v>3.8838996494234803</v>
      </c>
      <c r="CW315" s="9">
        <f>COUNTIF(BE315:BM315,"&gt;0")</f>
        <v>7</v>
      </c>
      <c r="CX315" s="10" t="str">
        <f>IF(AND(CU315&lt;0.01,CV315&gt;1, CW315&gt;8), 1, "ns")</f>
        <v>ns</v>
      </c>
      <c r="CY315" s="10" t="str">
        <f>IF(AND(CV315&gt;1, CW315&gt;8), 1, "ns")</f>
        <v>ns</v>
      </c>
    </row>
    <row r="316" spans="1:103">
      <c r="A316" t="s">
        <v>403</v>
      </c>
      <c r="B316" t="s">
        <v>403</v>
      </c>
      <c r="C316" t="s">
        <v>404</v>
      </c>
      <c r="D316" t="s">
        <v>404</v>
      </c>
      <c r="E316" t="s">
        <v>404</v>
      </c>
      <c r="F316" t="s">
        <v>405</v>
      </c>
      <c r="G316" t="s">
        <v>406</v>
      </c>
      <c r="H316" t="s">
        <v>407</v>
      </c>
      <c r="I316">
        <v>3</v>
      </c>
      <c r="J316">
        <v>3</v>
      </c>
      <c r="K316">
        <v>3</v>
      </c>
      <c r="L316">
        <v>3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1</v>
      </c>
      <c r="V316">
        <v>2</v>
      </c>
      <c r="W316">
        <v>2</v>
      </c>
      <c r="X316">
        <v>3</v>
      </c>
      <c r="Y316">
        <v>1</v>
      </c>
      <c r="Z316">
        <v>1</v>
      </c>
      <c r="AA316">
        <v>1</v>
      </c>
      <c r="AB316">
        <v>2</v>
      </c>
      <c r="AC316">
        <v>2</v>
      </c>
      <c r="AD316">
        <v>2</v>
      </c>
      <c r="AE316">
        <v>11.1</v>
      </c>
      <c r="AF316">
        <v>11.1</v>
      </c>
      <c r="AG316">
        <v>11.1</v>
      </c>
      <c r="AH316">
        <v>37.787999999999997</v>
      </c>
      <c r="AI316">
        <v>324</v>
      </c>
      <c r="AJ316">
        <v>0</v>
      </c>
      <c r="AK316">
        <v>22.178999999999998</v>
      </c>
      <c r="AL316">
        <v>14835000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380360</v>
      </c>
      <c r="AV316">
        <v>3466600</v>
      </c>
      <c r="AW316">
        <v>3685000</v>
      </c>
      <c r="AX316">
        <v>4209600</v>
      </c>
      <c r="AY316">
        <v>291410</v>
      </c>
      <c r="AZ316">
        <v>343850</v>
      </c>
      <c r="BA316">
        <v>398690</v>
      </c>
      <c r="BB316">
        <v>610150</v>
      </c>
      <c r="BC316">
        <v>721850</v>
      </c>
      <c r="BD316">
        <v>727540</v>
      </c>
      <c r="BE316">
        <v>1637800</v>
      </c>
      <c r="BF316">
        <v>1674600</v>
      </c>
      <c r="BG316">
        <v>2179700</v>
      </c>
      <c r="BH316">
        <v>0</v>
      </c>
      <c r="BI316">
        <v>0</v>
      </c>
      <c r="BJ316">
        <v>0</v>
      </c>
      <c r="BK316">
        <v>1249900</v>
      </c>
      <c r="BL316">
        <v>1371200</v>
      </c>
      <c r="BM316">
        <v>1366400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1</v>
      </c>
      <c r="BX316">
        <v>1</v>
      </c>
      <c r="BY316">
        <v>3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5</v>
      </c>
      <c r="CR316" s="8">
        <f>IFERROR(TTEST(BE316:BM316,BN316:BV316,2,2),IF(OR(COUNTIF(BN316:BV316,"&gt;0")&gt;6,COUNTIF(BE316:BM316,"&gt;0")&gt;6),0,9999))</f>
        <v>1.6080548915297129E-3</v>
      </c>
      <c r="CS316" s="8">
        <f>IF(CR316=9999,$DB$1,RANK(CR316,$CR$2:$CR$599,1))</f>
        <v>305</v>
      </c>
      <c r="CT316" s="8">
        <f>$DD$1*CS316/$DB$1</f>
        <v>5.1003344481605354E-3</v>
      </c>
      <c r="CU316" s="8">
        <f>IF(CR316&lt;CT316,CR316,"ns")</f>
        <v>1.6080548915297129E-3</v>
      </c>
      <c r="CV316" s="8">
        <f>LOG((IFERROR((SUM(BE316:BM316)/COUNTIF(BE316:BM316, "&gt;0"))+0.1,0.1))/(IFERROR((SUM(BN316:BV316)/COUNTIF(BN316:BV316, "&gt;0"))+0.1,0.1)),2)</f>
        <v>23.913360439434822</v>
      </c>
      <c r="CW316" s="9">
        <f>COUNTIF(BE316:BM316,"&gt;0")</f>
        <v>6</v>
      </c>
      <c r="CX316" s="10" t="str">
        <f>IF(AND(CU316&lt;0.01,CV316&gt;1, CW316&gt;8), 1, "ns")</f>
        <v>ns</v>
      </c>
      <c r="CY316" s="10" t="str">
        <f>IF(AND(CV316&gt;1, CW316&gt;8), 1, "ns")</f>
        <v>ns</v>
      </c>
    </row>
    <row r="317" spans="1:103">
      <c r="A317" t="s">
        <v>1302</v>
      </c>
      <c r="B317" t="s">
        <v>1302</v>
      </c>
      <c r="C317">
        <v>2</v>
      </c>
      <c r="D317">
        <v>2</v>
      </c>
      <c r="E317">
        <v>2</v>
      </c>
      <c r="G317" t="s">
        <v>1303</v>
      </c>
      <c r="H317" t="s">
        <v>1304</v>
      </c>
      <c r="I317">
        <v>1</v>
      </c>
      <c r="J317">
        <v>2</v>
      </c>
      <c r="K317">
        <v>2</v>
      </c>
      <c r="L317">
        <v>2</v>
      </c>
      <c r="M317">
        <v>1</v>
      </c>
      <c r="N317">
        <v>1</v>
      </c>
      <c r="O317">
        <v>2</v>
      </c>
      <c r="P317">
        <v>1</v>
      </c>
      <c r="Q317">
        <v>1</v>
      </c>
      <c r="R317">
        <v>1</v>
      </c>
      <c r="S317">
        <v>1</v>
      </c>
      <c r="T317">
        <v>1</v>
      </c>
      <c r="U317">
        <v>1</v>
      </c>
      <c r="V317">
        <v>2</v>
      </c>
      <c r="W317">
        <v>2</v>
      </c>
      <c r="X317">
        <v>2</v>
      </c>
      <c r="Y317">
        <v>2</v>
      </c>
      <c r="Z317">
        <v>2</v>
      </c>
      <c r="AA317">
        <v>2</v>
      </c>
      <c r="AB317">
        <v>1</v>
      </c>
      <c r="AC317">
        <v>1</v>
      </c>
      <c r="AD317">
        <v>1</v>
      </c>
      <c r="AE317">
        <v>28.7</v>
      </c>
      <c r="AF317">
        <v>28.7</v>
      </c>
      <c r="AG317">
        <v>28.7</v>
      </c>
      <c r="AH317">
        <v>9.9305000000000003</v>
      </c>
      <c r="AI317">
        <v>87</v>
      </c>
      <c r="AJ317">
        <v>0</v>
      </c>
      <c r="AK317">
        <v>11.106</v>
      </c>
      <c r="AL317">
        <v>63603000</v>
      </c>
      <c r="AM317">
        <v>1196100</v>
      </c>
      <c r="AN317">
        <v>1671000</v>
      </c>
      <c r="AO317">
        <v>2521400</v>
      </c>
      <c r="AP317">
        <v>1165000</v>
      </c>
      <c r="AQ317">
        <v>877060</v>
      </c>
      <c r="AR317">
        <v>575140</v>
      </c>
      <c r="AS317">
        <v>4481600</v>
      </c>
      <c r="AT317">
        <v>4914000</v>
      </c>
      <c r="AU317">
        <v>6538700</v>
      </c>
      <c r="AV317">
        <v>5508500</v>
      </c>
      <c r="AW317">
        <v>5976100</v>
      </c>
      <c r="AX317">
        <v>6960000</v>
      </c>
      <c r="AY317">
        <v>4388200</v>
      </c>
      <c r="AZ317">
        <v>4261700</v>
      </c>
      <c r="BA317">
        <v>6240900</v>
      </c>
      <c r="BB317">
        <v>1903700</v>
      </c>
      <c r="BC317">
        <v>2130000</v>
      </c>
      <c r="BD317">
        <v>2294100</v>
      </c>
      <c r="BE317">
        <v>5052300</v>
      </c>
      <c r="BF317">
        <v>4169000</v>
      </c>
      <c r="BG317">
        <v>5680100</v>
      </c>
      <c r="BH317">
        <v>7087100</v>
      </c>
      <c r="BI317">
        <v>6776400</v>
      </c>
      <c r="BJ317">
        <v>7590800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2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2</v>
      </c>
      <c r="CR317" s="8">
        <f>IFERROR(TTEST(BE317:BM317,BN317:BV317,2,2),IF(OR(COUNTIF(BN317:BV317,"&gt;0")&gt;6,COUNTIF(BE317:BM317,"&gt;0")&gt;6),0,9999))</f>
        <v>1.6286984688270968E-3</v>
      </c>
      <c r="CS317" s="8">
        <f>IF(CR317=9999,$DB$1,RANK(CR317,$CR$2:$CR$599,1))</f>
        <v>306</v>
      </c>
      <c r="CT317" s="8">
        <f>$DD$1*CS317/$DB$1</f>
        <v>5.1170568561872912E-3</v>
      </c>
      <c r="CU317" s="8">
        <f>IF(CR317&lt;CT317,CR317,"ns")</f>
        <v>1.6286984688270968E-3</v>
      </c>
      <c r="CV317" s="8">
        <f>LOG((IFERROR((SUM(BE317:BM317)/COUNTIF(BE317:BM317, "&gt;0"))+0.1,0.1))/(IFERROR((SUM(BN317:BV317)/COUNTIF(BN317:BV317, "&gt;0"))+0.1,0.1)),2)</f>
        <v>25.852643855879805</v>
      </c>
      <c r="CW317" s="9">
        <f>COUNTIF(BE317:BM317,"&gt;0")</f>
        <v>6</v>
      </c>
      <c r="CX317" s="10" t="str">
        <f>IF(AND(CU317&lt;0.01,CV317&gt;1, CW317&gt;8), 1, "ns")</f>
        <v>ns</v>
      </c>
      <c r="CY317" s="10" t="str">
        <f>IF(AND(CV317&gt;1, CW317&gt;8), 1, "ns")</f>
        <v>ns</v>
      </c>
    </row>
    <row r="318" spans="1:103">
      <c r="A318" t="s">
        <v>2559</v>
      </c>
      <c r="B318" t="s">
        <v>2559</v>
      </c>
      <c r="C318">
        <v>3</v>
      </c>
      <c r="D318">
        <v>3</v>
      </c>
      <c r="E318">
        <v>3</v>
      </c>
      <c r="G318" t="s">
        <v>2560</v>
      </c>
      <c r="H318" t="s">
        <v>2561</v>
      </c>
      <c r="I318">
        <v>1</v>
      </c>
      <c r="J318">
        <v>3</v>
      </c>
      <c r="K318">
        <v>3</v>
      </c>
      <c r="L318">
        <v>3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1</v>
      </c>
      <c r="V318">
        <v>3</v>
      </c>
      <c r="W318">
        <v>2</v>
      </c>
      <c r="X318">
        <v>2</v>
      </c>
      <c r="Y318">
        <v>1</v>
      </c>
      <c r="Z318">
        <v>1</v>
      </c>
      <c r="AA318">
        <v>1</v>
      </c>
      <c r="AB318">
        <v>2</v>
      </c>
      <c r="AC318">
        <v>2</v>
      </c>
      <c r="AD318">
        <v>2</v>
      </c>
      <c r="AE318">
        <v>3.2</v>
      </c>
      <c r="AF318">
        <v>3.2</v>
      </c>
      <c r="AG318">
        <v>3.2</v>
      </c>
      <c r="AH318">
        <v>147.87</v>
      </c>
      <c r="AI318">
        <v>1231</v>
      </c>
      <c r="AJ318">
        <v>0</v>
      </c>
      <c r="AK318">
        <v>16.739000000000001</v>
      </c>
      <c r="AL318">
        <v>24012000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96069</v>
      </c>
      <c r="AV318">
        <v>7045600</v>
      </c>
      <c r="AW318">
        <v>4985400</v>
      </c>
      <c r="AX318">
        <v>5985200</v>
      </c>
      <c r="AY318">
        <v>570740</v>
      </c>
      <c r="AZ318">
        <v>648620</v>
      </c>
      <c r="BA318">
        <v>712700</v>
      </c>
      <c r="BB318">
        <v>1488600</v>
      </c>
      <c r="BC318">
        <v>1224700</v>
      </c>
      <c r="BD318">
        <v>1254800</v>
      </c>
      <c r="BE318">
        <v>4287600</v>
      </c>
      <c r="BF318">
        <v>2828300</v>
      </c>
      <c r="BG318">
        <v>2842100</v>
      </c>
      <c r="BH318">
        <v>0</v>
      </c>
      <c r="BI318">
        <v>0</v>
      </c>
      <c r="BJ318">
        <v>0</v>
      </c>
      <c r="BK318">
        <v>2824100</v>
      </c>
      <c r="BL318">
        <v>2528600</v>
      </c>
      <c r="BM318">
        <v>2604100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2</v>
      </c>
      <c r="BX318">
        <v>0</v>
      </c>
      <c r="BY318">
        <v>1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3</v>
      </c>
      <c r="CR318" s="8">
        <f>IFERROR(TTEST(BE318:BM318,BN318:BV318,2,2),IF(OR(COUNTIF(BN318:BV318,"&gt;0")&gt;6,COUNTIF(BE318:BM318,"&gt;0")&gt;6),0,9999))</f>
        <v>1.6356673373426587E-3</v>
      </c>
      <c r="CS318" s="8">
        <f>IF(CR318=9999,$DB$1,RANK(CR318,$CR$2:$CR$599,1))</f>
        <v>307</v>
      </c>
      <c r="CT318" s="8">
        <f>$DD$1*CS318/$DB$1</f>
        <v>5.1337792642140471E-3</v>
      </c>
      <c r="CU318" s="8">
        <f>IF(CR318&lt;CT318,CR318,"ns")</f>
        <v>1.6356673373426587E-3</v>
      </c>
      <c r="CV318" s="8">
        <f>LOG((IFERROR((SUM(BE318:BM318)/COUNTIF(BE318:BM318, "&gt;0"))+0.1,0.1))/(IFERROR((SUM(BN318:BV318)/COUNTIF(BN318:BV318, "&gt;0"))+0.1,0.1)),2)</f>
        <v>24.831614244154018</v>
      </c>
      <c r="CW318" s="9">
        <f>COUNTIF(BE318:BM318,"&gt;0")</f>
        <v>6</v>
      </c>
      <c r="CX318" s="10" t="str">
        <f>IF(AND(CU318&lt;0.01,CV318&gt;1, CW318&gt;8), 1, "ns")</f>
        <v>ns</v>
      </c>
      <c r="CY318" s="10" t="str">
        <f>IF(AND(CV318&gt;1, CW318&gt;8), 1, "ns")</f>
        <v>ns</v>
      </c>
    </row>
    <row r="319" spans="1:103">
      <c r="A319" t="s">
        <v>2929</v>
      </c>
      <c r="B319" t="s">
        <v>2929</v>
      </c>
      <c r="C319">
        <v>2</v>
      </c>
      <c r="D319">
        <v>2</v>
      </c>
      <c r="E319">
        <v>2</v>
      </c>
      <c r="G319" t="s">
        <v>2930</v>
      </c>
      <c r="H319" t="s">
        <v>2931</v>
      </c>
      <c r="I319">
        <v>1</v>
      </c>
      <c r="J319">
        <v>2</v>
      </c>
      <c r="K319">
        <v>2</v>
      </c>
      <c r="L319">
        <v>2</v>
      </c>
      <c r="M319">
        <v>1</v>
      </c>
      <c r="N319">
        <v>2</v>
      </c>
      <c r="O319">
        <v>1</v>
      </c>
      <c r="P319">
        <v>1</v>
      </c>
      <c r="Q319">
        <v>1</v>
      </c>
      <c r="R319">
        <v>2</v>
      </c>
      <c r="S319">
        <v>1</v>
      </c>
      <c r="T319">
        <v>1</v>
      </c>
      <c r="U319">
        <v>1</v>
      </c>
      <c r="V319">
        <v>2</v>
      </c>
      <c r="W319">
        <v>2</v>
      </c>
      <c r="X319">
        <v>2</v>
      </c>
      <c r="Y319">
        <v>1</v>
      </c>
      <c r="Z319">
        <v>0</v>
      </c>
      <c r="AA319">
        <v>0</v>
      </c>
      <c r="AB319">
        <v>2</v>
      </c>
      <c r="AC319">
        <v>2</v>
      </c>
      <c r="AD319">
        <v>2</v>
      </c>
      <c r="AE319">
        <v>11.4</v>
      </c>
      <c r="AF319">
        <v>11.4</v>
      </c>
      <c r="AG319">
        <v>11.4</v>
      </c>
      <c r="AH319">
        <v>23.658999999999999</v>
      </c>
      <c r="AI319">
        <v>210</v>
      </c>
      <c r="AJ319">
        <v>0</v>
      </c>
      <c r="AK319">
        <v>12.214</v>
      </c>
      <c r="AL319">
        <v>29679000</v>
      </c>
      <c r="AM319">
        <v>179180</v>
      </c>
      <c r="AN319">
        <v>313580</v>
      </c>
      <c r="AO319">
        <v>199170</v>
      </c>
      <c r="AP319">
        <v>312410</v>
      </c>
      <c r="AQ319">
        <v>302200</v>
      </c>
      <c r="AR319">
        <v>517810</v>
      </c>
      <c r="AS319">
        <v>2041000</v>
      </c>
      <c r="AT319">
        <v>2606700</v>
      </c>
      <c r="AU319">
        <v>2812900</v>
      </c>
      <c r="AV319">
        <v>3939800</v>
      </c>
      <c r="AW319">
        <v>5536400</v>
      </c>
      <c r="AX319">
        <v>5999700</v>
      </c>
      <c r="AY319">
        <v>1019100</v>
      </c>
      <c r="AZ319">
        <v>0</v>
      </c>
      <c r="BA319">
        <v>0</v>
      </c>
      <c r="BB319">
        <v>1267700</v>
      </c>
      <c r="BC319">
        <v>1277200</v>
      </c>
      <c r="BD319">
        <v>1353800</v>
      </c>
      <c r="BE319">
        <v>2053700</v>
      </c>
      <c r="BF319">
        <v>3752800</v>
      </c>
      <c r="BG319">
        <v>3567000</v>
      </c>
      <c r="BH319">
        <v>0</v>
      </c>
      <c r="BI319">
        <v>0</v>
      </c>
      <c r="BJ319">
        <v>0</v>
      </c>
      <c r="BK319">
        <v>2504300</v>
      </c>
      <c r="BL319">
        <v>2551500</v>
      </c>
      <c r="BM319">
        <v>2620600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1</v>
      </c>
      <c r="BX319">
        <v>2</v>
      </c>
      <c r="BY319">
        <v>2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0</v>
      </c>
      <c r="CM319">
        <v>1</v>
      </c>
      <c r="CN319">
        <v>1</v>
      </c>
      <c r="CO319">
        <v>7</v>
      </c>
      <c r="CR319" s="8">
        <f>IFERROR(TTEST(BE319:BM319,BN319:BV319,2,2),IF(OR(COUNTIF(BN319:BV319,"&gt;0")&gt;6,COUNTIF(BE319:BM319,"&gt;0")&gt;6),0,9999))</f>
        <v>1.7473629648205539E-3</v>
      </c>
      <c r="CS319" s="8">
        <f>IF(CR319=9999,$DB$1,RANK(CR319,$CR$2:$CR$599,1))</f>
        <v>310</v>
      </c>
      <c r="CT319" s="8">
        <f>$DD$1*CS319/$DB$1</f>
        <v>5.1839464882943147E-3</v>
      </c>
      <c r="CU319" s="8">
        <f>IF(CR319&lt;CT319,CR319,"ns")</f>
        <v>1.7473629648205539E-3</v>
      </c>
      <c r="CV319" s="8">
        <f>LOG((IFERROR((SUM(BE319:BM319)/COUNTIF(BE319:BM319, "&gt;0"))+0.1,0.1))/(IFERROR((SUM(BN319:BV319)/COUNTIF(BN319:BV319, "&gt;0"))+0.1,0.1)),2)</f>
        <v>24.760225586817509</v>
      </c>
      <c r="CW319" s="9">
        <f>COUNTIF(BE319:BM319,"&gt;0")</f>
        <v>6</v>
      </c>
      <c r="CX319" s="10" t="str">
        <f>IF(AND(CU319&lt;0.01,CV319&gt;1, CW319&gt;8), 1, "ns")</f>
        <v>ns</v>
      </c>
      <c r="CY319" s="10" t="str">
        <f>IF(AND(CV319&gt;1, CW319&gt;8), 1, "ns")</f>
        <v>ns</v>
      </c>
    </row>
    <row r="320" spans="1:103">
      <c r="A320" t="s">
        <v>2142</v>
      </c>
      <c r="B320" t="s">
        <v>2142</v>
      </c>
      <c r="C320">
        <v>3</v>
      </c>
      <c r="D320">
        <v>3</v>
      </c>
      <c r="E320">
        <v>3</v>
      </c>
      <c r="G320" t="s">
        <v>2143</v>
      </c>
      <c r="H320" t="s">
        <v>2144</v>
      </c>
      <c r="I320">
        <v>1</v>
      </c>
      <c r="J320">
        <v>3</v>
      </c>
      <c r="K320">
        <v>3</v>
      </c>
      <c r="L320">
        <v>3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1</v>
      </c>
      <c r="V320">
        <v>2</v>
      </c>
      <c r="W320">
        <v>3</v>
      </c>
      <c r="X320">
        <v>3</v>
      </c>
      <c r="Y320">
        <v>1</v>
      </c>
      <c r="Z320">
        <v>0</v>
      </c>
      <c r="AA320">
        <v>1</v>
      </c>
      <c r="AB320">
        <v>2</v>
      </c>
      <c r="AC320">
        <v>2</v>
      </c>
      <c r="AD320">
        <v>2</v>
      </c>
      <c r="AE320">
        <v>2.8</v>
      </c>
      <c r="AF320">
        <v>2.8</v>
      </c>
      <c r="AG320">
        <v>2.8</v>
      </c>
      <c r="AH320">
        <v>162.25</v>
      </c>
      <c r="AI320">
        <v>1419</v>
      </c>
      <c r="AJ320">
        <v>0</v>
      </c>
      <c r="AK320">
        <v>27.998000000000001</v>
      </c>
      <c r="AL320">
        <v>18891000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1004300</v>
      </c>
      <c r="AV320">
        <v>3117400</v>
      </c>
      <c r="AW320">
        <v>5108500</v>
      </c>
      <c r="AX320">
        <v>6133500</v>
      </c>
      <c r="AY320">
        <v>370200</v>
      </c>
      <c r="AZ320">
        <v>0</v>
      </c>
      <c r="BA320">
        <v>812290</v>
      </c>
      <c r="BB320">
        <v>407150</v>
      </c>
      <c r="BC320">
        <v>941110</v>
      </c>
      <c r="BD320">
        <v>997130</v>
      </c>
      <c r="BE320">
        <v>1796100</v>
      </c>
      <c r="BF320">
        <v>1902200</v>
      </c>
      <c r="BG320">
        <v>2584900</v>
      </c>
      <c r="BH320">
        <v>0</v>
      </c>
      <c r="BI320">
        <v>0</v>
      </c>
      <c r="BJ320">
        <v>0</v>
      </c>
      <c r="BK320">
        <v>1208700</v>
      </c>
      <c r="BL320">
        <v>1711700</v>
      </c>
      <c r="BM320">
        <v>1817200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1</v>
      </c>
      <c r="BX320">
        <v>1</v>
      </c>
      <c r="BY320">
        <v>3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5</v>
      </c>
      <c r="CR320" s="8">
        <f>IFERROR(TTEST(BE320:BM320,BN320:BV320,2,2),IF(OR(COUNTIF(BN320:BV320,"&gt;0")&gt;6,COUNTIF(BE320:BM320,"&gt;0")&gt;6),0,9999))</f>
        <v>1.7899311796048401E-3</v>
      </c>
      <c r="CS320" s="8">
        <f>IF(CR320=9999,$DB$1,RANK(CR320,$CR$2:$CR$599,1))</f>
        <v>311</v>
      </c>
      <c r="CT320" s="8">
        <f>$DD$1*CS320/$DB$1</f>
        <v>5.2006688963210698E-3</v>
      </c>
      <c r="CU320" s="8">
        <f>IF(CR320&lt;CT320,CR320,"ns")</f>
        <v>1.7899311796048401E-3</v>
      </c>
      <c r="CV320" s="8">
        <f>LOG((IFERROR((SUM(BE320:BM320)/COUNTIF(BE320:BM320, "&gt;0"))+0.1,0.1))/(IFERROR((SUM(BN320:BV320)/COUNTIF(BN320:BV320, "&gt;0"))+0.1,0.1)),2)</f>
        <v>24.130691289881714</v>
      </c>
      <c r="CW320" s="9">
        <f>COUNTIF(BE320:BM320,"&gt;0")</f>
        <v>6</v>
      </c>
      <c r="CX320" s="10" t="str">
        <f>IF(AND(CU320&lt;0.01,CV320&gt;1, CW320&gt;8), 1, "ns")</f>
        <v>ns</v>
      </c>
      <c r="CY320" s="10" t="str">
        <f>IF(AND(CV320&gt;1, CW320&gt;8), 1, "ns")</f>
        <v>ns</v>
      </c>
    </row>
    <row r="321" spans="1:103">
      <c r="A321" t="s">
        <v>2334</v>
      </c>
      <c r="B321" t="s">
        <v>2334</v>
      </c>
      <c r="C321">
        <v>5</v>
      </c>
      <c r="D321">
        <v>5</v>
      </c>
      <c r="E321">
        <v>5</v>
      </c>
      <c r="G321" t="s">
        <v>2335</v>
      </c>
      <c r="H321" t="s">
        <v>2336</v>
      </c>
      <c r="I321">
        <v>1</v>
      </c>
      <c r="J321">
        <v>5</v>
      </c>
      <c r="K321">
        <v>5</v>
      </c>
      <c r="L321">
        <v>5</v>
      </c>
      <c r="M321">
        <v>0</v>
      </c>
      <c r="N321">
        <v>0</v>
      </c>
      <c r="O321">
        <v>0</v>
      </c>
      <c r="P321">
        <v>4</v>
      </c>
      <c r="Q321">
        <v>2</v>
      </c>
      <c r="R321">
        <v>3</v>
      </c>
      <c r="S321">
        <v>5</v>
      </c>
      <c r="T321">
        <v>5</v>
      </c>
      <c r="U321">
        <v>5</v>
      </c>
      <c r="V321">
        <v>5</v>
      </c>
      <c r="W321">
        <v>5</v>
      </c>
      <c r="X321">
        <v>5</v>
      </c>
      <c r="Y321">
        <v>4</v>
      </c>
      <c r="Z321">
        <v>4</v>
      </c>
      <c r="AA321">
        <v>5</v>
      </c>
      <c r="AB321">
        <v>3</v>
      </c>
      <c r="AC321">
        <v>3</v>
      </c>
      <c r="AD321">
        <v>1</v>
      </c>
      <c r="AE321">
        <v>28.9</v>
      </c>
      <c r="AF321">
        <v>28.9</v>
      </c>
      <c r="AG321">
        <v>28.9</v>
      </c>
      <c r="AH321">
        <v>19.59</v>
      </c>
      <c r="AI321">
        <v>166</v>
      </c>
      <c r="AJ321">
        <v>0</v>
      </c>
      <c r="AK321">
        <v>33.704999999999998</v>
      </c>
      <c r="AL321">
        <v>173600000</v>
      </c>
      <c r="AM321">
        <v>0</v>
      </c>
      <c r="AN321">
        <v>0</v>
      </c>
      <c r="AO321">
        <v>0</v>
      </c>
      <c r="AP321">
        <v>3257600</v>
      </c>
      <c r="AQ321">
        <v>902490</v>
      </c>
      <c r="AR321">
        <v>1683200</v>
      </c>
      <c r="AS321">
        <v>27348000</v>
      </c>
      <c r="AT321">
        <v>30256000</v>
      </c>
      <c r="AU321">
        <v>26423000</v>
      </c>
      <c r="AV321">
        <v>19672000</v>
      </c>
      <c r="AW321">
        <v>20714000</v>
      </c>
      <c r="AX321">
        <v>24407000</v>
      </c>
      <c r="AY321">
        <v>3300300</v>
      </c>
      <c r="AZ321">
        <v>3179700</v>
      </c>
      <c r="BA321">
        <v>7906400</v>
      </c>
      <c r="BB321">
        <v>2257000</v>
      </c>
      <c r="BC321">
        <v>1994200</v>
      </c>
      <c r="BD321">
        <v>300030</v>
      </c>
      <c r="BE321">
        <v>8292500</v>
      </c>
      <c r="BF321">
        <v>8206000</v>
      </c>
      <c r="BG321">
        <v>8082200</v>
      </c>
      <c r="BH321">
        <v>4017400</v>
      </c>
      <c r="BI321">
        <v>3514800</v>
      </c>
      <c r="BJ321">
        <v>3871400</v>
      </c>
      <c r="BK321">
        <v>3503000</v>
      </c>
      <c r="BL321">
        <v>3058800</v>
      </c>
      <c r="BM321">
        <v>0</v>
      </c>
      <c r="BN321">
        <v>0</v>
      </c>
      <c r="BO321">
        <v>0</v>
      </c>
      <c r="BP321">
        <v>0</v>
      </c>
      <c r="BQ321">
        <v>840670</v>
      </c>
      <c r="BR321">
        <v>0</v>
      </c>
      <c r="BS321">
        <v>0</v>
      </c>
      <c r="BT321">
        <v>2510900</v>
      </c>
      <c r="BU321">
        <v>2212500</v>
      </c>
      <c r="BV321">
        <v>2521400</v>
      </c>
      <c r="BW321">
        <v>4</v>
      </c>
      <c r="BX321">
        <v>5</v>
      </c>
      <c r="BY321">
        <v>5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0</v>
      </c>
      <c r="CK321">
        <v>0</v>
      </c>
      <c r="CL321">
        <v>3</v>
      </c>
      <c r="CM321">
        <v>2</v>
      </c>
      <c r="CN321">
        <v>2</v>
      </c>
      <c r="CO321">
        <v>21</v>
      </c>
      <c r="CR321" s="8">
        <f>IFERROR(TTEST(BE321:BM321,BN321:BV321,2,2),IF(OR(COUNTIF(BN321:BV321,"&gt;0")&gt;6,COUNTIF(BE321:BM321,"&gt;0")&gt;6),0,9999))</f>
        <v>1.8740262972859426E-3</v>
      </c>
      <c r="CS321" s="8">
        <f>IF(CR321=9999,$DB$1,RANK(CR321,$CR$2:$CR$599,1))</f>
        <v>312</v>
      </c>
      <c r="CT321" s="8">
        <f>$DD$1*CS321/$DB$1</f>
        <v>5.2173913043478265E-3</v>
      </c>
      <c r="CU321" s="8">
        <f>IF(CR321&lt;CT321,CR321,"ns")</f>
        <v>1.8740262972859426E-3</v>
      </c>
      <c r="CV321" s="8">
        <f>LOG((IFERROR((SUM(BE321:BM321)/COUNTIF(BE321:BM321, "&gt;0"))+0.1,0.1))/(IFERROR((SUM(BN321:BV321)/COUNTIF(BN321:BV321, "&gt;0"))+0.1,0.1)),2)</f>
        <v>1.3956233050696811</v>
      </c>
      <c r="CW321" s="9">
        <f>COUNTIF(BE321:BM321,"&gt;0")</f>
        <v>8</v>
      </c>
      <c r="CX321" s="10" t="str">
        <f>IF(AND(CU321&lt;0.01,CV321&gt;1, CW321&gt;8), 1, "ns")</f>
        <v>ns</v>
      </c>
      <c r="CY321" s="10" t="str">
        <f>IF(AND(CV321&gt;1, CW321&gt;8), 1, "ns")</f>
        <v>ns</v>
      </c>
    </row>
    <row r="322" spans="1:103">
      <c r="A322" t="s">
        <v>1190</v>
      </c>
      <c r="B322" t="s">
        <v>1190</v>
      </c>
      <c r="C322">
        <v>6</v>
      </c>
      <c r="D322">
        <v>6</v>
      </c>
      <c r="E322">
        <v>6</v>
      </c>
      <c r="G322" t="s">
        <v>1191</v>
      </c>
      <c r="H322" t="s">
        <v>1192</v>
      </c>
      <c r="I322">
        <v>1</v>
      </c>
      <c r="J322">
        <v>6</v>
      </c>
      <c r="K322">
        <v>6</v>
      </c>
      <c r="L322">
        <v>6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6</v>
      </c>
      <c r="W322">
        <v>6</v>
      </c>
      <c r="X322">
        <v>6</v>
      </c>
      <c r="Y322">
        <v>2</v>
      </c>
      <c r="Z322">
        <v>3</v>
      </c>
      <c r="AA322">
        <v>1</v>
      </c>
      <c r="AB322">
        <v>4</v>
      </c>
      <c r="AC322">
        <v>3</v>
      </c>
      <c r="AD322">
        <v>2</v>
      </c>
      <c r="AE322">
        <v>6.8</v>
      </c>
      <c r="AF322">
        <v>6.8</v>
      </c>
      <c r="AG322">
        <v>6.8</v>
      </c>
      <c r="AH322">
        <v>160.29</v>
      </c>
      <c r="AI322">
        <v>1340</v>
      </c>
      <c r="AJ322">
        <v>0</v>
      </c>
      <c r="AK322">
        <v>36.012999999999998</v>
      </c>
      <c r="AL322">
        <v>44389000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10821000</v>
      </c>
      <c r="AW322">
        <v>12336000</v>
      </c>
      <c r="AX322">
        <v>14632000</v>
      </c>
      <c r="AY322">
        <v>846850</v>
      </c>
      <c r="AZ322">
        <v>1283500</v>
      </c>
      <c r="BA322">
        <v>851790</v>
      </c>
      <c r="BB322">
        <v>1486100</v>
      </c>
      <c r="BC322">
        <v>1299700</v>
      </c>
      <c r="BD322">
        <v>832310</v>
      </c>
      <c r="BE322">
        <v>3023200</v>
      </c>
      <c r="BF322">
        <v>2692300</v>
      </c>
      <c r="BG322">
        <v>3053300</v>
      </c>
      <c r="BH322">
        <v>0</v>
      </c>
      <c r="BI322">
        <v>1573800</v>
      </c>
      <c r="BJ322">
        <v>0</v>
      </c>
      <c r="BK322">
        <v>2179300</v>
      </c>
      <c r="BL322">
        <v>1932600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4</v>
      </c>
      <c r="BX322">
        <v>3</v>
      </c>
      <c r="BY322">
        <v>3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10</v>
      </c>
      <c r="CR322" s="8">
        <f>IFERROR(TTEST(BE322:BM322,BN322:BV322,2,2),IF(OR(COUNTIF(BN322:BV322,"&gt;0")&gt;6,COUNTIF(BE322:BM322,"&gt;0")&gt;6),0,9999))</f>
        <v>1.8821588632829177E-3</v>
      </c>
      <c r="CS322" s="8">
        <f>IF(CR322=9999,$DB$1,RANK(CR322,$CR$2:$CR$599,1))</f>
        <v>313</v>
      </c>
      <c r="CT322" s="8">
        <f>$DD$1*CS322/$DB$1</f>
        <v>5.2341137123745815E-3</v>
      </c>
      <c r="CU322" s="8">
        <f>IF(CR322&lt;CT322,CR322,"ns")</f>
        <v>1.8821588632829177E-3</v>
      </c>
      <c r="CV322" s="8">
        <f>LOG((IFERROR((SUM(BE322:BM322)/COUNTIF(BE322:BM322, "&gt;0"))+0.1,0.1))/(IFERROR((SUM(BN322:BV322)/COUNTIF(BN322:BV322, "&gt;0"))+0.1,0.1)),2)</f>
        <v>24.521981023239089</v>
      </c>
      <c r="CW322" s="9">
        <f>COUNTIF(BE322:BM322,"&gt;0")</f>
        <v>6</v>
      </c>
      <c r="CX322" s="10" t="str">
        <f>IF(AND(CU322&lt;0.01,CV322&gt;1, CW322&gt;8), 1, "ns")</f>
        <v>ns</v>
      </c>
      <c r="CY322" s="10" t="str">
        <f>IF(AND(CV322&gt;1, CW322&gt;8), 1, "ns")</f>
        <v>ns</v>
      </c>
    </row>
    <row r="323" spans="1:103">
      <c r="A323" t="s">
        <v>482</v>
      </c>
      <c r="B323" t="s">
        <v>482</v>
      </c>
      <c r="C323" t="s">
        <v>180</v>
      </c>
      <c r="D323" t="s">
        <v>180</v>
      </c>
      <c r="E323" t="s">
        <v>180</v>
      </c>
      <c r="F323" t="s">
        <v>483</v>
      </c>
      <c r="G323" t="s">
        <v>484</v>
      </c>
      <c r="H323" t="s">
        <v>485</v>
      </c>
      <c r="I323">
        <v>2</v>
      </c>
      <c r="J323">
        <v>3</v>
      </c>
      <c r="K323">
        <v>3</v>
      </c>
      <c r="L323">
        <v>3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3</v>
      </c>
      <c r="W323">
        <v>3</v>
      </c>
      <c r="X323">
        <v>3</v>
      </c>
      <c r="Y323">
        <v>0</v>
      </c>
      <c r="Z323">
        <v>1</v>
      </c>
      <c r="AA323">
        <v>1</v>
      </c>
      <c r="AB323">
        <v>3</v>
      </c>
      <c r="AC323">
        <v>2</v>
      </c>
      <c r="AD323">
        <v>3</v>
      </c>
      <c r="AE323">
        <v>11.8</v>
      </c>
      <c r="AF323">
        <v>11.8</v>
      </c>
      <c r="AG323">
        <v>11.8</v>
      </c>
      <c r="AH323">
        <v>34.509</v>
      </c>
      <c r="AI323">
        <v>297</v>
      </c>
      <c r="AJ323">
        <v>0</v>
      </c>
      <c r="AK323">
        <v>17.039000000000001</v>
      </c>
      <c r="AL323">
        <v>19557000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5078100</v>
      </c>
      <c r="AW323">
        <v>5702400</v>
      </c>
      <c r="AX323">
        <v>5910700</v>
      </c>
      <c r="AY323">
        <v>0</v>
      </c>
      <c r="AZ323">
        <v>109240</v>
      </c>
      <c r="BA323">
        <v>168790</v>
      </c>
      <c r="BB323">
        <v>899590</v>
      </c>
      <c r="BC323">
        <v>642050</v>
      </c>
      <c r="BD323">
        <v>1045700</v>
      </c>
      <c r="BE323">
        <v>2654500</v>
      </c>
      <c r="BF323">
        <v>2416400</v>
      </c>
      <c r="BG323">
        <v>2887100</v>
      </c>
      <c r="BH323">
        <v>0</v>
      </c>
      <c r="BI323">
        <v>0</v>
      </c>
      <c r="BJ323">
        <v>0</v>
      </c>
      <c r="BK323">
        <v>1632500</v>
      </c>
      <c r="BL323">
        <v>1696000</v>
      </c>
      <c r="BM323">
        <v>1741000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2</v>
      </c>
      <c r="BX323">
        <v>1</v>
      </c>
      <c r="BY323">
        <v>2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0</v>
      </c>
      <c r="CM323">
        <v>0</v>
      </c>
      <c r="CN323">
        <v>0</v>
      </c>
      <c r="CO323">
        <v>5</v>
      </c>
      <c r="CR323" s="8">
        <f>IFERROR(TTEST(BE323:BM323,BN323:BV323,2,2),IF(OR(COUNTIF(BN323:BV323,"&gt;0")&gt;6,COUNTIF(BE323:BM323,"&gt;0")&gt;6),0,9999))</f>
        <v>1.8852847991840647E-3</v>
      </c>
      <c r="CS323" s="8">
        <f>IF(CR323=9999,$DB$1,RANK(CR323,$CR$2:$CR$599,1))</f>
        <v>314</v>
      </c>
      <c r="CT323" s="8">
        <f>$DD$1*CS323/$DB$1</f>
        <v>5.2508361204013383E-3</v>
      </c>
      <c r="CU323" s="8">
        <f>IF(CR323&lt;CT323,CR323,"ns")</f>
        <v>1.8852847991840647E-3</v>
      </c>
      <c r="CV323" s="8">
        <f>LOG((IFERROR((SUM(BE323:BM323)/COUNTIF(BE323:BM323, "&gt;0"))+0.1,0.1))/(IFERROR((SUM(BN323:BV323)/COUNTIF(BN323:BV323, "&gt;0"))+0.1,0.1)),2)</f>
        <v>24.372022579592571</v>
      </c>
      <c r="CW323" s="9">
        <f>COUNTIF(BE323:BM323,"&gt;0")</f>
        <v>6</v>
      </c>
      <c r="CX323" s="10" t="str">
        <f>IF(AND(CU323&lt;0.01,CV323&gt;1, CW323&gt;8), 1, "ns")</f>
        <v>ns</v>
      </c>
      <c r="CY323" s="10" t="str">
        <f>IF(AND(CV323&gt;1, CW323&gt;8), 1, "ns")</f>
        <v>ns</v>
      </c>
    </row>
    <row r="324" spans="1:103">
      <c r="A324" t="s">
        <v>3138</v>
      </c>
      <c r="B324" t="s">
        <v>3138</v>
      </c>
      <c r="C324">
        <v>2</v>
      </c>
      <c r="D324">
        <v>2</v>
      </c>
      <c r="E324">
        <v>2</v>
      </c>
      <c r="G324" t="s">
        <v>3139</v>
      </c>
      <c r="H324" t="s">
        <v>3140</v>
      </c>
      <c r="I324">
        <v>1</v>
      </c>
      <c r="J324">
        <v>2</v>
      </c>
      <c r="K324">
        <v>2</v>
      </c>
      <c r="L324">
        <v>2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2</v>
      </c>
      <c r="W324">
        <v>2</v>
      </c>
      <c r="X324">
        <v>2</v>
      </c>
      <c r="Y324">
        <v>1</v>
      </c>
      <c r="Z324">
        <v>1</v>
      </c>
      <c r="AA324">
        <v>1</v>
      </c>
      <c r="AB324">
        <v>2</v>
      </c>
      <c r="AC324">
        <v>2</v>
      </c>
      <c r="AD324">
        <v>2</v>
      </c>
      <c r="AE324">
        <v>2.8</v>
      </c>
      <c r="AF324">
        <v>2.8</v>
      </c>
      <c r="AG324">
        <v>2.8</v>
      </c>
      <c r="AH324">
        <v>122.85</v>
      </c>
      <c r="AI324">
        <v>1065</v>
      </c>
      <c r="AJ324">
        <v>0</v>
      </c>
      <c r="AK324">
        <v>13.231999999999999</v>
      </c>
      <c r="AL324">
        <v>21838000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4716600</v>
      </c>
      <c r="AW324">
        <v>5395100</v>
      </c>
      <c r="AX324">
        <v>6278700</v>
      </c>
      <c r="AY324">
        <v>553360</v>
      </c>
      <c r="AZ324">
        <v>817300</v>
      </c>
      <c r="BA324">
        <v>833690</v>
      </c>
      <c r="BB324">
        <v>1061800</v>
      </c>
      <c r="BC324">
        <v>1140400</v>
      </c>
      <c r="BD324">
        <v>1041200</v>
      </c>
      <c r="BE324">
        <v>3024100</v>
      </c>
      <c r="BF324">
        <v>3345900</v>
      </c>
      <c r="BG324">
        <v>3409200</v>
      </c>
      <c r="BH324">
        <v>0</v>
      </c>
      <c r="BI324">
        <v>0</v>
      </c>
      <c r="BJ324">
        <v>0</v>
      </c>
      <c r="BK324">
        <v>2045300</v>
      </c>
      <c r="BL324">
        <v>2063600</v>
      </c>
      <c r="BM324">
        <v>1956200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2</v>
      </c>
      <c r="BX324">
        <v>2</v>
      </c>
      <c r="BY324">
        <v>2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6</v>
      </c>
      <c r="CR324" s="8">
        <f>IFERROR(TTEST(BE324:BM324,BN324:BV324,2,2),IF(OR(COUNTIF(BN324:BV324,"&gt;0")&gt;6,COUNTIF(BE324:BM324,"&gt;0")&gt;6),0,9999))</f>
        <v>1.959945733294919E-3</v>
      </c>
      <c r="CS324" s="8">
        <f>IF(CR324=9999,$DB$1,RANK(CR324,$CR$2:$CR$599,1))</f>
        <v>315</v>
      </c>
      <c r="CT324" s="8">
        <f>$DD$1*CS324/$DB$1</f>
        <v>5.2675585284280933E-3</v>
      </c>
      <c r="CU324" s="8">
        <f>IF(CR324&lt;CT324,CR324,"ns")</f>
        <v>1.959945733294919E-3</v>
      </c>
      <c r="CV324" s="8">
        <f>LOG((IFERROR((SUM(BE324:BM324)/COUNTIF(BE324:BM324, "&gt;0"))+0.1,0.1))/(IFERROR((SUM(BN324:BV324)/COUNTIF(BN324:BV324, "&gt;0"))+0.1,0.1)),2)</f>
        <v>24.654426235978523</v>
      </c>
      <c r="CW324" s="9">
        <f>COUNTIF(BE324:BM324,"&gt;0")</f>
        <v>6</v>
      </c>
      <c r="CX324" s="10" t="str">
        <f>IF(AND(CU324&lt;0.01,CV324&gt;1, CW324&gt;8), 1, "ns")</f>
        <v>ns</v>
      </c>
      <c r="CY324" s="10" t="str">
        <f>IF(AND(CV324&gt;1, CW324&gt;8), 1, "ns")</f>
        <v>ns</v>
      </c>
    </row>
    <row r="325" spans="1:103">
      <c r="A325" t="s">
        <v>1961</v>
      </c>
      <c r="B325" t="s">
        <v>1961</v>
      </c>
      <c r="C325">
        <v>6</v>
      </c>
      <c r="D325">
        <v>6</v>
      </c>
      <c r="E325">
        <v>6</v>
      </c>
      <c r="G325" t="s">
        <v>1962</v>
      </c>
      <c r="H325" t="s">
        <v>1963</v>
      </c>
      <c r="I325">
        <v>1</v>
      </c>
      <c r="J325">
        <v>6</v>
      </c>
      <c r="K325">
        <v>6</v>
      </c>
      <c r="L325">
        <v>6</v>
      </c>
      <c r="M325">
        <v>0</v>
      </c>
      <c r="N325">
        <v>1</v>
      </c>
      <c r="O325">
        <v>0</v>
      </c>
      <c r="P325">
        <v>1</v>
      </c>
      <c r="Q325">
        <v>0</v>
      </c>
      <c r="R325">
        <v>0</v>
      </c>
      <c r="S325">
        <v>2</v>
      </c>
      <c r="T325">
        <v>3</v>
      </c>
      <c r="U325">
        <v>1</v>
      </c>
      <c r="V325">
        <v>6</v>
      </c>
      <c r="W325">
        <v>6</v>
      </c>
      <c r="X325">
        <v>5</v>
      </c>
      <c r="Y325">
        <v>2</v>
      </c>
      <c r="Z325">
        <v>2</v>
      </c>
      <c r="AA325">
        <v>1</v>
      </c>
      <c r="AB325">
        <v>2</v>
      </c>
      <c r="AC325">
        <v>3</v>
      </c>
      <c r="AD325">
        <v>3</v>
      </c>
      <c r="AE325">
        <v>12.2</v>
      </c>
      <c r="AF325">
        <v>12.2</v>
      </c>
      <c r="AG325">
        <v>12.2</v>
      </c>
      <c r="AH325">
        <v>59.198</v>
      </c>
      <c r="AI325">
        <v>533</v>
      </c>
      <c r="AJ325">
        <v>0</v>
      </c>
      <c r="AK325">
        <v>43.1</v>
      </c>
      <c r="AL325">
        <v>96248000</v>
      </c>
      <c r="AM325">
        <v>0</v>
      </c>
      <c r="AN325">
        <v>295430</v>
      </c>
      <c r="AO325">
        <v>0</v>
      </c>
      <c r="AP325">
        <v>243950</v>
      </c>
      <c r="AQ325">
        <v>0</v>
      </c>
      <c r="AR325">
        <v>0</v>
      </c>
      <c r="AS325">
        <v>5447400</v>
      </c>
      <c r="AT325">
        <v>7844400</v>
      </c>
      <c r="AU325">
        <v>1473500</v>
      </c>
      <c r="AV325">
        <v>18790000</v>
      </c>
      <c r="AW325">
        <v>22097000</v>
      </c>
      <c r="AX325">
        <v>20118000</v>
      </c>
      <c r="AY325">
        <v>3817700</v>
      </c>
      <c r="AZ325">
        <v>3872300</v>
      </c>
      <c r="BA325">
        <v>1814800</v>
      </c>
      <c r="BB325">
        <v>3297500</v>
      </c>
      <c r="BC325">
        <v>3166800</v>
      </c>
      <c r="BD325">
        <v>3969000</v>
      </c>
      <c r="BE325">
        <v>7963700</v>
      </c>
      <c r="BF325">
        <v>9466700</v>
      </c>
      <c r="BG325">
        <v>8925800</v>
      </c>
      <c r="BH325">
        <v>5538800</v>
      </c>
      <c r="BI325">
        <v>0</v>
      </c>
      <c r="BJ325">
        <v>0</v>
      </c>
      <c r="BK325">
        <v>0</v>
      </c>
      <c r="BL325">
        <v>4692400</v>
      </c>
      <c r="BM325">
        <v>6307200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3</v>
      </c>
      <c r="BX325">
        <v>5</v>
      </c>
      <c r="BY325">
        <v>4</v>
      </c>
      <c r="BZ325">
        <v>1</v>
      </c>
      <c r="CA325">
        <v>0</v>
      </c>
      <c r="CB325">
        <v>1</v>
      </c>
      <c r="CC325">
        <v>0</v>
      </c>
      <c r="CD325">
        <v>1</v>
      </c>
      <c r="CE325">
        <v>1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16</v>
      </c>
      <c r="CR325" s="8">
        <f>IFERROR(TTEST(BE325:BM325,BN325:BV325,2,2),IF(OR(COUNTIF(BN325:BV325,"&gt;0")&gt;6,COUNTIF(BE325:BM325,"&gt;0")&gt;6),0,9999))</f>
        <v>2.0247703796826013E-3</v>
      </c>
      <c r="CS325" s="8">
        <f>IF(CR325=9999,$DB$1,RANK(CR325,$CR$2:$CR$599,1))</f>
        <v>316</v>
      </c>
      <c r="CT325" s="8">
        <f>$DD$1*CS325/$DB$1</f>
        <v>5.28428093645485E-3</v>
      </c>
      <c r="CU325" s="8">
        <f>IF(CR325&lt;CT325,CR325,"ns")</f>
        <v>2.0247703796826013E-3</v>
      </c>
      <c r="CV325" s="8">
        <f>LOG((IFERROR((SUM(BE325:BM325)/COUNTIF(BE325:BM325, "&gt;0"))+0.1,0.1))/(IFERROR((SUM(BN325:BV325)/COUNTIF(BN325:BV325, "&gt;0"))+0.1,0.1)),2)</f>
        <v>26.09125831687528</v>
      </c>
      <c r="CW325" s="9">
        <f>COUNTIF(BE325:BM325,"&gt;0")</f>
        <v>6</v>
      </c>
      <c r="CX325" s="10" t="str">
        <f>IF(AND(CU325&lt;0.01,CV325&gt;1, CW325&gt;8), 1, "ns")</f>
        <v>ns</v>
      </c>
      <c r="CY325" s="10" t="str">
        <f>IF(AND(CV325&gt;1, CW325&gt;8), 1, "ns")</f>
        <v>ns</v>
      </c>
    </row>
    <row r="326" spans="1:103">
      <c r="A326" t="s">
        <v>2535</v>
      </c>
      <c r="B326" t="s">
        <v>2535</v>
      </c>
      <c r="C326">
        <v>9</v>
      </c>
      <c r="D326">
        <v>9</v>
      </c>
      <c r="E326">
        <v>9</v>
      </c>
      <c r="F326" t="s">
        <v>2536</v>
      </c>
      <c r="G326" t="s">
        <v>2537</v>
      </c>
      <c r="H326" t="s">
        <v>2538</v>
      </c>
      <c r="I326">
        <v>1</v>
      </c>
      <c r="J326">
        <v>9</v>
      </c>
      <c r="K326">
        <v>9</v>
      </c>
      <c r="L326">
        <v>9</v>
      </c>
      <c r="M326">
        <v>0</v>
      </c>
      <c r="N326">
        <v>1</v>
      </c>
      <c r="O326">
        <v>0</v>
      </c>
      <c r="P326">
        <v>0</v>
      </c>
      <c r="Q326">
        <v>0</v>
      </c>
      <c r="R326">
        <v>0</v>
      </c>
      <c r="S326">
        <v>3</v>
      </c>
      <c r="T326">
        <v>0</v>
      </c>
      <c r="U326">
        <v>1</v>
      </c>
      <c r="V326">
        <v>8</v>
      </c>
      <c r="W326">
        <v>8</v>
      </c>
      <c r="X326">
        <v>9</v>
      </c>
      <c r="Y326">
        <v>1</v>
      </c>
      <c r="Z326">
        <v>1</v>
      </c>
      <c r="AA326">
        <v>3</v>
      </c>
      <c r="AB326">
        <v>6</v>
      </c>
      <c r="AC326">
        <v>4</v>
      </c>
      <c r="AD326">
        <v>6</v>
      </c>
      <c r="AE326">
        <v>8.3000000000000007</v>
      </c>
      <c r="AF326">
        <v>8.3000000000000007</v>
      </c>
      <c r="AG326">
        <v>8.3000000000000007</v>
      </c>
      <c r="AH326">
        <v>159.44999999999999</v>
      </c>
      <c r="AI326">
        <v>1418</v>
      </c>
      <c r="AJ326">
        <v>0</v>
      </c>
      <c r="AK326">
        <v>84.081000000000003</v>
      </c>
      <c r="AL326">
        <v>159330000</v>
      </c>
      <c r="AM326">
        <v>0</v>
      </c>
      <c r="AN326">
        <v>350070</v>
      </c>
      <c r="AO326">
        <v>0</v>
      </c>
      <c r="AP326">
        <v>0</v>
      </c>
      <c r="AQ326">
        <v>0</v>
      </c>
      <c r="AR326">
        <v>0</v>
      </c>
      <c r="AS326">
        <v>25421000</v>
      </c>
      <c r="AT326">
        <v>0</v>
      </c>
      <c r="AU326">
        <v>1727100</v>
      </c>
      <c r="AV326">
        <v>33730000</v>
      </c>
      <c r="AW326">
        <v>33587000</v>
      </c>
      <c r="AX326">
        <v>45618000</v>
      </c>
      <c r="AY326">
        <v>807820</v>
      </c>
      <c r="AZ326">
        <v>1084200</v>
      </c>
      <c r="BA326">
        <v>3363400</v>
      </c>
      <c r="BB326">
        <v>4693200</v>
      </c>
      <c r="BC326">
        <v>3497300</v>
      </c>
      <c r="BD326">
        <v>5444500</v>
      </c>
      <c r="BE326">
        <v>11051000</v>
      </c>
      <c r="BF326">
        <v>10367000</v>
      </c>
      <c r="BG326">
        <v>11978000</v>
      </c>
      <c r="BH326">
        <v>0</v>
      </c>
      <c r="BI326">
        <v>0</v>
      </c>
      <c r="BJ326">
        <v>3101700</v>
      </c>
      <c r="BK326">
        <v>3877200</v>
      </c>
      <c r="BL326">
        <v>4106300</v>
      </c>
      <c r="BM326">
        <v>5602500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6</v>
      </c>
      <c r="BX326">
        <v>7</v>
      </c>
      <c r="BY326">
        <v>9</v>
      </c>
      <c r="BZ326">
        <v>0</v>
      </c>
      <c r="CA326">
        <v>1</v>
      </c>
      <c r="CB326">
        <v>1</v>
      </c>
      <c r="CC326">
        <v>1</v>
      </c>
      <c r="CD326">
        <v>1</v>
      </c>
      <c r="CE326">
        <v>2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0</v>
      </c>
      <c r="CO326">
        <v>28</v>
      </c>
      <c r="CR326" s="8">
        <f>IFERROR(TTEST(BE326:BM326,BN326:BV326,2,2),IF(OR(COUNTIF(BN326:BV326,"&gt;0")&gt;6,COUNTIF(BE326:BM326,"&gt;0")&gt;6),0,9999))</f>
        <v>2.1539978661492386E-3</v>
      </c>
      <c r="CS326" s="8">
        <f>IF(CR326=9999,$DB$1,RANK(CR326,$CR$2:$CR$599,1))</f>
        <v>319</v>
      </c>
      <c r="CT326" s="8">
        <f>$DD$1*CS326/$DB$1</f>
        <v>5.3344481605351168E-3</v>
      </c>
      <c r="CU326" s="8">
        <f>IF(CR326&lt;CT326,CR326,"ns")</f>
        <v>2.1539978661492386E-3</v>
      </c>
      <c r="CV326" s="8">
        <f>LOG((IFERROR((SUM(BE326:BM326)/COUNTIF(BE326:BM326, "&gt;0"))+0.1,0.1))/(IFERROR((SUM(BN326:BV326)/COUNTIF(BN326:BV326, "&gt;0"))+0.1,0.1)),2)</f>
        <v>26.092411004429309</v>
      </c>
      <c r="CW326" s="9">
        <f>COUNTIF(BE326:BM326,"&gt;0")</f>
        <v>7</v>
      </c>
      <c r="CX326" s="10" t="str">
        <f>IF(AND(CU326&lt;0.01,CV326&gt;1, CW326&gt;8), 1, "ns")</f>
        <v>ns</v>
      </c>
      <c r="CY326" s="10" t="str">
        <f>IF(AND(CV326&gt;1, CW326&gt;8), 1, "ns")</f>
        <v>ns</v>
      </c>
    </row>
    <row r="327" spans="1:103">
      <c r="A327" t="s">
        <v>1775</v>
      </c>
      <c r="B327" t="s">
        <v>1775</v>
      </c>
      <c r="C327">
        <v>6</v>
      </c>
      <c r="D327">
        <v>6</v>
      </c>
      <c r="E327">
        <v>6</v>
      </c>
      <c r="G327" t="s">
        <v>1776</v>
      </c>
      <c r="H327" t="s">
        <v>1777</v>
      </c>
      <c r="I327">
        <v>1</v>
      </c>
      <c r="J327">
        <v>6</v>
      </c>
      <c r="K327">
        <v>6</v>
      </c>
      <c r="L327">
        <v>6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6</v>
      </c>
      <c r="W327">
        <v>6</v>
      </c>
      <c r="X327">
        <v>6</v>
      </c>
      <c r="Y327">
        <v>2</v>
      </c>
      <c r="Z327">
        <v>1</v>
      </c>
      <c r="AA327">
        <v>0</v>
      </c>
      <c r="AB327">
        <v>4</v>
      </c>
      <c r="AC327">
        <v>2</v>
      </c>
      <c r="AD327">
        <v>4</v>
      </c>
      <c r="AE327">
        <v>8.1999999999999993</v>
      </c>
      <c r="AF327">
        <v>8.1999999999999993</v>
      </c>
      <c r="AG327">
        <v>8.1999999999999993</v>
      </c>
      <c r="AH327">
        <v>112.25</v>
      </c>
      <c r="AI327">
        <v>955</v>
      </c>
      <c r="AJ327">
        <v>0</v>
      </c>
      <c r="AK327">
        <v>43.616999999999997</v>
      </c>
      <c r="AL327">
        <v>56174000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15282000</v>
      </c>
      <c r="AW327">
        <v>17030000</v>
      </c>
      <c r="AX327">
        <v>18214000</v>
      </c>
      <c r="AY327">
        <v>727400</v>
      </c>
      <c r="AZ327">
        <v>460750</v>
      </c>
      <c r="BA327">
        <v>0</v>
      </c>
      <c r="BB327">
        <v>1662900</v>
      </c>
      <c r="BC327">
        <v>498670</v>
      </c>
      <c r="BD327">
        <v>2297900</v>
      </c>
      <c r="BE327">
        <v>3251100</v>
      </c>
      <c r="BF327">
        <v>4807800</v>
      </c>
      <c r="BG327">
        <v>5081300</v>
      </c>
      <c r="BH327">
        <v>1414900</v>
      </c>
      <c r="BI327">
        <v>0</v>
      </c>
      <c r="BJ327">
        <v>0</v>
      </c>
      <c r="BK327">
        <v>1700700</v>
      </c>
      <c r="BL327">
        <v>1665800</v>
      </c>
      <c r="BM327">
        <v>2174400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4</v>
      </c>
      <c r="BX327">
        <v>5</v>
      </c>
      <c r="BY327">
        <v>6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15</v>
      </c>
      <c r="CR327" s="8">
        <f>IFERROR(TTEST(BE327:BM327,BN327:BV327,2,2),IF(OR(COUNTIF(BN327:BV327,"&gt;0")&gt;6,COUNTIF(BE327:BM327,"&gt;0")&gt;6),0,9999))</f>
        <v>2.1847936153421709E-3</v>
      </c>
      <c r="CS327" s="8">
        <f>IF(CR327=9999,$DB$1,RANK(CR327,$CR$2:$CR$599,1))</f>
        <v>320</v>
      </c>
      <c r="CT327" s="8">
        <f>$DD$1*CS327/$DB$1</f>
        <v>5.3511705685618735E-3</v>
      </c>
      <c r="CU327" s="8">
        <f>IF(CR327&lt;CT327,CR327,"ns")</f>
        <v>2.1847936153421709E-3</v>
      </c>
      <c r="CV327" s="8">
        <f>LOG((IFERROR((SUM(BE327:BM327)/COUNTIF(BE327:BM327, "&gt;0"))+0.1,0.1))/(IFERROR((SUM(BN327:BV327)/COUNTIF(BN327:BV327, "&gt;0"))+0.1,0.1)),2)</f>
        <v>24.774978256636583</v>
      </c>
      <c r="CW327" s="9">
        <f>COUNTIF(BE327:BM327,"&gt;0")</f>
        <v>7</v>
      </c>
      <c r="CX327" s="10" t="str">
        <f>IF(AND(CU327&lt;0.01,CV327&gt;1, CW327&gt;8), 1, "ns")</f>
        <v>ns</v>
      </c>
      <c r="CY327" s="10" t="str">
        <f>IF(AND(CV327&gt;1, CW327&gt;8), 1, "ns")</f>
        <v>ns</v>
      </c>
    </row>
    <row r="328" spans="1:103">
      <c r="A328" t="s">
        <v>3436</v>
      </c>
      <c r="B328" t="s">
        <v>3436</v>
      </c>
      <c r="C328">
        <v>2</v>
      </c>
      <c r="D328">
        <v>2</v>
      </c>
      <c r="E328">
        <v>2</v>
      </c>
      <c r="G328" t="s">
        <v>3437</v>
      </c>
      <c r="H328" t="s">
        <v>3438</v>
      </c>
      <c r="I328">
        <v>1</v>
      </c>
      <c r="J328">
        <v>2</v>
      </c>
      <c r="K328">
        <v>2</v>
      </c>
      <c r="L328">
        <v>2</v>
      </c>
      <c r="M328">
        <v>2</v>
      </c>
      <c r="N328">
        <v>2</v>
      </c>
      <c r="O328">
        <v>2</v>
      </c>
      <c r="P328">
        <v>1</v>
      </c>
      <c r="Q328">
        <v>0</v>
      </c>
      <c r="R328">
        <v>1</v>
      </c>
      <c r="S328">
        <v>2</v>
      </c>
      <c r="T328">
        <v>2</v>
      </c>
      <c r="U328">
        <v>2</v>
      </c>
      <c r="V328">
        <v>2</v>
      </c>
      <c r="W328">
        <v>1</v>
      </c>
      <c r="X328">
        <v>1</v>
      </c>
      <c r="Y328">
        <v>1</v>
      </c>
      <c r="Z328">
        <v>1</v>
      </c>
      <c r="AA328">
        <v>1</v>
      </c>
      <c r="AB328">
        <v>1</v>
      </c>
      <c r="AC328">
        <v>0</v>
      </c>
      <c r="AD328">
        <v>1</v>
      </c>
      <c r="AE328">
        <v>8.9</v>
      </c>
      <c r="AF328">
        <v>8.9</v>
      </c>
      <c r="AG328">
        <v>8.9</v>
      </c>
      <c r="AH328">
        <v>14.06</v>
      </c>
      <c r="AI328">
        <v>124</v>
      </c>
      <c r="AJ328">
        <v>0</v>
      </c>
      <c r="AK328">
        <v>12.6</v>
      </c>
      <c r="AL328">
        <v>23283000</v>
      </c>
      <c r="AM328">
        <v>608570</v>
      </c>
      <c r="AN328">
        <v>601710</v>
      </c>
      <c r="AO328">
        <v>763690</v>
      </c>
      <c r="AP328">
        <v>313110</v>
      </c>
      <c r="AQ328">
        <v>0</v>
      </c>
      <c r="AR328">
        <v>231790</v>
      </c>
      <c r="AS328">
        <v>4879300</v>
      </c>
      <c r="AT328">
        <v>5720000</v>
      </c>
      <c r="AU328">
        <v>5302000</v>
      </c>
      <c r="AV328">
        <v>1145600</v>
      </c>
      <c r="AW328">
        <v>1139200</v>
      </c>
      <c r="AX328">
        <v>656900</v>
      </c>
      <c r="AY328">
        <v>507420</v>
      </c>
      <c r="AZ328">
        <v>687400</v>
      </c>
      <c r="BA328">
        <v>392330</v>
      </c>
      <c r="BB328">
        <v>207740</v>
      </c>
      <c r="BC328">
        <v>0</v>
      </c>
      <c r="BD328">
        <v>126020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286980</v>
      </c>
      <c r="BO328">
        <v>254860</v>
      </c>
      <c r="BP328">
        <v>304380</v>
      </c>
      <c r="BQ328">
        <v>0</v>
      </c>
      <c r="BR328">
        <v>0</v>
      </c>
      <c r="BS328">
        <v>0</v>
      </c>
      <c r="BT328">
        <v>546920</v>
      </c>
      <c r="BU328">
        <v>380950</v>
      </c>
      <c r="BV328">
        <v>345470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2</v>
      </c>
      <c r="CM328">
        <v>1</v>
      </c>
      <c r="CN328">
        <v>1</v>
      </c>
      <c r="CO328">
        <v>4</v>
      </c>
      <c r="CR328" s="8">
        <f>IFERROR(TTEST(BE328:BM328,BN328:BV328,2,2),IF(OR(COUNTIF(BN328:BV328,"&gt;0")&gt;6,COUNTIF(BE328:BM328,"&gt;0")&gt;6),0,9999))</f>
        <v>2.2897831470813854E-3</v>
      </c>
      <c r="CS328" s="8">
        <f>IF(CR328=9999,$DB$1,RANK(CR328,$CR$2:$CR$599,1))</f>
        <v>321</v>
      </c>
      <c r="CT328" s="8">
        <f>$DD$1*CS328/$DB$1</f>
        <v>5.3678929765886285E-3</v>
      </c>
      <c r="CU328" s="8">
        <f>IF(CR328&lt;CT328,CR328,"ns")</f>
        <v>2.2897831470813854E-3</v>
      </c>
      <c r="CV328" s="8">
        <f>LOG((IFERROR((SUM(BE328:BM328)/COUNTIF(BE328:BM328, "&gt;0"))+0.1,0.1))/(IFERROR((SUM(BN328:BV328)/COUNTIF(BN328:BV328, "&gt;0"))+0.1,0.1)),2)</f>
        <v>-21.752299378323897</v>
      </c>
      <c r="CW328" s="9">
        <f>COUNTIF(BE328:BM328,"&gt;0")</f>
        <v>0</v>
      </c>
      <c r="CX328" s="10" t="str">
        <f>IF(AND(CU328&lt;0.01,CV328&gt;1, CW328&gt;8), 1, "ns")</f>
        <v>ns</v>
      </c>
      <c r="CY328" s="10" t="str">
        <f>IF(AND(CV328&gt;1, CW328&gt;8), 1, "ns")</f>
        <v>ns</v>
      </c>
    </row>
    <row r="329" spans="1:103">
      <c r="A329" t="s">
        <v>545</v>
      </c>
      <c r="B329" t="s">
        <v>545</v>
      </c>
      <c r="C329">
        <v>4</v>
      </c>
      <c r="D329">
        <v>4</v>
      </c>
      <c r="E329">
        <v>4</v>
      </c>
      <c r="H329" t="s">
        <v>546</v>
      </c>
      <c r="I329">
        <v>1</v>
      </c>
      <c r="J329">
        <v>4</v>
      </c>
      <c r="K329">
        <v>4</v>
      </c>
      <c r="L329">
        <v>4</v>
      </c>
      <c r="M329">
        <v>1</v>
      </c>
      <c r="N329">
        <v>1</v>
      </c>
      <c r="O329">
        <v>1</v>
      </c>
      <c r="P329">
        <v>0</v>
      </c>
      <c r="Q329">
        <v>1</v>
      </c>
      <c r="R329">
        <v>0</v>
      </c>
      <c r="S329">
        <v>3</v>
      </c>
      <c r="T329">
        <v>3</v>
      </c>
      <c r="U329">
        <v>4</v>
      </c>
      <c r="V329">
        <v>4</v>
      </c>
      <c r="W329">
        <v>2</v>
      </c>
      <c r="X329">
        <v>3</v>
      </c>
      <c r="Y329">
        <v>3</v>
      </c>
      <c r="Z329">
        <v>3</v>
      </c>
      <c r="AA329">
        <v>3</v>
      </c>
      <c r="AB329">
        <v>4</v>
      </c>
      <c r="AC329">
        <v>3</v>
      </c>
      <c r="AD329">
        <v>1</v>
      </c>
      <c r="AE329">
        <v>15.4</v>
      </c>
      <c r="AF329">
        <v>15.4</v>
      </c>
      <c r="AG329">
        <v>15.4</v>
      </c>
      <c r="AH329">
        <v>25.532</v>
      </c>
      <c r="AI329">
        <v>221</v>
      </c>
      <c r="AJ329">
        <v>0</v>
      </c>
      <c r="AK329">
        <v>29.452999999999999</v>
      </c>
      <c r="AL329">
        <v>117370000</v>
      </c>
      <c r="AM329">
        <v>190540</v>
      </c>
      <c r="AN329">
        <v>151150</v>
      </c>
      <c r="AO329">
        <v>160050</v>
      </c>
      <c r="AP329">
        <v>0</v>
      </c>
      <c r="AQ329">
        <v>81718</v>
      </c>
      <c r="AR329">
        <v>0</v>
      </c>
      <c r="AS329">
        <v>22089000</v>
      </c>
      <c r="AT329">
        <v>23225000</v>
      </c>
      <c r="AU329">
        <v>30986000</v>
      </c>
      <c r="AV329">
        <v>5616500</v>
      </c>
      <c r="AW329">
        <v>5517300</v>
      </c>
      <c r="AX329">
        <v>5977300</v>
      </c>
      <c r="AY329">
        <v>5393500</v>
      </c>
      <c r="AZ329">
        <v>6038700</v>
      </c>
      <c r="BA329">
        <v>6402600</v>
      </c>
      <c r="BB329">
        <v>2544100</v>
      </c>
      <c r="BC329">
        <v>2368500</v>
      </c>
      <c r="BD329">
        <v>632470</v>
      </c>
      <c r="BE329">
        <v>2352500</v>
      </c>
      <c r="BF329">
        <v>2761500</v>
      </c>
      <c r="BG329">
        <v>2670600</v>
      </c>
      <c r="BH329">
        <v>5585300</v>
      </c>
      <c r="BI329">
        <v>5930700</v>
      </c>
      <c r="BJ329">
        <v>4964100</v>
      </c>
      <c r="BK329">
        <v>3921000</v>
      </c>
      <c r="BL329">
        <v>3976600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2653900</v>
      </c>
      <c r="BU329">
        <v>2488300</v>
      </c>
      <c r="BV329">
        <v>2539600</v>
      </c>
      <c r="BW329">
        <v>2</v>
      </c>
      <c r="BX329">
        <v>2</v>
      </c>
      <c r="BY329">
        <v>1</v>
      </c>
      <c r="BZ329">
        <v>1</v>
      </c>
      <c r="CA329">
        <v>0</v>
      </c>
      <c r="CB329">
        <v>1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3</v>
      </c>
      <c r="CM329">
        <v>2</v>
      </c>
      <c r="CN329">
        <v>3</v>
      </c>
      <c r="CO329">
        <v>15</v>
      </c>
      <c r="CR329" s="8">
        <f>IFERROR(TTEST(BE329:BM329,BN329:BV329,2,2),IF(OR(COUNTIF(BN329:BV329,"&gt;0")&gt;6,COUNTIF(BE329:BM329,"&gt;0")&gt;6),0,9999))</f>
        <v>2.3070579053076777E-3</v>
      </c>
      <c r="CS329" s="8">
        <f>IF(CR329=9999,$DB$1,RANK(CR329,$CR$2:$CR$599,1))</f>
        <v>322</v>
      </c>
      <c r="CT329" s="8">
        <f>$DD$1*CS329/$DB$1</f>
        <v>5.3846153846153853E-3</v>
      </c>
      <c r="CU329" s="8">
        <f>IF(CR329&lt;CT329,CR329,"ns")</f>
        <v>2.3070579053076777E-3</v>
      </c>
      <c r="CV329" s="8">
        <f>LOG((IFERROR((SUM(BE329:BM329)/COUNTIF(BE329:BM329, "&gt;0"))+0.1,0.1))/(IFERROR((SUM(BN329:BV329)/COUNTIF(BN329:BV329, "&gt;0"))+0.1,0.1)),2)</f>
        <v>0.650816752818283</v>
      </c>
      <c r="CW329" s="9">
        <f>COUNTIF(BE329:BM329,"&gt;0")</f>
        <v>8</v>
      </c>
      <c r="CX329" s="10" t="str">
        <f>IF(AND(CU329&lt;0.01,CV329&gt;1, CW329&gt;8), 1, "ns")</f>
        <v>ns</v>
      </c>
      <c r="CY329" s="10" t="str">
        <f>IF(AND(CV329&gt;1, CW329&gt;8), 1, "ns")</f>
        <v>ns</v>
      </c>
    </row>
    <row r="330" spans="1:103">
      <c r="A330" t="s">
        <v>1228</v>
      </c>
      <c r="B330" t="s">
        <v>1228</v>
      </c>
      <c r="C330">
        <v>7</v>
      </c>
      <c r="D330">
        <v>7</v>
      </c>
      <c r="E330">
        <v>7</v>
      </c>
      <c r="F330" t="s">
        <v>1229</v>
      </c>
      <c r="G330" t="s">
        <v>1230</v>
      </c>
      <c r="H330" t="s">
        <v>1231</v>
      </c>
      <c r="I330">
        <v>1</v>
      </c>
      <c r="J330">
        <v>7</v>
      </c>
      <c r="K330">
        <v>7</v>
      </c>
      <c r="L330">
        <v>7</v>
      </c>
      <c r="M330">
        <v>1</v>
      </c>
      <c r="N330">
        <v>1</v>
      </c>
      <c r="O330">
        <v>1</v>
      </c>
      <c r="P330">
        <v>4</v>
      </c>
      <c r="Q330">
        <v>4</v>
      </c>
      <c r="R330">
        <v>2</v>
      </c>
      <c r="S330">
        <v>5</v>
      </c>
      <c r="T330">
        <v>5</v>
      </c>
      <c r="U330">
        <v>6</v>
      </c>
      <c r="V330">
        <v>5</v>
      </c>
      <c r="W330">
        <v>4</v>
      </c>
      <c r="X330">
        <v>5</v>
      </c>
      <c r="Y330">
        <v>4</v>
      </c>
      <c r="Z330">
        <v>4</v>
      </c>
      <c r="AA330">
        <v>4</v>
      </c>
      <c r="AB330">
        <v>5</v>
      </c>
      <c r="AC330">
        <v>4</v>
      </c>
      <c r="AD330">
        <v>2</v>
      </c>
      <c r="AE330">
        <v>16.600000000000001</v>
      </c>
      <c r="AF330">
        <v>16.600000000000001</v>
      </c>
      <c r="AG330">
        <v>16.600000000000001</v>
      </c>
      <c r="AH330">
        <v>55.66</v>
      </c>
      <c r="AI330">
        <v>511</v>
      </c>
      <c r="AJ330">
        <v>0</v>
      </c>
      <c r="AK330">
        <v>108.48</v>
      </c>
      <c r="AL330">
        <v>244570000</v>
      </c>
      <c r="AM330">
        <v>751800</v>
      </c>
      <c r="AN330">
        <v>771430</v>
      </c>
      <c r="AO330">
        <v>812520</v>
      </c>
      <c r="AP330">
        <v>4174300</v>
      </c>
      <c r="AQ330">
        <v>4575700</v>
      </c>
      <c r="AR330">
        <v>3677500</v>
      </c>
      <c r="AS330">
        <v>43470000</v>
      </c>
      <c r="AT330">
        <v>48477000</v>
      </c>
      <c r="AU330">
        <v>57305000</v>
      </c>
      <c r="AV330">
        <v>16062000</v>
      </c>
      <c r="AW330">
        <v>10791000</v>
      </c>
      <c r="AX330">
        <v>18232000</v>
      </c>
      <c r="AY330">
        <v>4303200</v>
      </c>
      <c r="AZ330">
        <v>11633000</v>
      </c>
      <c r="BA330">
        <v>11427000</v>
      </c>
      <c r="BB330">
        <v>5037900</v>
      </c>
      <c r="BC330">
        <v>1815200</v>
      </c>
      <c r="BD330">
        <v>1252600</v>
      </c>
      <c r="BE330">
        <v>10616000</v>
      </c>
      <c r="BF330">
        <v>11473000</v>
      </c>
      <c r="BG330">
        <v>11702000</v>
      </c>
      <c r="BH330">
        <v>6289400</v>
      </c>
      <c r="BI330">
        <v>6065900</v>
      </c>
      <c r="BJ330">
        <v>5340900</v>
      </c>
      <c r="BK330">
        <v>4157400</v>
      </c>
      <c r="BL330">
        <v>3716600</v>
      </c>
      <c r="BM330">
        <v>4785600</v>
      </c>
      <c r="BN330">
        <v>0</v>
      </c>
      <c r="BO330">
        <v>0</v>
      </c>
      <c r="BP330">
        <v>0</v>
      </c>
      <c r="BQ330">
        <v>3161700</v>
      </c>
      <c r="BR330">
        <v>0</v>
      </c>
      <c r="BS330">
        <v>0</v>
      </c>
      <c r="BT330">
        <v>5178600</v>
      </c>
      <c r="BU330">
        <v>5938700</v>
      </c>
      <c r="BV330">
        <v>4953700</v>
      </c>
      <c r="BW330">
        <v>5</v>
      </c>
      <c r="BX330">
        <v>4</v>
      </c>
      <c r="BY330">
        <v>7</v>
      </c>
      <c r="BZ330">
        <v>1</v>
      </c>
      <c r="CA330">
        <v>1</v>
      </c>
      <c r="CB330">
        <v>1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0</v>
      </c>
      <c r="CJ330">
        <v>0</v>
      </c>
      <c r="CK330">
        <v>0</v>
      </c>
      <c r="CL330">
        <v>2</v>
      </c>
      <c r="CM330">
        <v>2</v>
      </c>
      <c r="CN330">
        <v>3</v>
      </c>
      <c r="CO330">
        <v>26</v>
      </c>
      <c r="CR330" s="8">
        <f>IFERROR(TTEST(BE330:BM330,BN330:BV330,2,2),IF(OR(COUNTIF(BN330:BV330,"&gt;0")&gt;6,COUNTIF(BE330:BM330,"&gt;0")&gt;6),0,9999))</f>
        <v>2.4060362769070371E-3</v>
      </c>
      <c r="CS330" s="8">
        <f>IF(CR330=9999,$DB$1,RANK(CR330,$CR$2:$CR$599,1))</f>
        <v>323</v>
      </c>
      <c r="CT330" s="8">
        <f>$DD$1*CS330/$DB$1</f>
        <v>5.4013377926421403E-3</v>
      </c>
      <c r="CU330" s="8">
        <f>IF(CR330&lt;CT330,CR330,"ns")</f>
        <v>2.4060362769070371E-3</v>
      </c>
      <c r="CV330" s="8">
        <f>LOG((IFERROR((SUM(BE330:BM330)/COUNTIF(BE330:BM330, "&gt;0"))+0.1,0.1))/(IFERROR((SUM(BN330:BV330)/COUNTIF(BN330:BV330, "&gt;0"))+0.1,0.1)),2)</f>
        <v>0.56789097528759969</v>
      </c>
      <c r="CW330" s="9">
        <f>COUNTIF(BE330:BM330,"&gt;0")</f>
        <v>9</v>
      </c>
      <c r="CX330" s="10" t="str">
        <f>IF(AND(CU330&lt;0.01,CV330&gt;1, CW330&gt;8), 1, "ns")</f>
        <v>ns</v>
      </c>
      <c r="CY330" s="10" t="str">
        <f>IF(AND(CV330&gt;1, CW330&gt;8), 1, "ns")</f>
        <v>ns</v>
      </c>
    </row>
    <row r="331" spans="1:103">
      <c r="A331" t="s">
        <v>924</v>
      </c>
      <c r="B331" t="s">
        <v>924</v>
      </c>
      <c r="C331">
        <v>5</v>
      </c>
      <c r="D331">
        <v>5</v>
      </c>
      <c r="E331">
        <v>5</v>
      </c>
      <c r="G331" t="s">
        <v>925</v>
      </c>
      <c r="H331" t="s">
        <v>926</v>
      </c>
      <c r="I331">
        <v>1</v>
      </c>
      <c r="J331">
        <v>5</v>
      </c>
      <c r="K331">
        <v>5</v>
      </c>
      <c r="L331">
        <v>5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5</v>
      </c>
      <c r="W331">
        <v>5</v>
      </c>
      <c r="X331">
        <v>5</v>
      </c>
      <c r="Y331">
        <v>0</v>
      </c>
      <c r="Z331">
        <v>0</v>
      </c>
      <c r="AA331">
        <v>0</v>
      </c>
      <c r="AB331">
        <v>2</v>
      </c>
      <c r="AC331">
        <v>3</v>
      </c>
      <c r="AD331">
        <v>3</v>
      </c>
      <c r="AE331">
        <v>7.5</v>
      </c>
      <c r="AF331">
        <v>7.5</v>
      </c>
      <c r="AG331">
        <v>7.5</v>
      </c>
      <c r="AH331">
        <v>93.754999999999995</v>
      </c>
      <c r="AI331">
        <v>805</v>
      </c>
      <c r="AJ331">
        <v>0</v>
      </c>
      <c r="AK331">
        <v>47.203000000000003</v>
      </c>
      <c r="AL331">
        <v>54560000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16837000</v>
      </c>
      <c r="AW331">
        <v>16951000</v>
      </c>
      <c r="AX331">
        <v>14421000</v>
      </c>
      <c r="AY331">
        <v>0</v>
      </c>
      <c r="AZ331">
        <v>0</v>
      </c>
      <c r="BA331">
        <v>0</v>
      </c>
      <c r="BB331">
        <v>565740</v>
      </c>
      <c r="BC331">
        <v>2443400</v>
      </c>
      <c r="BD331">
        <v>3341900</v>
      </c>
      <c r="BE331">
        <v>7732800</v>
      </c>
      <c r="BF331">
        <v>5368100</v>
      </c>
      <c r="BG331">
        <v>8123300</v>
      </c>
      <c r="BH331">
        <v>0</v>
      </c>
      <c r="BI331">
        <v>0</v>
      </c>
      <c r="BJ331">
        <v>0</v>
      </c>
      <c r="BK331">
        <v>4202500</v>
      </c>
      <c r="BL331">
        <v>4189200</v>
      </c>
      <c r="BM331">
        <v>4633900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5</v>
      </c>
      <c r="BX331">
        <v>2</v>
      </c>
      <c r="BY331">
        <v>3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10</v>
      </c>
      <c r="CR331" s="8">
        <f>IFERROR(TTEST(BE331:BM331,BN331:BV331,2,2),IF(OR(COUNTIF(BN331:BV331,"&gt;0")&gt;6,COUNTIF(BE331:BM331,"&gt;0")&gt;6),0,9999))</f>
        <v>2.4550934396575753E-3</v>
      </c>
      <c r="CS331" s="8">
        <f>IF(CR331=9999,$DB$1,RANK(CR331,$CR$2:$CR$599,1))</f>
        <v>324</v>
      </c>
      <c r="CT331" s="8">
        <f>$DD$1*CS331/$DB$1</f>
        <v>5.418060200668897E-3</v>
      </c>
      <c r="CU331" s="8">
        <f>IF(CR331&lt;CT331,CR331,"ns")</f>
        <v>2.4550934396575753E-3</v>
      </c>
      <c r="CV331" s="8">
        <f>LOG((IFERROR((SUM(BE331:BM331)/COUNTIF(BE331:BM331, "&gt;0"))+0.1,0.1))/(IFERROR((SUM(BN331:BV331)/COUNTIF(BN331:BV331, "&gt;0"))+0.1,0.1)),2)</f>
        <v>25.766557847203359</v>
      </c>
      <c r="CW331" s="9">
        <f>COUNTIF(BE331:BM331,"&gt;0")</f>
        <v>6</v>
      </c>
      <c r="CX331" s="10" t="str">
        <f>IF(AND(CU331&lt;0.01,CV331&gt;1, CW331&gt;8), 1, "ns")</f>
        <v>ns</v>
      </c>
      <c r="CY331" s="10" t="str">
        <f>IF(AND(CV331&gt;1, CW331&gt;8), 1, "ns")</f>
        <v>ns</v>
      </c>
    </row>
    <row r="332" spans="1:103">
      <c r="A332" t="s">
        <v>4760</v>
      </c>
      <c r="B332" t="s">
        <v>4760</v>
      </c>
      <c r="C332">
        <v>2</v>
      </c>
      <c r="D332">
        <v>2</v>
      </c>
      <c r="E332">
        <v>2</v>
      </c>
      <c r="G332" t="s">
        <v>4761</v>
      </c>
      <c r="H332" t="s">
        <v>4762</v>
      </c>
      <c r="I332">
        <v>1</v>
      </c>
      <c r="J332">
        <v>2</v>
      </c>
      <c r="K332">
        <v>2</v>
      </c>
      <c r="L332">
        <v>2</v>
      </c>
      <c r="M332">
        <v>1</v>
      </c>
      <c r="N332">
        <v>0</v>
      </c>
      <c r="O332">
        <v>1</v>
      </c>
      <c r="P332">
        <v>1</v>
      </c>
      <c r="Q332">
        <v>1</v>
      </c>
      <c r="R332">
        <v>1</v>
      </c>
      <c r="S332">
        <v>2</v>
      </c>
      <c r="T332">
        <v>2</v>
      </c>
      <c r="U332">
        <v>1</v>
      </c>
      <c r="V332">
        <v>2</v>
      </c>
      <c r="W332">
        <v>2</v>
      </c>
      <c r="X332">
        <v>2</v>
      </c>
      <c r="Y332">
        <v>2</v>
      </c>
      <c r="Z332">
        <v>2</v>
      </c>
      <c r="AA332">
        <v>1</v>
      </c>
      <c r="AB332">
        <v>2</v>
      </c>
      <c r="AC332">
        <v>1</v>
      </c>
      <c r="AD332">
        <v>1</v>
      </c>
      <c r="AE332">
        <v>18.100000000000001</v>
      </c>
      <c r="AF332">
        <v>18.100000000000001</v>
      </c>
      <c r="AG332">
        <v>18.100000000000001</v>
      </c>
      <c r="AH332">
        <v>14.516999999999999</v>
      </c>
      <c r="AI332">
        <v>127</v>
      </c>
      <c r="AJ332">
        <v>0</v>
      </c>
      <c r="AK332">
        <v>11.871</v>
      </c>
      <c r="AL332">
        <v>33494000</v>
      </c>
      <c r="AM332">
        <v>190600</v>
      </c>
      <c r="AN332">
        <v>0</v>
      </c>
      <c r="AO332">
        <v>250310</v>
      </c>
      <c r="AP332">
        <v>456520</v>
      </c>
      <c r="AQ332">
        <v>625990</v>
      </c>
      <c r="AR332">
        <v>541670</v>
      </c>
      <c r="AS332">
        <v>4549100</v>
      </c>
      <c r="AT332">
        <v>4598400</v>
      </c>
      <c r="AU332">
        <v>2846000</v>
      </c>
      <c r="AV332">
        <v>3892600</v>
      </c>
      <c r="AW332">
        <v>3923800</v>
      </c>
      <c r="AX332">
        <v>4850400</v>
      </c>
      <c r="AY332">
        <v>1855200</v>
      </c>
      <c r="AZ332">
        <v>1570800</v>
      </c>
      <c r="BA332">
        <v>574890</v>
      </c>
      <c r="BB332">
        <v>930610</v>
      </c>
      <c r="BC332">
        <v>856350</v>
      </c>
      <c r="BD332">
        <v>980650</v>
      </c>
      <c r="BE332">
        <v>2613700</v>
      </c>
      <c r="BF332">
        <v>2611200</v>
      </c>
      <c r="BG332">
        <v>2691100</v>
      </c>
      <c r="BH332">
        <v>2862800</v>
      </c>
      <c r="BI332">
        <v>2375100</v>
      </c>
      <c r="BJ332">
        <v>0</v>
      </c>
      <c r="BK332">
        <v>1866400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552980</v>
      </c>
      <c r="BU332">
        <v>509290</v>
      </c>
      <c r="BV332">
        <v>0</v>
      </c>
      <c r="BW332">
        <v>1</v>
      </c>
      <c r="BX332">
        <v>2</v>
      </c>
      <c r="BY332">
        <v>2</v>
      </c>
      <c r="BZ332">
        <v>1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1</v>
      </c>
      <c r="CM332">
        <v>2</v>
      </c>
      <c r="CN332">
        <v>1</v>
      </c>
      <c r="CO332">
        <v>10</v>
      </c>
      <c r="CR332" s="8">
        <f>IFERROR(TTEST(BE332:BM332,BN332:BV332,2,2),IF(OR(COUNTIF(BN332:BV332,"&gt;0")&gt;6,COUNTIF(BE332:BM332,"&gt;0")&gt;6),0,9999))</f>
        <v>2.5533137746097099E-3</v>
      </c>
      <c r="CS332" s="8">
        <f>IF(CR332=9999,$DB$1,RANK(CR332,$CR$2:$CR$599,1))</f>
        <v>325</v>
      </c>
      <c r="CT332" s="8">
        <f>$DD$1*CS332/$DB$1</f>
        <v>5.434782608695652E-3</v>
      </c>
      <c r="CU332" s="8">
        <f>IF(CR332&lt;CT332,CR332,"ns")</f>
        <v>2.5533137746097099E-3</v>
      </c>
      <c r="CV332" s="8">
        <f>LOG((IFERROR((SUM(BE332:BM332)/COUNTIF(BE332:BM332, "&gt;0"))+0.1,0.1))/(IFERROR((SUM(BN332:BV332)/COUNTIF(BN332:BV332, "&gt;0"))+0.1,0.1)),2)</f>
        <v>2.2367285018163914</v>
      </c>
      <c r="CW332" s="9">
        <f>COUNTIF(BE332:BM332,"&gt;0")</f>
        <v>6</v>
      </c>
      <c r="CX332" s="10" t="str">
        <f>IF(AND(CU332&lt;0.01,CV332&gt;1, CW332&gt;8), 1, "ns")</f>
        <v>ns</v>
      </c>
      <c r="CY332" s="10" t="str">
        <f>IF(AND(CV332&gt;1, CW332&gt;8), 1, "ns")</f>
        <v>ns</v>
      </c>
    </row>
    <row r="333" spans="1:103">
      <c r="A333" t="s">
        <v>4187</v>
      </c>
      <c r="B333" t="s">
        <v>4187</v>
      </c>
      <c r="C333">
        <v>4</v>
      </c>
      <c r="D333">
        <v>4</v>
      </c>
      <c r="E333">
        <v>4</v>
      </c>
      <c r="F333" t="s">
        <v>4188</v>
      </c>
      <c r="G333" t="s">
        <v>4189</v>
      </c>
      <c r="H333" t="s">
        <v>4190</v>
      </c>
      <c r="I333">
        <v>1</v>
      </c>
      <c r="J333">
        <v>4</v>
      </c>
      <c r="K333">
        <v>4</v>
      </c>
      <c r="L333">
        <v>4</v>
      </c>
      <c r="M333">
        <v>1</v>
      </c>
      <c r="N333">
        <v>2</v>
      </c>
      <c r="O333">
        <v>0</v>
      </c>
      <c r="P333">
        <v>1</v>
      </c>
      <c r="Q333">
        <v>0</v>
      </c>
      <c r="R333">
        <v>1</v>
      </c>
      <c r="S333">
        <v>1</v>
      </c>
      <c r="T333">
        <v>1</v>
      </c>
      <c r="U333">
        <v>0</v>
      </c>
      <c r="V333">
        <v>4</v>
      </c>
      <c r="W333">
        <v>3</v>
      </c>
      <c r="X333">
        <v>4</v>
      </c>
      <c r="Y333">
        <v>1</v>
      </c>
      <c r="Z333">
        <v>2</v>
      </c>
      <c r="AA333">
        <v>1</v>
      </c>
      <c r="AB333">
        <v>1</v>
      </c>
      <c r="AC333">
        <v>2</v>
      </c>
      <c r="AD333">
        <v>2</v>
      </c>
      <c r="AE333">
        <v>8.5</v>
      </c>
      <c r="AF333">
        <v>8.5</v>
      </c>
      <c r="AG333">
        <v>8.5</v>
      </c>
      <c r="AH333">
        <v>60.26</v>
      </c>
      <c r="AI333">
        <v>544</v>
      </c>
      <c r="AJ333">
        <v>0</v>
      </c>
      <c r="AK333">
        <v>24.202000000000002</v>
      </c>
      <c r="AL333">
        <v>20148000</v>
      </c>
      <c r="AM333">
        <v>105510</v>
      </c>
      <c r="AN333">
        <v>302400</v>
      </c>
      <c r="AO333">
        <v>0</v>
      </c>
      <c r="AP333">
        <v>123590</v>
      </c>
      <c r="AQ333">
        <v>0</v>
      </c>
      <c r="AR333">
        <v>163590</v>
      </c>
      <c r="AS333">
        <v>1065700</v>
      </c>
      <c r="AT333">
        <v>221240</v>
      </c>
      <c r="AU333">
        <v>0</v>
      </c>
      <c r="AV333">
        <v>5271600</v>
      </c>
      <c r="AW333">
        <v>3875700</v>
      </c>
      <c r="AX333">
        <v>6525300</v>
      </c>
      <c r="AY333">
        <v>407340</v>
      </c>
      <c r="AZ333">
        <v>594330</v>
      </c>
      <c r="BA333">
        <v>355530</v>
      </c>
      <c r="BB333">
        <v>233620</v>
      </c>
      <c r="BC333">
        <v>541030</v>
      </c>
      <c r="BD333">
        <v>361110</v>
      </c>
      <c r="BE333">
        <v>1478400</v>
      </c>
      <c r="BF333">
        <v>1408200</v>
      </c>
      <c r="BG333">
        <v>2155200</v>
      </c>
      <c r="BH333">
        <v>0</v>
      </c>
      <c r="BI333">
        <v>960600</v>
      </c>
      <c r="BJ333">
        <v>0</v>
      </c>
      <c r="BK333">
        <v>0</v>
      </c>
      <c r="BL333">
        <v>1119900</v>
      </c>
      <c r="BM333">
        <v>950860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2</v>
      </c>
      <c r="BX333">
        <v>1</v>
      </c>
      <c r="BY333">
        <v>4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0</v>
      </c>
      <c r="CM333">
        <v>0</v>
      </c>
      <c r="CN333">
        <v>0</v>
      </c>
      <c r="CO333">
        <v>7</v>
      </c>
      <c r="CR333" s="8">
        <f>IFERROR(TTEST(BE333:BM333,BN333:BV333,2,2),IF(OR(COUNTIF(BN333:BV333,"&gt;0")&gt;6,COUNTIF(BE333:BM333,"&gt;0")&gt;6),0,9999))</f>
        <v>2.789622659094851E-3</v>
      </c>
      <c r="CS333" s="8">
        <f>IF(CR333=9999,$DB$1,RANK(CR333,$CR$2:$CR$599,1))</f>
        <v>326</v>
      </c>
      <c r="CT333" s="8">
        <f>$DD$1*CS333/$DB$1</f>
        <v>5.4515050167224088E-3</v>
      </c>
      <c r="CU333" s="8">
        <f>IF(CR333&lt;CT333,CR333,"ns")</f>
        <v>2.789622659094851E-3</v>
      </c>
      <c r="CV333" s="8">
        <f>LOG((IFERROR((SUM(BE333:BM333)/COUNTIF(BE333:BM333, "&gt;0"))+0.1,0.1))/(IFERROR((SUM(BN333:BV333)/COUNTIF(BN333:BV333, "&gt;0"))+0.1,0.1)),2)</f>
        <v>23.681667755117893</v>
      </c>
      <c r="CW333" s="9">
        <f>COUNTIF(BE333:BM333,"&gt;0")</f>
        <v>6</v>
      </c>
      <c r="CX333" s="10" t="str">
        <f>IF(AND(CU333&lt;0.01,CV333&gt;1, CW333&gt;8), 1, "ns")</f>
        <v>ns</v>
      </c>
      <c r="CY333" s="10" t="str">
        <f>IF(AND(CV333&gt;1, CW333&gt;8), 1, "ns")</f>
        <v>ns</v>
      </c>
    </row>
    <row r="334" spans="1:103">
      <c r="A334" t="s">
        <v>4802</v>
      </c>
      <c r="B334" t="s">
        <v>4802</v>
      </c>
      <c r="C334">
        <v>3</v>
      </c>
      <c r="D334">
        <v>3</v>
      </c>
      <c r="E334">
        <v>3</v>
      </c>
      <c r="G334" t="s">
        <v>4803</v>
      </c>
      <c r="H334" t="s">
        <v>4804</v>
      </c>
      <c r="I334">
        <v>1</v>
      </c>
      <c r="J334">
        <v>3</v>
      </c>
      <c r="K334">
        <v>3</v>
      </c>
      <c r="L334">
        <v>3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1</v>
      </c>
      <c r="T334">
        <v>2</v>
      </c>
      <c r="U334">
        <v>2</v>
      </c>
      <c r="V334">
        <v>2</v>
      </c>
      <c r="W334">
        <v>2</v>
      </c>
      <c r="X334">
        <v>2</v>
      </c>
      <c r="Y334">
        <v>1</v>
      </c>
      <c r="Z334">
        <v>2</v>
      </c>
      <c r="AA334">
        <v>3</v>
      </c>
      <c r="AB334">
        <v>2</v>
      </c>
      <c r="AC334">
        <v>3</v>
      </c>
      <c r="AD334">
        <v>3</v>
      </c>
      <c r="AE334">
        <v>2.5</v>
      </c>
      <c r="AF334">
        <v>2.5</v>
      </c>
      <c r="AG334">
        <v>2.5</v>
      </c>
      <c r="AH334">
        <v>142.21</v>
      </c>
      <c r="AI334">
        <v>1253</v>
      </c>
      <c r="AJ334">
        <v>0</v>
      </c>
      <c r="AK334">
        <v>23.974</v>
      </c>
      <c r="AL334">
        <v>49210000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1860300</v>
      </c>
      <c r="AT334">
        <v>4021400</v>
      </c>
      <c r="AU334">
        <v>4859300</v>
      </c>
      <c r="AV334">
        <v>5809300</v>
      </c>
      <c r="AW334">
        <v>5468800</v>
      </c>
      <c r="AX334">
        <v>6573700</v>
      </c>
      <c r="AY334">
        <v>1620700</v>
      </c>
      <c r="AZ334">
        <v>3267500</v>
      </c>
      <c r="BA334">
        <v>5682200</v>
      </c>
      <c r="BB334">
        <v>2414600</v>
      </c>
      <c r="BC334">
        <v>3441200</v>
      </c>
      <c r="BD334">
        <v>4190600</v>
      </c>
      <c r="BE334">
        <v>3177100</v>
      </c>
      <c r="BF334">
        <v>2925900</v>
      </c>
      <c r="BG334">
        <v>3090300</v>
      </c>
      <c r="BH334">
        <v>0</v>
      </c>
      <c r="BI334">
        <v>0</v>
      </c>
      <c r="BJ334">
        <v>4538200</v>
      </c>
      <c r="BK334">
        <v>0</v>
      </c>
      <c r="BL334">
        <v>5611000</v>
      </c>
      <c r="BM334">
        <v>6197500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410710</v>
      </c>
      <c r="BV334">
        <v>454600</v>
      </c>
      <c r="BW334">
        <v>2</v>
      </c>
      <c r="BX334">
        <v>2</v>
      </c>
      <c r="BY334">
        <v>2</v>
      </c>
      <c r="BZ334">
        <v>0</v>
      </c>
      <c r="CA334">
        <v>0</v>
      </c>
      <c r="CB334">
        <v>1</v>
      </c>
      <c r="CC334">
        <v>0</v>
      </c>
      <c r="CD334">
        <v>1</v>
      </c>
      <c r="CE334">
        <v>0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1</v>
      </c>
      <c r="CM334">
        <v>1</v>
      </c>
      <c r="CN334">
        <v>1</v>
      </c>
      <c r="CO334">
        <v>11</v>
      </c>
      <c r="CR334" s="8">
        <f>IFERROR(TTEST(BE334:BM334,BN334:BV334,2,2),IF(OR(COUNTIF(BN334:BV334,"&gt;0")&gt;6,COUNTIF(BE334:BM334,"&gt;0")&gt;6),0,9999))</f>
        <v>3.5743276107820738E-3</v>
      </c>
      <c r="CS334" s="8">
        <f>IF(CR334=9999,$DB$1,RANK(CR334,$CR$2:$CR$599,1))</f>
        <v>329</v>
      </c>
      <c r="CT334" s="8">
        <f>$DD$1*CS334/$DB$1</f>
        <v>5.5016722408026755E-3</v>
      </c>
      <c r="CU334" s="8">
        <f>IF(CR334&lt;CT334,CR334,"ns")</f>
        <v>3.5743276107820738E-3</v>
      </c>
      <c r="CV334" s="8">
        <f>LOG((IFERROR((SUM(BE334:BM334)/COUNTIF(BE334:BM334, "&gt;0"))+0.1,0.1))/(IFERROR((SUM(BN334:BV334)/COUNTIF(BN334:BV334, "&gt;0"))+0.1,0.1)),2)</f>
        <v>3.2984348391947105</v>
      </c>
      <c r="CW334" s="9">
        <f>COUNTIF(BE334:BM334,"&gt;0")</f>
        <v>6</v>
      </c>
      <c r="CX334" s="10" t="str">
        <f>IF(AND(CU334&lt;0.01,CV334&gt;1, CW334&gt;8), 1, "ns")</f>
        <v>ns</v>
      </c>
      <c r="CY334" s="10" t="str">
        <f>IF(AND(CV334&gt;1, CW334&gt;8), 1, "ns")</f>
        <v>ns</v>
      </c>
    </row>
    <row r="335" spans="1:103">
      <c r="A335" t="s">
        <v>2881</v>
      </c>
      <c r="B335" t="s">
        <v>2881</v>
      </c>
      <c r="C335">
        <v>4</v>
      </c>
      <c r="D335">
        <v>4</v>
      </c>
      <c r="E335">
        <v>4</v>
      </c>
      <c r="G335" t="s">
        <v>2882</v>
      </c>
      <c r="H335" t="s">
        <v>2883</v>
      </c>
      <c r="I335">
        <v>1</v>
      </c>
      <c r="J335">
        <v>4</v>
      </c>
      <c r="K335">
        <v>4</v>
      </c>
      <c r="L335">
        <v>4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1</v>
      </c>
      <c r="T335">
        <v>0</v>
      </c>
      <c r="U335">
        <v>1</v>
      </c>
      <c r="V335">
        <v>4</v>
      </c>
      <c r="W335">
        <v>3</v>
      </c>
      <c r="X335">
        <v>4</v>
      </c>
      <c r="Y335">
        <v>1</v>
      </c>
      <c r="Z335">
        <v>2</v>
      </c>
      <c r="AA335">
        <v>2</v>
      </c>
      <c r="AB335">
        <v>2</v>
      </c>
      <c r="AC335">
        <v>2</v>
      </c>
      <c r="AD335">
        <v>1</v>
      </c>
      <c r="AE335">
        <v>18.399999999999999</v>
      </c>
      <c r="AF335">
        <v>18.399999999999999</v>
      </c>
      <c r="AG335">
        <v>18.399999999999999</v>
      </c>
      <c r="AH335">
        <v>37.286999999999999</v>
      </c>
      <c r="AI335">
        <v>332</v>
      </c>
      <c r="AJ335">
        <v>0</v>
      </c>
      <c r="AK335">
        <v>37.988999999999997</v>
      </c>
      <c r="AL335">
        <v>41563000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1165600</v>
      </c>
      <c r="AT335">
        <v>0</v>
      </c>
      <c r="AU335">
        <v>1566400</v>
      </c>
      <c r="AV335">
        <v>10872000</v>
      </c>
      <c r="AW335">
        <v>8420100</v>
      </c>
      <c r="AX335">
        <v>14036000</v>
      </c>
      <c r="AY335">
        <v>813070</v>
      </c>
      <c r="AZ335">
        <v>1051300</v>
      </c>
      <c r="BA335">
        <v>1402200</v>
      </c>
      <c r="BB335">
        <v>871870</v>
      </c>
      <c r="BC335">
        <v>735280</v>
      </c>
      <c r="BD335">
        <v>629990</v>
      </c>
      <c r="BE335">
        <v>6384500</v>
      </c>
      <c r="BF335">
        <v>6682000</v>
      </c>
      <c r="BG335">
        <v>3980400</v>
      </c>
      <c r="BH335">
        <v>0</v>
      </c>
      <c r="BI335">
        <v>1897400</v>
      </c>
      <c r="BJ335">
        <v>1937900</v>
      </c>
      <c r="BK335">
        <v>2099000</v>
      </c>
      <c r="BL335">
        <v>1757100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3</v>
      </c>
      <c r="BX335">
        <v>3</v>
      </c>
      <c r="BY335">
        <v>2</v>
      </c>
      <c r="BZ335">
        <v>1</v>
      </c>
      <c r="CA335">
        <v>0</v>
      </c>
      <c r="CB335">
        <v>2</v>
      </c>
      <c r="CC335">
        <v>0</v>
      </c>
      <c r="CD335">
        <v>1</v>
      </c>
      <c r="CE335">
        <v>0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12</v>
      </c>
      <c r="CR335" s="8">
        <f>IFERROR(TTEST(BE335:BM335,BN335:BV335,2,2),IF(OR(COUNTIF(BN335:BV335,"&gt;0")&gt;6,COUNTIF(BE335:BM335,"&gt;0")&gt;6),0,9999))</f>
        <v>3.9591865953036371E-3</v>
      </c>
      <c r="CS335" s="8">
        <f>IF(CR335=9999,$DB$1,RANK(CR335,$CR$2:$CR$599,1))</f>
        <v>330</v>
      </c>
      <c r="CT335" s="8">
        <f>$DD$1*CS335/$DB$1</f>
        <v>5.5183946488294323E-3</v>
      </c>
      <c r="CU335" s="8">
        <f>IF(CR335&lt;CT335,CR335,"ns")</f>
        <v>3.9591865953036371E-3</v>
      </c>
      <c r="CV335" s="8">
        <f>LOG((IFERROR((SUM(BE335:BM335)/COUNTIF(BE335:BM335, "&gt;0"))+0.1,0.1))/(IFERROR((SUM(BN335:BV335)/COUNTIF(BN335:BV335, "&gt;0"))+0.1,0.1)),2)</f>
        <v>25.074816240513151</v>
      </c>
      <c r="CW335" s="9">
        <f>COUNTIF(BE335:BM335,"&gt;0")</f>
        <v>7</v>
      </c>
      <c r="CX335" s="10" t="str">
        <f>IF(AND(CU335&lt;0.01,CV335&gt;1, CW335&gt;8), 1, "ns")</f>
        <v>ns</v>
      </c>
      <c r="CY335" s="10" t="str">
        <f>IF(AND(CV335&gt;1, CW335&gt;8), 1, "ns")</f>
        <v>ns</v>
      </c>
    </row>
    <row r="336" spans="1:103">
      <c r="A336" t="s">
        <v>2116</v>
      </c>
      <c r="B336" t="s">
        <v>2116</v>
      </c>
      <c r="C336">
        <v>4</v>
      </c>
      <c r="D336">
        <v>4</v>
      </c>
      <c r="E336">
        <v>4</v>
      </c>
      <c r="F336" t="s">
        <v>2117</v>
      </c>
      <c r="G336" t="s">
        <v>2118</v>
      </c>
      <c r="H336" t="s">
        <v>2119</v>
      </c>
      <c r="I336">
        <v>1</v>
      </c>
      <c r="J336">
        <v>4</v>
      </c>
      <c r="K336">
        <v>4</v>
      </c>
      <c r="L336">
        <v>4</v>
      </c>
      <c r="M336">
        <v>1</v>
      </c>
      <c r="N336">
        <v>1</v>
      </c>
      <c r="O336">
        <v>1</v>
      </c>
      <c r="P336">
        <v>1</v>
      </c>
      <c r="Q336">
        <v>1</v>
      </c>
      <c r="R336">
        <v>2</v>
      </c>
      <c r="S336">
        <v>1</v>
      </c>
      <c r="T336">
        <v>0</v>
      </c>
      <c r="U336">
        <v>1</v>
      </c>
      <c r="V336">
        <v>4</v>
      </c>
      <c r="W336">
        <v>4</v>
      </c>
      <c r="X336">
        <v>4</v>
      </c>
      <c r="Y336">
        <v>2</v>
      </c>
      <c r="Z336">
        <v>2</v>
      </c>
      <c r="AA336">
        <v>0</v>
      </c>
      <c r="AB336">
        <v>2</v>
      </c>
      <c r="AC336">
        <v>1</v>
      </c>
      <c r="AD336">
        <v>0</v>
      </c>
      <c r="AE336">
        <v>8.6999999999999993</v>
      </c>
      <c r="AF336">
        <v>8.6999999999999993</v>
      </c>
      <c r="AG336">
        <v>8.6999999999999993</v>
      </c>
      <c r="AH336">
        <v>68.575999999999993</v>
      </c>
      <c r="AI336">
        <v>611</v>
      </c>
      <c r="AJ336">
        <v>0</v>
      </c>
      <c r="AK336">
        <v>38.521999999999998</v>
      </c>
      <c r="AL336">
        <v>20917000</v>
      </c>
      <c r="AM336">
        <v>94771</v>
      </c>
      <c r="AN336">
        <v>76912</v>
      </c>
      <c r="AO336">
        <v>228580</v>
      </c>
      <c r="AP336">
        <v>181620</v>
      </c>
      <c r="AQ336">
        <v>273780</v>
      </c>
      <c r="AR336">
        <v>384610</v>
      </c>
      <c r="AS336">
        <v>497970</v>
      </c>
      <c r="AT336">
        <v>0</v>
      </c>
      <c r="AU336">
        <v>684500</v>
      </c>
      <c r="AV336">
        <v>4662200</v>
      </c>
      <c r="AW336">
        <v>5872000</v>
      </c>
      <c r="AX336">
        <v>6373400</v>
      </c>
      <c r="AY336">
        <v>449370</v>
      </c>
      <c r="AZ336">
        <v>617090</v>
      </c>
      <c r="BA336">
        <v>0</v>
      </c>
      <c r="BB336">
        <v>367490</v>
      </c>
      <c r="BC336">
        <v>152930</v>
      </c>
      <c r="BD336">
        <v>0</v>
      </c>
      <c r="BE336">
        <v>1290100</v>
      </c>
      <c r="BF336">
        <v>2225300</v>
      </c>
      <c r="BG336">
        <v>1360100</v>
      </c>
      <c r="BH336">
        <v>805610</v>
      </c>
      <c r="BI336">
        <v>861940</v>
      </c>
      <c r="BJ336">
        <v>0</v>
      </c>
      <c r="BK336">
        <v>1003500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2</v>
      </c>
      <c r="BX336">
        <v>4</v>
      </c>
      <c r="BY336">
        <v>2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8</v>
      </c>
      <c r="CR336" s="8">
        <f>IFERROR(TTEST(BE336:BM336,BN336:BV336,2,2),IF(OR(COUNTIF(BN336:BV336,"&gt;0")&gt;6,COUNTIF(BE336:BM336,"&gt;0")&gt;6),0,9999))</f>
        <v>4.1522218524854817E-3</v>
      </c>
      <c r="CS336" s="8">
        <f>IF(CR336=9999,$DB$1,RANK(CR336,$CR$2:$CR$599,1))</f>
        <v>332</v>
      </c>
      <c r="CT336" s="8">
        <f>$DD$1*CS336/$DB$1</f>
        <v>5.551839464882944E-3</v>
      </c>
      <c r="CU336" s="8">
        <f>IF(CR336&lt;CT336,CR336,"ns")</f>
        <v>4.1522218524854817E-3</v>
      </c>
      <c r="CV336" s="8">
        <f>LOG((IFERROR((SUM(BE336:BM336)/COUNTIF(BE336:BM336, "&gt;0"))+0.1,0.1))/(IFERROR((SUM(BN336:BV336)/COUNTIF(BN336:BV336, "&gt;0"))+0.1,0.1)),2)</f>
        <v>23.58435152720994</v>
      </c>
      <c r="CW336" s="9">
        <f>COUNTIF(BE336:BM336,"&gt;0")</f>
        <v>6</v>
      </c>
      <c r="CX336" s="10" t="str">
        <f>IF(AND(CU336&lt;0.01,CV336&gt;1, CW336&gt;8), 1, "ns")</f>
        <v>ns</v>
      </c>
      <c r="CY336" s="10" t="str">
        <f>IF(AND(CV336&gt;1, CW336&gt;8), 1, "ns")</f>
        <v>ns</v>
      </c>
    </row>
    <row r="337" spans="1:103">
      <c r="A337" t="s">
        <v>2039</v>
      </c>
      <c r="B337" t="s">
        <v>2039</v>
      </c>
      <c r="C337">
        <v>5</v>
      </c>
      <c r="D337">
        <v>5</v>
      </c>
      <c r="E337">
        <v>5</v>
      </c>
      <c r="G337" t="s">
        <v>2040</v>
      </c>
      <c r="H337" t="s">
        <v>2041</v>
      </c>
      <c r="I337">
        <v>1</v>
      </c>
      <c r="J337">
        <v>5</v>
      </c>
      <c r="K337">
        <v>5</v>
      </c>
      <c r="L337">
        <v>5</v>
      </c>
      <c r="M337">
        <v>3</v>
      </c>
      <c r="N337">
        <v>4</v>
      </c>
      <c r="O337">
        <v>3</v>
      </c>
      <c r="P337">
        <v>1</v>
      </c>
      <c r="Q337">
        <v>2</v>
      </c>
      <c r="R337">
        <v>1</v>
      </c>
      <c r="S337">
        <v>4</v>
      </c>
      <c r="T337">
        <v>5</v>
      </c>
      <c r="U337">
        <v>4</v>
      </c>
      <c r="V337">
        <v>3</v>
      </c>
      <c r="W337">
        <v>4</v>
      </c>
      <c r="X337">
        <v>3</v>
      </c>
      <c r="Y337">
        <v>2</v>
      </c>
      <c r="Z337">
        <v>3</v>
      </c>
      <c r="AA337">
        <v>3</v>
      </c>
      <c r="AB337">
        <v>0</v>
      </c>
      <c r="AC337">
        <v>0</v>
      </c>
      <c r="AD337">
        <v>1</v>
      </c>
      <c r="AE337">
        <v>42.6</v>
      </c>
      <c r="AF337">
        <v>42.6</v>
      </c>
      <c r="AG337">
        <v>42.6</v>
      </c>
      <c r="AH337">
        <v>6.0651999999999999</v>
      </c>
      <c r="AI337">
        <v>54</v>
      </c>
      <c r="AJ337">
        <v>0</v>
      </c>
      <c r="AK337">
        <v>56.993000000000002</v>
      </c>
      <c r="AL337">
        <v>194940000</v>
      </c>
      <c r="AM337">
        <v>3130300</v>
      </c>
      <c r="AN337">
        <v>4649400</v>
      </c>
      <c r="AO337">
        <v>3994300</v>
      </c>
      <c r="AP337">
        <v>319190</v>
      </c>
      <c r="AQ337">
        <v>400720</v>
      </c>
      <c r="AR337">
        <v>258480</v>
      </c>
      <c r="AS337">
        <v>51388000</v>
      </c>
      <c r="AT337">
        <v>46928000</v>
      </c>
      <c r="AU337">
        <v>64872000</v>
      </c>
      <c r="AV337">
        <v>2519000</v>
      </c>
      <c r="AW337">
        <v>3431800</v>
      </c>
      <c r="AX337">
        <v>3313500</v>
      </c>
      <c r="AY337">
        <v>1774900</v>
      </c>
      <c r="AZ337">
        <v>3673200</v>
      </c>
      <c r="BA337">
        <v>3886900</v>
      </c>
      <c r="BB337">
        <v>0</v>
      </c>
      <c r="BC337">
        <v>0</v>
      </c>
      <c r="BD337">
        <v>404940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1544100</v>
      </c>
      <c r="BO337">
        <v>1780300</v>
      </c>
      <c r="BP337">
        <v>2002600</v>
      </c>
      <c r="BQ337">
        <v>0</v>
      </c>
      <c r="BR337">
        <v>1015900</v>
      </c>
      <c r="BS337">
        <v>0</v>
      </c>
      <c r="BT337">
        <v>5740300</v>
      </c>
      <c r="BU337">
        <v>5114300</v>
      </c>
      <c r="BV337">
        <v>5068800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5</v>
      </c>
      <c r="CM337">
        <v>5</v>
      </c>
      <c r="CN337">
        <v>5</v>
      </c>
      <c r="CO337">
        <v>15</v>
      </c>
      <c r="CR337" s="8">
        <f>IFERROR(TTEST(BE337:BM337,BN337:BV337,2,2),IF(OR(COUNTIF(BN337:BV337,"&gt;0")&gt;6,COUNTIF(BE337:BM337,"&gt;0")&gt;6),0,9999))</f>
        <v>4.4574631741905986E-3</v>
      </c>
      <c r="CS337" s="8">
        <f>IF(CR337=9999,$DB$1,RANK(CR337,$CR$2:$CR$599,1))</f>
        <v>334</v>
      </c>
      <c r="CT337" s="8">
        <f>$DD$1*CS337/$DB$1</f>
        <v>5.5852842809364549E-3</v>
      </c>
      <c r="CU337" s="8">
        <f>IF(CR337&lt;CT337,CR337,"ns")</f>
        <v>4.4574631741905986E-3</v>
      </c>
      <c r="CV337" s="8">
        <f>LOG((IFERROR((SUM(BE337:BM337)/COUNTIF(BE337:BM337, "&gt;0"))+0.1,0.1))/(IFERROR((SUM(BN337:BV337)/COUNTIF(BN337:BV337, "&gt;0"))+0.1,0.1)),2)</f>
        <v>-24.922931727224526</v>
      </c>
      <c r="CW337" s="9">
        <f>COUNTIF(BE337:BM337,"&gt;0")</f>
        <v>0</v>
      </c>
      <c r="CX337" s="10" t="str">
        <f>IF(AND(CU337&lt;0.01,CV337&gt;1, CW337&gt;8), 1, "ns")</f>
        <v>ns</v>
      </c>
      <c r="CY337" s="10" t="str">
        <f>IF(AND(CV337&gt;1, CW337&gt;8), 1, "ns")</f>
        <v>ns</v>
      </c>
    </row>
    <row r="338" spans="1:103">
      <c r="A338" t="s">
        <v>1832</v>
      </c>
      <c r="B338" t="s">
        <v>1832</v>
      </c>
      <c r="C338">
        <v>3</v>
      </c>
      <c r="D338">
        <v>3</v>
      </c>
      <c r="E338">
        <v>3</v>
      </c>
      <c r="G338" t="s">
        <v>1833</v>
      </c>
      <c r="H338" t="s">
        <v>1834</v>
      </c>
      <c r="I338">
        <v>1</v>
      </c>
      <c r="J338">
        <v>3</v>
      </c>
      <c r="K338">
        <v>3</v>
      </c>
      <c r="L338">
        <v>3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3</v>
      </c>
      <c r="W338">
        <v>2</v>
      </c>
      <c r="X338">
        <v>3</v>
      </c>
      <c r="Y338">
        <v>0</v>
      </c>
      <c r="Z338">
        <v>1</v>
      </c>
      <c r="AA338">
        <v>1</v>
      </c>
      <c r="AB338">
        <v>2</v>
      </c>
      <c r="AC338">
        <v>2</v>
      </c>
      <c r="AD338">
        <v>2</v>
      </c>
      <c r="AE338">
        <v>1.1000000000000001</v>
      </c>
      <c r="AF338">
        <v>1.1000000000000001</v>
      </c>
      <c r="AG338">
        <v>1.1000000000000001</v>
      </c>
      <c r="AH338">
        <v>338.53</v>
      </c>
      <c r="AI338">
        <v>2870</v>
      </c>
      <c r="AJ338">
        <v>0</v>
      </c>
      <c r="AK338">
        <v>17.832000000000001</v>
      </c>
      <c r="AL338">
        <v>17203000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5429900</v>
      </c>
      <c r="AW338">
        <v>3810000</v>
      </c>
      <c r="AX338">
        <v>5881700</v>
      </c>
      <c r="AY338">
        <v>0</v>
      </c>
      <c r="AZ338">
        <v>215910</v>
      </c>
      <c r="BA338">
        <v>253280</v>
      </c>
      <c r="BB338">
        <v>486860</v>
      </c>
      <c r="BC338">
        <v>489450</v>
      </c>
      <c r="BD338">
        <v>635380</v>
      </c>
      <c r="BE338">
        <v>2456600</v>
      </c>
      <c r="BF338">
        <v>1635200</v>
      </c>
      <c r="BG338">
        <v>2383500</v>
      </c>
      <c r="BH338">
        <v>0</v>
      </c>
      <c r="BI338">
        <v>0</v>
      </c>
      <c r="BJ338">
        <v>0</v>
      </c>
      <c r="BK338">
        <v>939370</v>
      </c>
      <c r="BL338">
        <v>956300</v>
      </c>
      <c r="BM338">
        <v>1124000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3</v>
      </c>
      <c r="BX338">
        <v>1</v>
      </c>
      <c r="BY338">
        <v>2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6</v>
      </c>
      <c r="CR338" s="8">
        <f>IFERROR(TTEST(BE338:BM338,BN338:BV338,2,2),IF(OR(COUNTIF(BN338:BV338,"&gt;0")&gt;6,COUNTIF(BE338:BM338,"&gt;0")&gt;6),0,9999))</f>
        <v>4.6791998915241004E-3</v>
      </c>
      <c r="CS338" s="8">
        <f>IF(CR338=9999,$DB$1,RANK(CR338,$CR$2:$CR$599,1))</f>
        <v>335</v>
      </c>
      <c r="CT338" s="8">
        <f>$DD$1*CS338/$DB$1</f>
        <v>5.6020066889632108E-3</v>
      </c>
      <c r="CU338" s="8">
        <f>IF(CR338&lt;CT338,CR338,"ns")</f>
        <v>4.6791998915241004E-3</v>
      </c>
      <c r="CV338" s="8">
        <f>LOG((IFERROR((SUM(BE338:BM338)/COUNTIF(BE338:BM338, "&gt;0"))+0.1,0.1))/(IFERROR((SUM(BN338:BV338)/COUNTIF(BN338:BV338, "&gt;0"))+0.1,0.1)),2)</f>
        <v>23.915697696745632</v>
      </c>
      <c r="CW338" s="9">
        <f>COUNTIF(BE338:BM338,"&gt;0")</f>
        <v>6</v>
      </c>
      <c r="CX338" s="10" t="str">
        <f>IF(AND(CU338&lt;0.01,CV338&gt;1, CW338&gt;8), 1, "ns")</f>
        <v>ns</v>
      </c>
      <c r="CY338" s="10" t="str">
        <f>IF(AND(CV338&gt;1, CW338&gt;8), 1, "ns")</f>
        <v>ns</v>
      </c>
    </row>
    <row r="339" spans="1:103">
      <c r="A339" t="s">
        <v>4712</v>
      </c>
      <c r="B339" t="s">
        <v>4712</v>
      </c>
      <c r="C339">
        <v>6</v>
      </c>
      <c r="D339">
        <v>6</v>
      </c>
      <c r="E339">
        <v>6</v>
      </c>
      <c r="G339" t="s">
        <v>4713</v>
      </c>
      <c r="H339" t="s">
        <v>4714</v>
      </c>
      <c r="I339">
        <v>1</v>
      </c>
      <c r="J339">
        <v>6</v>
      </c>
      <c r="K339">
        <v>6</v>
      </c>
      <c r="L339">
        <v>6</v>
      </c>
      <c r="M339">
        <v>4</v>
      </c>
      <c r="N339">
        <v>5</v>
      </c>
      <c r="O339">
        <v>5</v>
      </c>
      <c r="P339">
        <v>3</v>
      </c>
      <c r="Q339">
        <v>4</v>
      </c>
      <c r="R339">
        <v>5</v>
      </c>
      <c r="S339">
        <v>6</v>
      </c>
      <c r="T339">
        <v>6</v>
      </c>
      <c r="U339">
        <v>6</v>
      </c>
      <c r="V339">
        <v>6</v>
      </c>
      <c r="W339">
        <v>6</v>
      </c>
      <c r="X339">
        <v>5</v>
      </c>
      <c r="Y339">
        <v>6</v>
      </c>
      <c r="Z339">
        <v>5</v>
      </c>
      <c r="AA339">
        <v>4</v>
      </c>
      <c r="AB339">
        <v>4</v>
      </c>
      <c r="AC339">
        <v>5</v>
      </c>
      <c r="AD339">
        <v>5</v>
      </c>
      <c r="AE339">
        <v>59.8</v>
      </c>
      <c r="AF339">
        <v>59.8</v>
      </c>
      <c r="AG339">
        <v>59.8</v>
      </c>
      <c r="AH339">
        <v>11.977</v>
      </c>
      <c r="AI339">
        <v>107</v>
      </c>
      <c r="AJ339">
        <v>0</v>
      </c>
      <c r="AK339">
        <v>323.31</v>
      </c>
      <c r="AL339">
        <v>1117900000</v>
      </c>
      <c r="AM339">
        <v>10136000</v>
      </c>
      <c r="AN339">
        <v>12869000</v>
      </c>
      <c r="AO339">
        <v>12972000</v>
      </c>
      <c r="AP339">
        <v>6849700</v>
      </c>
      <c r="AQ339">
        <v>4421200</v>
      </c>
      <c r="AR339">
        <v>8555500</v>
      </c>
      <c r="AS339">
        <v>204870000</v>
      </c>
      <c r="AT339">
        <v>233790000</v>
      </c>
      <c r="AU339">
        <v>269690000</v>
      </c>
      <c r="AV339">
        <v>35176000</v>
      </c>
      <c r="AW339">
        <v>39333000</v>
      </c>
      <c r="AX339">
        <v>42685000</v>
      </c>
      <c r="AY339">
        <v>62060000</v>
      </c>
      <c r="AZ339">
        <v>67586000</v>
      </c>
      <c r="BA339">
        <v>52573000</v>
      </c>
      <c r="BB339">
        <v>13342000</v>
      </c>
      <c r="BC339">
        <v>20394000</v>
      </c>
      <c r="BD339">
        <v>20582000</v>
      </c>
      <c r="BE339">
        <v>10075000</v>
      </c>
      <c r="BF339">
        <v>11393000</v>
      </c>
      <c r="BG339">
        <v>11653000</v>
      </c>
      <c r="BH339">
        <v>44690000</v>
      </c>
      <c r="BI339">
        <v>44428000</v>
      </c>
      <c r="BJ339">
        <v>46626000</v>
      </c>
      <c r="BK339">
        <v>19405000</v>
      </c>
      <c r="BL339">
        <v>20191000</v>
      </c>
      <c r="BM339">
        <v>21304000</v>
      </c>
      <c r="BN339">
        <v>3378900</v>
      </c>
      <c r="BO339">
        <v>3500000</v>
      </c>
      <c r="BP339">
        <v>3153600</v>
      </c>
      <c r="BQ339">
        <v>2858300</v>
      </c>
      <c r="BR339">
        <v>2189600</v>
      </c>
      <c r="BS339">
        <v>3044300</v>
      </c>
      <c r="BT339">
        <v>16272000</v>
      </c>
      <c r="BU339">
        <v>17513000</v>
      </c>
      <c r="BV339">
        <v>17713000</v>
      </c>
      <c r="BW339">
        <v>5</v>
      </c>
      <c r="BX339">
        <v>6</v>
      </c>
      <c r="BY339">
        <v>3</v>
      </c>
      <c r="BZ339">
        <v>7</v>
      </c>
      <c r="CA339">
        <v>5</v>
      </c>
      <c r="CB339">
        <v>3</v>
      </c>
      <c r="CC339">
        <v>1</v>
      </c>
      <c r="CD339">
        <v>2</v>
      </c>
      <c r="CE339">
        <v>4</v>
      </c>
      <c r="CF339">
        <v>1</v>
      </c>
      <c r="CG339">
        <v>3</v>
      </c>
      <c r="CH339">
        <v>1</v>
      </c>
      <c r="CI339">
        <v>0</v>
      </c>
      <c r="CJ339">
        <v>0</v>
      </c>
      <c r="CK339">
        <v>1</v>
      </c>
      <c r="CL339">
        <v>6</v>
      </c>
      <c r="CM339">
        <v>7</v>
      </c>
      <c r="CN339">
        <v>5</v>
      </c>
      <c r="CO339">
        <v>60</v>
      </c>
      <c r="CR339" s="8">
        <f>IFERROR(TTEST(BE339:BM339,BN339:BV339,2,2),IF(OR(COUNTIF(BN339:BV339,"&gt;0")&gt;6,COUNTIF(BE339:BM339,"&gt;0")&gt;6),0,9999))</f>
        <v>6.102180937148368E-3</v>
      </c>
      <c r="CS339" s="8">
        <f>IF(CR339=9999,$DB$1,RANK(CR339,$CR$2:$CR$599,1))</f>
        <v>338</v>
      </c>
      <c r="CT339" s="8">
        <f>$DD$1*CS339/$DB$1</f>
        <v>5.6521739130434784E-3</v>
      </c>
      <c r="CU339" s="8" t="str">
        <f>IF(CR339&lt;CT339,CR339,"ns")</f>
        <v>ns</v>
      </c>
      <c r="CV339" s="8">
        <f>LOG((IFERROR((SUM(BE339:BM339)/COUNTIF(BE339:BM339, "&gt;0"))+0.1,0.1))/(IFERROR((SUM(BN339:BV339)/COUNTIF(BN339:BV339, "&gt;0"))+0.1,0.1)),2)</f>
        <v>1.7225293680004872</v>
      </c>
      <c r="CW339" s="9">
        <f>COUNTIF(BE339:BM339,"&gt;0")</f>
        <v>9</v>
      </c>
      <c r="CX339" s="10" t="str">
        <f>IF(AND(CU339&lt;0.01,CV339&gt;1, CW339&gt;8), 1, "ns")</f>
        <v>ns</v>
      </c>
      <c r="CY339" s="10">
        <f>IF(AND(CV339&gt;1, CW339&gt;8), 1, "ns")</f>
        <v>1</v>
      </c>
    </row>
    <row r="340" spans="1:103">
      <c r="A340" t="s">
        <v>552</v>
      </c>
      <c r="B340" t="s">
        <v>552</v>
      </c>
      <c r="C340">
        <v>3</v>
      </c>
      <c r="D340">
        <v>3</v>
      </c>
      <c r="E340">
        <v>3</v>
      </c>
      <c r="H340" t="s">
        <v>553</v>
      </c>
      <c r="I340">
        <v>1</v>
      </c>
      <c r="J340">
        <v>3</v>
      </c>
      <c r="K340">
        <v>3</v>
      </c>
      <c r="L340">
        <v>3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1</v>
      </c>
      <c r="T340">
        <v>0</v>
      </c>
      <c r="U340">
        <v>0</v>
      </c>
      <c r="V340">
        <v>3</v>
      </c>
      <c r="W340">
        <v>3</v>
      </c>
      <c r="X340">
        <v>3</v>
      </c>
      <c r="Y340">
        <v>2</v>
      </c>
      <c r="Z340">
        <v>0</v>
      </c>
      <c r="AA340">
        <v>0</v>
      </c>
      <c r="AB340">
        <v>3</v>
      </c>
      <c r="AC340">
        <v>3</v>
      </c>
      <c r="AD340">
        <v>2</v>
      </c>
      <c r="AE340">
        <v>2</v>
      </c>
      <c r="AF340">
        <v>2</v>
      </c>
      <c r="AG340">
        <v>2</v>
      </c>
      <c r="AH340">
        <v>393.25</v>
      </c>
      <c r="AI340">
        <v>3334</v>
      </c>
      <c r="AJ340">
        <v>0</v>
      </c>
      <c r="AK340">
        <v>18.111999999999998</v>
      </c>
      <c r="AL340">
        <v>15091000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217290</v>
      </c>
      <c r="AT340">
        <v>0</v>
      </c>
      <c r="AU340">
        <v>0</v>
      </c>
      <c r="AV340">
        <v>3699400</v>
      </c>
      <c r="AW340">
        <v>3784900</v>
      </c>
      <c r="AX340">
        <v>3964700</v>
      </c>
      <c r="AY340">
        <v>617970</v>
      </c>
      <c r="AZ340">
        <v>0</v>
      </c>
      <c r="BA340">
        <v>0</v>
      </c>
      <c r="BB340">
        <v>985660</v>
      </c>
      <c r="BC340">
        <v>1184400</v>
      </c>
      <c r="BD340">
        <v>636770</v>
      </c>
      <c r="BE340">
        <v>1624500</v>
      </c>
      <c r="BF340">
        <v>1757300</v>
      </c>
      <c r="BG340">
        <v>1554400</v>
      </c>
      <c r="BH340">
        <v>0</v>
      </c>
      <c r="BI340">
        <v>0</v>
      </c>
      <c r="BJ340">
        <v>0</v>
      </c>
      <c r="BK340">
        <v>1563000</v>
      </c>
      <c r="BL340">
        <v>1650600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2</v>
      </c>
      <c r="BX340">
        <v>1</v>
      </c>
      <c r="BY340">
        <v>1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4</v>
      </c>
      <c r="CR340" s="8">
        <f>IFERROR(TTEST(BE340:BM340,BN340:BV340,2,2),IF(OR(COUNTIF(BN340:BV340,"&gt;0")&gt;6,COUNTIF(BE340:BM340,"&gt;0")&gt;6),0,9999))</f>
        <v>6.1291534720143183E-3</v>
      </c>
      <c r="CS340" s="8">
        <f>IF(CR340=9999,$DB$1,RANK(CR340,$CR$2:$CR$599,1))</f>
        <v>339</v>
      </c>
      <c r="CT340" s="8">
        <f>$DD$1*CS340/$DB$1</f>
        <v>5.6688963210702343E-3</v>
      </c>
      <c r="CU340" s="8" t="str">
        <f>IF(CR340&lt;CT340,CR340,"ns")</f>
        <v>ns</v>
      </c>
      <c r="CV340" s="8">
        <f>LOG((IFERROR((SUM(BE340:BM340)/COUNTIF(BE340:BM340, "&gt;0"))+0.1,0.1))/(IFERROR((SUM(BN340:BV340)/COUNTIF(BN340:BV340, "&gt;0"))+0.1,0.1)),2)</f>
        <v>23.958333313185264</v>
      </c>
      <c r="CW340" s="9">
        <f>COUNTIF(BE340:BM340,"&gt;0")</f>
        <v>5</v>
      </c>
      <c r="CX340" s="10" t="str">
        <f>IF(AND(CU340&lt;0.01,CV340&gt;1, CW340&gt;8), 1, "ns")</f>
        <v>ns</v>
      </c>
      <c r="CY340" s="10" t="str">
        <f>IF(AND(CV340&gt;1, CW340&gt;8), 1, "ns")</f>
        <v>ns</v>
      </c>
    </row>
    <row r="341" spans="1:103">
      <c r="A341" t="s">
        <v>4904</v>
      </c>
      <c r="B341" t="s">
        <v>4904</v>
      </c>
      <c r="C341">
        <v>3</v>
      </c>
      <c r="D341">
        <v>3</v>
      </c>
      <c r="E341">
        <v>3</v>
      </c>
      <c r="G341" t="s">
        <v>4905</v>
      </c>
      <c r="H341" t="s">
        <v>4906</v>
      </c>
      <c r="I341">
        <v>1</v>
      </c>
      <c r="J341">
        <v>3</v>
      </c>
      <c r="K341">
        <v>3</v>
      </c>
      <c r="L341">
        <v>3</v>
      </c>
      <c r="M341">
        <v>2</v>
      </c>
      <c r="N341">
        <v>2</v>
      </c>
      <c r="O341">
        <v>1</v>
      </c>
      <c r="P341">
        <v>1</v>
      </c>
      <c r="Q341">
        <v>2</v>
      </c>
      <c r="R341">
        <v>2</v>
      </c>
      <c r="S341">
        <v>0</v>
      </c>
      <c r="T341">
        <v>0</v>
      </c>
      <c r="U341">
        <v>0</v>
      </c>
      <c r="V341">
        <v>2</v>
      </c>
      <c r="W341">
        <v>2</v>
      </c>
      <c r="X341">
        <v>3</v>
      </c>
      <c r="Y341">
        <v>1</v>
      </c>
      <c r="Z341">
        <v>1</v>
      </c>
      <c r="AA341">
        <v>1</v>
      </c>
      <c r="AB341">
        <v>3</v>
      </c>
      <c r="AC341">
        <v>3</v>
      </c>
      <c r="AD341">
        <v>2</v>
      </c>
      <c r="AE341">
        <v>9.1999999999999993</v>
      </c>
      <c r="AF341">
        <v>9.1999999999999993</v>
      </c>
      <c r="AG341">
        <v>9.1999999999999993</v>
      </c>
      <c r="AH341">
        <v>44.531999999999996</v>
      </c>
      <c r="AI341">
        <v>382</v>
      </c>
      <c r="AJ341">
        <v>0</v>
      </c>
      <c r="AK341">
        <v>18.565999999999999</v>
      </c>
      <c r="AL341">
        <v>35207000</v>
      </c>
      <c r="AM341">
        <v>620610</v>
      </c>
      <c r="AN341">
        <v>1006100</v>
      </c>
      <c r="AO341">
        <v>374240</v>
      </c>
      <c r="AP341">
        <v>468440</v>
      </c>
      <c r="AQ341">
        <v>883970</v>
      </c>
      <c r="AR341">
        <v>789050</v>
      </c>
      <c r="AS341">
        <v>0</v>
      </c>
      <c r="AT341">
        <v>0</v>
      </c>
      <c r="AU341">
        <v>0</v>
      </c>
      <c r="AV341">
        <v>6015300</v>
      </c>
      <c r="AW341">
        <v>6566400</v>
      </c>
      <c r="AX341">
        <v>11356000</v>
      </c>
      <c r="AY341">
        <v>497940</v>
      </c>
      <c r="AZ341">
        <v>172510</v>
      </c>
      <c r="BA341">
        <v>1012300</v>
      </c>
      <c r="BB341">
        <v>2241200</v>
      </c>
      <c r="BC341">
        <v>2091200</v>
      </c>
      <c r="BD341">
        <v>1112400</v>
      </c>
      <c r="BE341">
        <v>4472600</v>
      </c>
      <c r="BF341">
        <v>4702500</v>
      </c>
      <c r="BG341">
        <v>5089900</v>
      </c>
      <c r="BH341">
        <v>0</v>
      </c>
      <c r="BI341">
        <v>0</v>
      </c>
      <c r="BJ341">
        <v>0</v>
      </c>
      <c r="BK341">
        <v>4413500</v>
      </c>
      <c r="BL341">
        <v>4364100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1</v>
      </c>
      <c r="BX341">
        <v>1</v>
      </c>
      <c r="BY341">
        <v>3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5</v>
      </c>
      <c r="CR341" s="8">
        <f>IFERROR(TTEST(BE341:BM341,BN341:BV341,2,2),IF(OR(COUNTIF(BN341:BV341,"&gt;0")&gt;6,COUNTIF(BE341:BM341,"&gt;0")&gt;6),0,9999))</f>
        <v>6.1901119366726308E-3</v>
      </c>
      <c r="CS341" s="8">
        <f>IF(CR341=9999,$DB$1,RANK(CR341,$CR$2:$CR$599,1))</f>
        <v>340</v>
      </c>
      <c r="CT341" s="8">
        <f>$DD$1*CS341/$DB$1</f>
        <v>5.6856187290969902E-3</v>
      </c>
      <c r="CU341" s="8" t="str">
        <f>IF(CR341&lt;CT341,CR341,"ns")</f>
        <v>ns</v>
      </c>
      <c r="CV341" s="8">
        <f>LOG((IFERROR((SUM(BE341:BM341)/COUNTIF(BE341:BM341, "&gt;0"))+0.1,0.1))/(IFERROR((SUM(BN341:BV341)/COUNTIF(BN341:BV341, "&gt;0"))+0.1,0.1)),2)</f>
        <v>25.457800207239288</v>
      </c>
      <c r="CW341" s="9">
        <f>COUNTIF(BE341:BM341,"&gt;0")</f>
        <v>5</v>
      </c>
      <c r="CX341" s="10" t="str">
        <f>IF(AND(CU341&lt;0.01,CV341&gt;1, CW341&gt;8), 1, "ns")</f>
        <v>ns</v>
      </c>
      <c r="CY341" s="10" t="str">
        <f>IF(AND(CV341&gt;1, CW341&gt;8), 1, "ns")</f>
        <v>ns</v>
      </c>
    </row>
    <row r="342" spans="1:103">
      <c r="A342" t="s">
        <v>4648</v>
      </c>
      <c r="B342" t="s">
        <v>4648</v>
      </c>
      <c r="C342">
        <v>4</v>
      </c>
      <c r="D342">
        <v>4</v>
      </c>
      <c r="E342">
        <v>4</v>
      </c>
      <c r="G342" t="s">
        <v>4649</v>
      </c>
      <c r="H342" t="s">
        <v>4650</v>
      </c>
      <c r="I342">
        <v>1</v>
      </c>
      <c r="J342">
        <v>4</v>
      </c>
      <c r="K342">
        <v>4</v>
      </c>
      <c r="L342">
        <v>4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1</v>
      </c>
      <c r="S342">
        <v>0</v>
      </c>
      <c r="T342">
        <v>1</v>
      </c>
      <c r="U342">
        <v>0</v>
      </c>
      <c r="V342">
        <v>3</v>
      </c>
      <c r="W342">
        <v>3</v>
      </c>
      <c r="X342">
        <v>2</v>
      </c>
      <c r="Y342">
        <v>1</v>
      </c>
      <c r="Z342">
        <v>1</v>
      </c>
      <c r="AA342">
        <v>1</v>
      </c>
      <c r="AB342">
        <v>2</v>
      </c>
      <c r="AC342">
        <v>2</v>
      </c>
      <c r="AD342">
        <v>1</v>
      </c>
      <c r="AE342">
        <v>4.0999999999999996</v>
      </c>
      <c r="AF342">
        <v>4.0999999999999996</v>
      </c>
      <c r="AG342">
        <v>4.0999999999999996</v>
      </c>
      <c r="AH342">
        <v>125.38</v>
      </c>
      <c r="AI342">
        <v>1074</v>
      </c>
      <c r="AJ342">
        <v>0</v>
      </c>
      <c r="AK342">
        <v>27.797999999999998</v>
      </c>
      <c r="AL342">
        <v>53483000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380560</v>
      </c>
      <c r="AS342">
        <v>0</v>
      </c>
      <c r="AT342">
        <v>157760</v>
      </c>
      <c r="AU342">
        <v>0</v>
      </c>
      <c r="AV342">
        <v>32362000</v>
      </c>
      <c r="AW342">
        <v>9679100</v>
      </c>
      <c r="AX342">
        <v>6096700</v>
      </c>
      <c r="AY342">
        <v>675620</v>
      </c>
      <c r="AZ342">
        <v>411740</v>
      </c>
      <c r="BA342">
        <v>350440</v>
      </c>
      <c r="BB342">
        <v>1308400</v>
      </c>
      <c r="BC342">
        <v>1232400</v>
      </c>
      <c r="BD342">
        <v>828780</v>
      </c>
      <c r="BE342">
        <v>9242100</v>
      </c>
      <c r="BF342">
        <v>8701300</v>
      </c>
      <c r="BG342">
        <v>7539900</v>
      </c>
      <c r="BH342">
        <v>0</v>
      </c>
      <c r="BI342">
        <v>0</v>
      </c>
      <c r="BJ342">
        <v>0</v>
      </c>
      <c r="BK342">
        <v>8346000</v>
      </c>
      <c r="BL342">
        <v>8031500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3</v>
      </c>
      <c r="BX342">
        <v>2</v>
      </c>
      <c r="BY342">
        <v>2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7</v>
      </c>
      <c r="CR342" s="8">
        <f>IFERROR(TTEST(BE342:BM342,BN342:BV342,2,2),IF(OR(COUNTIF(BN342:BV342,"&gt;0")&gt;6,COUNTIF(BE342:BM342,"&gt;0")&gt;6),0,9999))</f>
        <v>6.2550789942176013E-3</v>
      </c>
      <c r="CS342" s="8">
        <f>IF(CR342=9999,$DB$1,RANK(CR342,$CR$2:$CR$599,1))</f>
        <v>341</v>
      </c>
      <c r="CT342" s="8">
        <f>$DD$1*CS342/$DB$1</f>
        <v>5.702341137123746E-3</v>
      </c>
      <c r="CU342" s="8" t="str">
        <f>IF(CR342&lt;CT342,CR342,"ns")</f>
        <v>ns</v>
      </c>
      <c r="CV342" s="8">
        <f>LOG((IFERROR((SUM(BE342:BM342)/COUNTIF(BE342:BM342, "&gt;0"))+0.1,0.1))/(IFERROR((SUM(BN342:BV342)/COUNTIF(BN342:BV342, "&gt;0"))+0.1,0.1)),2)</f>
        <v>26.319096564585326</v>
      </c>
      <c r="CW342" s="9">
        <f>COUNTIF(BE342:BM342,"&gt;0")</f>
        <v>5</v>
      </c>
      <c r="CX342" s="10" t="str">
        <f>IF(AND(CU342&lt;0.01,CV342&gt;1, CW342&gt;8), 1, "ns")</f>
        <v>ns</v>
      </c>
      <c r="CY342" s="10" t="str">
        <f>IF(AND(CV342&gt;1, CW342&gt;8), 1, "ns")</f>
        <v>ns</v>
      </c>
    </row>
    <row r="343" spans="1:103">
      <c r="A343" t="s">
        <v>5426</v>
      </c>
      <c r="B343" t="s">
        <v>5426</v>
      </c>
      <c r="C343">
        <v>2</v>
      </c>
      <c r="D343">
        <v>2</v>
      </c>
      <c r="E343">
        <v>2</v>
      </c>
      <c r="G343" t="s">
        <v>5427</v>
      </c>
      <c r="H343" t="s">
        <v>5428</v>
      </c>
      <c r="I343">
        <v>1</v>
      </c>
      <c r="J343">
        <v>2</v>
      </c>
      <c r="K343">
        <v>2</v>
      </c>
      <c r="L343">
        <v>2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1</v>
      </c>
      <c r="T343">
        <v>1</v>
      </c>
      <c r="U343">
        <v>1</v>
      </c>
      <c r="V343">
        <v>2</v>
      </c>
      <c r="W343">
        <v>2</v>
      </c>
      <c r="X343">
        <v>2</v>
      </c>
      <c r="Y343">
        <v>1</v>
      </c>
      <c r="Z343">
        <v>1</v>
      </c>
      <c r="AA343">
        <v>1</v>
      </c>
      <c r="AB343">
        <v>2</v>
      </c>
      <c r="AC343">
        <v>2</v>
      </c>
      <c r="AD343">
        <v>1</v>
      </c>
      <c r="AE343">
        <v>21.6</v>
      </c>
      <c r="AF343">
        <v>21.6</v>
      </c>
      <c r="AG343">
        <v>21.6</v>
      </c>
      <c r="AH343">
        <v>12.843</v>
      </c>
      <c r="AI343">
        <v>111</v>
      </c>
      <c r="AJ343">
        <v>0</v>
      </c>
      <c r="AK343">
        <v>13.827</v>
      </c>
      <c r="AL343">
        <v>66514000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5359200</v>
      </c>
      <c r="AT343">
        <v>4688600</v>
      </c>
      <c r="AU343">
        <v>4995500</v>
      </c>
      <c r="AV343">
        <v>14377000</v>
      </c>
      <c r="AW343">
        <v>12268000</v>
      </c>
      <c r="AX343">
        <v>11945000</v>
      </c>
      <c r="AY343">
        <v>1973300</v>
      </c>
      <c r="AZ343">
        <v>1690200</v>
      </c>
      <c r="BA343">
        <v>1287300</v>
      </c>
      <c r="BB343">
        <v>3717200</v>
      </c>
      <c r="BC343">
        <v>3516500</v>
      </c>
      <c r="BD343">
        <v>696980</v>
      </c>
      <c r="BE343">
        <v>6825400</v>
      </c>
      <c r="BF343">
        <v>5607000</v>
      </c>
      <c r="BG343">
        <v>6102100</v>
      </c>
      <c r="BH343">
        <v>0</v>
      </c>
      <c r="BI343">
        <v>0</v>
      </c>
      <c r="BJ343">
        <v>0</v>
      </c>
      <c r="BK343">
        <v>6725300</v>
      </c>
      <c r="BL343">
        <v>6476100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2</v>
      </c>
      <c r="BX343">
        <v>3</v>
      </c>
      <c r="BY343">
        <v>1</v>
      </c>
      <c r="BZ343">
        <v>1</v>
      </c>
      <c r="CA343">
        <v>0</v>
      </c>
      <c r="CB343">
        <v>1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1</v>
      </c>
      <c r="CM343">
        <v>0</v>
      </c>
      <c r="CN343">
        <v>0</v>
      </c>
      <c r="CO343">
        <v>9</v>
      </c>
      <c r="CR343" s="8">
        <f>IFERROR(TTEST(BE343:BM343,BN343:BV343,2,2),IF(OR(COUNTIF(BN343:BV343,"&gt;0")&gt;6,COUNTIF(BE343:BM343,"&gt;0")&gt;6),0,9999))</f>
        <v>6.2627846389583059E-3</v>
      </c>
      <c r="CS343" s="8">
        <f>IF(CR343=9999,$DB$1,RANK(CR343,$CR$2:$CR$599,1))</f>
        <v>342</v>
      </c>
      <c r="CT343" s="8">
        <f>$DD$1*CS343/$DB$1</f>
        <v>5.7190635451505019E-3</v>
      </c>
      <c r="CU343" s="8" t="str">
        <f>IF(CR343&lt;CT343,CR343,"ns")</f>
        <v>ns</v>
      </c>
      <c r="CV343" s="8">
        <f>LOG((IFERROR((SUM(BE343:BM343)/COUNTIF(BE343:BM343, "&gt;0"))+0.1,0.1))/(IFERROR((SUM(BN343:BV343)/COUNTIF(BN343:BV343, "&gt;0"))+0.1,0.1)),2)</f>
        <v>25.919612443604013</v>
      </c>
      <c r="CW343" s="9">
        <f>COUNTIF(BE343:BM343,"&gt;0")</f>
        <v>5</v>
      </c>
      <c r="CX343" s="10" t="str">
        <f>IF(AND(CU343&lt;0.01,CV343&gt;1, CW343&gt;8), 1, "ns")</f>
        <v>ns</v>
      </c>
      <c r="CY343" s="10" t="str">
        <f>IF(AND(CV343&gt;1, CW343&gt;8), 1, "ns")</f>
        <v>ns</v>
      </c>
    </row>
    <row r="344" spans="1:103">
      <c r="A344" t="s">
        <v>5360</v>
      </c>
      <c r="B344" t="s">
        <v>5360</v>
      </c>
      <c r="C344">
        <v>3</v>
      </c>
      <c r="D344">
        <v>3</v>
      </c>
      <c r="E344">
        <v>3</v>
      </c>
      <c r="G344" t="s">
        <v>5361</v>
      </c>
      <c r="H344" t="s">
        <v>5362</v>
      </c>
      <c r="I344">
        <v>1</v>
      </c>
      <c r="J344">
        <v>3</v>
      </c>
      <c r="K344">
        <v>3</v>
      </c>
      <c r="L344">
        <v>3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3</v>
      </c>
      <c r="W344">
        <v>3</v>
      </c>
      <c r="X344">
        <v>3</v>
      </c>
      <c r="Y344">
        <v>0</v>
      </c>
      <c r="Z344">
        <v>0</v>
      </c>
      <c r="AA344">
        <v>0</v>
      </c>
      <c r="AB344">
        <v>2</v>
      </c>
      <c r="AC344">
        <v>1</v>
      </c>
      <c r="AD344">
        <v>2</v>
      </c>
      <c r="AE344">
        <v>0.8</v>
      </c>
      <c r="AF344">
        <v>0.8</v>
      </c>
      <c r="AG344">
        <v>0.8</v>
      </c>
      <c r="AH344">
        <v>526.73</v>
      </c>
      <c r="AI344">
        <v>4405</v>
      </c>
      <c r="AJ344">
        <v>0</v>
      </c>
      <c r="AK344">
        <v>18.503</v>
      </c>
      <c r="AL344">
        <v>14195000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4365500</v>
      </c>
      <c r="AW344">
        <v>3850900</v>
      </c>
      <c r="AX344">
        <v>4382000</v>
      </c>
      <c r="AY344">
        <v>0</v>
      </c>
      <c r="AZ344">
        <v>0</v>
      </c>
      <c r="BA344">
        <v>0</v>
      </c>
      <c r="BB344">
        <v>680180</v>
      </c>
      <c r="BC344">
        <v>327690</v>
      </c>
      <c r="BD344">
        <v>588500</v>
      </c>
      <c r="BE344">
        <v>1828900</v>
      </c>
      <c r="BF344">
        <v>1676100</v>
      </c>
      <c r="BG344">
        <v>1771400</v>
      </c>
      <c r="BH344">
        <v>0</v>
      </c>
      <c r="BI344">
        <v>0</v>
      </c>
      <c r="BJ344">
        <v>0</v>
      </c>
      <c r="BK344">
        <v>1542300</v>
      </c>
      <c r="BL344">
        <v>0</v>
      </c>
      <c r="BM344">
        <v>1407500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2</v>
      </c>
      <c r="BX344">
        <v>2</v>
      </c>
      <c r="BY344">
        <v>3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7</v>
      </c>
      <c r="CR344" s="8">
        <f>IFERROR(TTEST(BE344:BM344,BN344:BV344,2,2),IF(OR(COUNTIF(BN344:BV344,"&gt;0")&gt;6,COUNTIF(BE344:BM344,"&gt;0")&gt;6),0,9999))</f>
        <v>6.4365402789666503E-3</v>
      </c>
      <c r="CS344" s="8">
        <f>IF(CR344=9999,$DB$1,RANK(CR344,$CR$2:$CR$599,1))</f>
        <v>343</v>
      </c>
      <c r="CT344" s="8">
        <f>$DD$1*CS344/$DB$1</f>
        <v>5.7357859531772578E-3</v>
      </c>
      <c r="CU344" s="8" t="str">
        <f>IF(CR344&lt;CT344,CR344,"ns")</f>
        <v>ns</v>
      </c>
      <c r="CV344" s="8">
        <f>LOG((IFERROR((SUM(BE344:BM344)/COUNTIF(BE344:BM344, "&gt;0"))+0.1,0.1))/(IFERROR((SUM(BN344:BV344)/COUNTIF(BN344:BV344, "&gt;0"))+0.1,0.1)),2)</f>
        <v>23.971794804890958</v>
      </c>
      <c r="CW344" s="9">
        <f>COUNTIF(BE344:BM344,"&gt;0")</f>
        <v>5</v>
      </c>
      <c r="CX344" s="10" t="str">
        <f>IF(AND(CU344&lt;0.01,CV344&gt;1, CW344&gt;8), 1, "ns")</f>
        <v>ns</v>
      </c>
      <c r="CY344" s="10" t="str">
        <f>IF(AND(CV344&gt;1, CW344&gt;8), 1, "ns")</f>
        <v>ns</v>
      </c>
    </row>
    <row r="345" spans="1:103">
      <c r="A345" t="s">
        <v>3350</v>
      </c>
      <c r="B345" t="s">
        <v>3350</v>
      </c>
      <c r="C345">
        <v>5</v>
      </c>
      <c r="D345">
        <v>5</v>
      </c>
      <c r="E345">
        <v>5</v>
      </c>
      <c r="F345" t="s">
        <v>3351</v>
      </c>
      <c r="G345" t="s">
        <v>3352</v>
      </c>
      <c r="H345" t="s">
        <v>3353</v>
      </c>
      <c r="I345">
        <v>1</v>
      </c>
      <c r="J345">
        <v>5</v>
      </c>
      <c r="K345">
        <v>5</v>
      </c>
      <c r="L345">
        <v>5</v>
      </c>
      <c r="M345">
        <v>0</v>
      </c>
      <c r="N345">
        <v>0</v>
      </c>
      <c r="O345">
        <v>0</v>
      </c>
      <c r="P345">
        <v>1</v>
      </c>
      <c r="Q345">
        <v>0</v>
      </c>
      <c r="R345">
        <v>1</v>
      </c>
      <c r="S345">
        <v>0</v>
      </c>
      <c r="T345">
        <v>0</v>
      </c>
      <c r="U345">
        <v>0</v>
      </c>
      <c r="V345">
        <v>4</v>
      </c>
      <c r="W345">
        <v>4</v>
      </c>
      <c r="X345">
        <v>5</v>
      </c>
      <c r="Y345">
        <v>1</v>
      </c>
      <c r="Z345">
        <v>0</v>
      </c>
      <c r="AA345">
        <v>0</v>
      </c>
      <c r="AB345">
        <v>3</v>
      </c>
      <c r="AC345">
        <v>2</v>
      </c>
      <c r="AD345">
        <v>3</v>
      </c>
      <c r="AE345">
        <v>14.9</v>
      </c>
      <c r="AF345">
        <v>14.9</v>
      </c>
      <c r="AG345">
        <v>14.9</v>
      </c>
      <c r="AH345">
        <v>61.158000000000001</v>
      </c>
      <c r="AI345">
        <v>545</v>
      </c>
      <c r="AJ345">
        <v>0</v>
      </c>
      <c r="AK345">
        <v>72.195999999999998</v>
      </c>
      <c r="AL345">
        <v>58185000</v>
      </c>
      <c r="AM345">
        <v>0</v>
      </c>
      <c r="AN345">
        <v>0</v>
      </c>
      <c r="AO345">
        <v>0</v>
      </c>
      <c r="AP345">
        <v>593120</v>
      </c>
      <c r="AQ345">
        <v>0</v>
      </c>
      <c r="AR345">
        <v>546510</v>
      </c>
      <c r="AS345">
        <v>0</v>
      </c>
      <c r="AT345">
        <v>0</v>
      </c>
      <c r="AU345">
        <v>0</v>
      </c>
      <c r="AV345">
        <v>17100000</v>
      </c>
      <c r="AW345">
        <v>13177000</v>
      </c>
      <c r="AX345">
        <v>20004000</v>
      </c>
      <c r="AY345">
        <v>361810</v>
      </c>
      <c r="AZ345">
        <v>0</v>
      </c>
      <c r="BA345">
        <v>0</v>
      </c>
      <c r="BB345">
        <v>1119400</v>
      </c>
      <c r="BC345">
        <v>444370</v>
      </c>
      <c r="BD345">
        <v>4838900</v>
      </c>
      <c r="BE345">
        <v>9833300</v>
      </c>
      <c r="BF345">
        <v>8979500</v>
      </c>
      <c r="BG345">
        <v>8752600</v>
      </c>
      <c r="BH345">
        <v>0</v>
      </c>
      <c r="BI345">
        <v>0</v>
      </c>
      <c r="BJ345">
        <v>0</v>
      </c>
      <c r="BK345">
        <v>7289700</v>
      </c>
      <c r="BL345">
        <v>0</v>
      </c>
      <c r="BM345">
        <v>9501200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2</v>
      </c>
      <c r="BX345">
        <v>2</v>
      </c>
      <c r="BY345">
        <v>4</v>
      </c>
      <c r="BZ345">
        <v>0</v>
      </c>
      <c r="CA345">
        <v>0</v>
      </c>
      <c r="CB345">
        <v>0</v>
      </c>
      <c r="CC345">
        <v>2</v>
      </c>
      <c r="CD345">
        <v>1</v>
      </c>
      <c r="CE345">
        <v>1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12</v>
      </c>
      <c r="CR345" s="8">
        <f>IFERROR(TTEST(BE345:BM345,BN345:BV345,2,2),IF(OR(COUNTIF(BN345:BV345,"&gt;0")&gt;6,COUNTIF(BE345:BM345,"&gt;0")&gt;6),0,9999))</f>
        <v>6.4872501186604738E-3</v>
      </c>
      <c r="CS345" s="8">
        <f>IF(CR345=9999,$DB$1,RANK(CR345,$CR$2:$CR$599,1))</f>
        <v>344</v>
      </c>
      <c r="CT345" s="8">
        <f>$DD$1*CS345/$DB$1</f>
        <v>5.7525083612040137E-3</v>
      </c>
      <c r="CU345" s="8" t="str">
        <f>IF(CR345&lt;CT345,CR345,"ns")</f>
        <v>ns</v>
      </c>
      <c r="CV345" s="8">
        <f>LOG((IFERROR((SUM(BE345:BM345)/COUNTIF(BE345:BM345, "&gt;0"))+0.1,0.1))/(IFERROR((SUM(BN345:BV345)/COUNTIF(BN345:BV345, "&gt;0"))+0.1,0.1)),2)</f>
        <v>26.402635707960215</v>
      </c>
      <c r="CW345" s="9">
        <f>COUNTIF(BE345:BM345,"&gt;0")</f>
        <v>5</v>
      </c>
      <c r="CX345" s="10" t="str">
        <f>IF(AND(CU345&lt;0.01,CV345&gt;1, CW345&gt;8), 1, "ns")</f>
        <v>ns</v>
      </c>
      <c r="CY345" s="10" t="str">
        <f>IF(AND(CV345&gt;1, CW345&gt;8), 1, "ns")</f>
        <v>ns</v>
      </c>
    </row>
    <row r="346" spans="1:103">
      <c r="A346" t="s">
        <v>731</v>
      </c>
      <c r="B346" t="s">
        <v>731</v>
      </c>
      <c r="C346">
        <v>5</v>
      </c>
      <c r="D346">
        <v>5</v>
      </c>
      <c r="E346">
        <v>5</v>
      </c>
      <c r="G346" t="s">
        <v>732</v>
      </c>
      <c r="H346" t="s">
        <v>733</v>
      </c>
      <c r="I346">
        <v>1</v>
      </c>
      <c r="J346">
        <v>5</v>
      </c>
      <c r="K346">
        <v>5</v>
      </c>
      <c r="L346">
        <v>5</v>
      </c>
      <c r="M346">
        <v>5</v>
      </c>
      <c r="N346">
        <v>5</v>
      </c>
      <c r="O346">
        <v>5</v>
      </c>
      <c r="P346">
        <v>5</v>
      </c>
      <c r="Q346">
        <v>5</v>
      </c>
      <c r="R346">
        <v>4</v>
      </c>
      <c r="S346">
        <v>5</v>
      </c>
      <c r="T346">
        <v>5</v>
      </c>
      <c r="U346">
        <v>5</v>
      </c>
      <c r="V346">
        <v>5</v>
      </c>
      <c r="W346">
        <v>5</v>
      </c>
      <c r="X346">
        <v>5</v>
      </c>
      <c r="Y346">
        <v>5</v>
      </c>
      <c r="Z346">
        <v>5</v>
      </c>
      <c r="AA346">
        <v>5</v>
      </c>
      <c r="AB346">
        <v>5</v>
      </c>
      <c r="AC346">
        <v>5</v>
      </c>
      <c r="AD346">
        <v>5</v>
      </c>
      <c r="AE346">
        <v>48.1</v>
      </c>
      <c r="AF346">
        <v>48.1</v>
      </c>
      <c r="AG346">
        <v>48.1</v>
      </c>
      <c r="AH346">
        <v>6.4156000000000004</v>
      </c>
      <c r="AI346">
        <v>54</v>
      </c>
      <c r="AJ346">
        <v>0</v>
      </c>
      <c r="AK346">
        <v>62.677</v>
      </c>
      <c r="AL346">
        <v>2210300000</v>
      </c>
      <c r="AM346">
        <v>187550000</v>
      </c>
      <c r="AN346">
        <v>238640000</v>
      </c>
      <c r="AO346">
        <v>236350000</v>
      </c>
      <c r="AP346">
        <v>45646000</v>
      </c>
      <c r="AQ346">
        <v>47743000</v>
      </c>
      <c r="AR346">
        <v>39476000</v>
      </c>
      <c r="AS346">
        <v>92455000</v>
      </c>
      <c r="AT346">
        <v>91256000</v>
      </c>
      <c r="AU346">
        <v>115200000</v>
      </c>
      <c r="AV346">
        <v>123310000</v>
      </c>
      <c r="AW346">
        <v>130870000</v>
      </c>
      <c r="AX346">
        <v>158570000</v>
      </c>
      <c r="AY346">
        <v>123300000</v>
      </c>
      <c r="AZ346">
        <v>144050000</v>
      </c>
      <c r="BA346">
        <v>176750000</v>
      </c>
      <c r="BB346">
        <v>81524000</v>
      </c>
      <c r="BC346">
        <v>83146000</v>
      </c>
      <c r="BD346">
        <v>94504000</v>
      </c>
      <c r="BE346">
        <v>44705000</v>
      </c>
      <c r="BF346">
        <v>46486000</v>
      </c>
      <c r="BG346">
        <v>50805000</v>
      </c>
      <c r="BH346">
        <v>103700000</v>
      </c>
      <c r="BI346">
        <v>129830000</v>
      </c>
      <c r="BJ346">
        <v>151880000</v>
      </c>
      <c r="BK346">
        <v>89329000</v>
      </c>
      <c r="BL346">
        <v>95743000</v>
      </c>
      <c r="BM346">
        <v>117050000</v>
      </c>
      <c r="BN346">
        <v>76292000</v>
      </c>
      <c r="BO346">
        <v>60554000</v>
      </c>
      <c r="BP346">
        <v>89701000</v>
      </c>
      <c r="BQ346">
        <v>17987000</v>
      </c>
      <c r="BR346">
        <v>37570000</v>
      </c>
      <c r="BS346">
        <v>59715000</v>
      </c>
      <c r="BT346">
        <v>4717500</v>
      </c>
      <c r="BU346">
        <v>5362600</v>
      </c>
      <c r="BV346">
        <v>6024100</v>
      </c>
      <c r="BW346">
        <v>3</v>
      </c>
      <c r="BX346">
        <v>3</v>
      </c>
      <c r="BY346">
        <v>3</v>
      </c>
      <c r="BZ346">
        <v>2</v>
      </c>
      <c r="CA346">
        <v>1</v>
      </c>
      <c r="CB346">
        <v>3</v>
      </c>
      <c r="CC346">
        <v>2</v>
      </c>
      <c r="CD346">
        <v>2</v>
      </c>
      <c r="CE346">
        <v>1</v>
      </c>
      <c r="CF346">
        <v>1</v>
      </c>
      <c r="CG346">
        <v>2</v>
      </c>
      <c r="CH346">
        <v>1</v>
      </c>
      <c r="CI346">
        <v>1</v>
      </c>
      <c r="CJ346">
        <v>1</v>
      </c>
      <c r="CK346">
        <v>0</v>
      </c>
      <c r="CL346">
        <v>2</v>
      </c>
      <c r="CM346">
        <v>1</v>
      </c>
      <c r="CN346">
        <v>1</v>
      </c>
      <c r="CO346">
        <v>30</v>
      </c>
      <c r="CR346" s="8">
        <f>IFERROR(TTEST(BE346:BM346,BN346:BV346,2,2),IF(OR(COUNTIF(BN346:BV346,"&gt;0")&gt;6,COUNTIF(BE346:BM346,"&gt;0")&gt;6),0,9999))</f>
        <v>6.7960969334660863E-3</v>
      </c>
      <c r="CS346" s="8">
        <f>IF(CR346=9999,$DB$1,RANK(CR346,$CR$2:$CR$599,1))</f>
        <v>345</v>
      </c>
      <c r="CT346" s="8">
        <f>$DD$1*CS346/$DB$1</f>
        <v>5.7692307692307696E-3</v>
      </c>
      <c r="CU346" s="8" t="str">
        <f>IF(CR346&lt;CT346,CR346,"ns")</f>
        <v>ns</v>
      </c>
      <c r="CV346" s="8">
        <f>LOG((IFERROR((SUM(BE346:BM346)/COUNTIF(BE346:BM346, "&gt;0"))+0.1,0.1))/(IFERROR((SUM(BN346:BV346)/COUNTIF(BN346:BV346, "&gt;0"))+0.1,0.1)),2)</f>
        <v>1.2126406169311312</v>
      </c>
      <c r="CW346" s="9">
        <f>COUNTIF(BE346:BM346,"&gt;0")</f>
        <v>9</v>
      </c>
      <c r="CX346" s="10" t="str">
        <f>IF(AND(CU346&lt;0.01,CV346&gt;1, CW346&gt;8), 1, "ns")</f>
        <v>ns</v>
      </c>
      <c r="CY346" s="10">
        <f>IF(AND(CV346&gt;1, CW346&gt;8), 1, "ns")</f>
        <v>1</v>
      </c>
    </row>
    <row r="347" spans="1:103">
      <c r="A347" t="s">
        <v>3587</v>
      </c>
      <c r="B347" t="s">
        <v>3587</v>
      </c>
      <c r="C347">
        <v>2</v>
      </c>
      <c r="D347">
        <v>2</v>
      </c>
      <c r="E347">
        <v>2</v>
      </c>
      <c r="G347" t="s">
        <v>3588</v>
      </c>
      <c r="H347" t="s">
        <v>3589</v>
      </c>
      <c r="I347">
        <v>1</v>
      </c>
      <c r="J347">
        <v>2</v>
      </c>
      <c r="K347">
        <v>2</v>
      </c>
      <c r="L347">
        <v>2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2</v>
      </c>
      <c r="W347">
        <v>2</v>
      </c>
      <c r="X347">
        <v>2</v>
      </c>
      <c r="Y347">
        <v>0</v>
      </c>
      <c r="Z347">
        <v>1</v>
      </c>
      <c r="AA347">
        <v>0</v>
      </c>
      <c r="AB347">
        <v>2</v>
      </c>
      <c r="AC347">
        <v>2</v>
      </c>
      <c r="AD347">
        <v>1</v>
      </c>
      <c r="AE347">
        <v>0.7</v>
      </c>
      <c r="AF347">
        <v>0.7</v>
      </c>
      <c r="AG347">
        <v>0.7</v>
      </c>
      <c r="AH347">
        <v>402.7</v>
      </c>
      <c r="AI347">
        <v>3401</v>
      </c>
      <c r="AJ347">
        <v>0</v>
      </c>
      <c r="AK347">
        <v>11.177</v>
      </c>
      <c r="AL347">
        <v>6952400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1735300</v>
      </c>
      <c r="AW347">
        <v>2024300</v>
      </c>
      <c r="AX347">
        <v>1956200</v>
      </c>
      <c r="AY347">
        <v>0</v>
      </c>
      <c r="AZ347">
        <v>164540</v>
      </c>
      <c r="BA347">
        <v>0</v>
      </c>
      <c r="BB347">
        <v>558910</v>
      </c>
      <c r="BC347">
        <v>347400</v>
      </c>
      <c r="BD347">
        <v>165800</v>
      </c>
      <c r="BE347">
        <v>923250</v>
      </c>
      <c r="BF347">
        <v>1157700</v>
      </c>
      <c r="BG347">
        <v>909910</v>
      </c>
      <c r="BH347">
        <v>0</v>
      </c>
      <c r="BI347">
        <v>0</v>
      </c>
      <c r="BJ347">
        <v>0</v>
      </c>
      <c r="BK347">
        <v>931750</v>
      </c>
      <c r="BL347">
        <v>751730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2</v>
      </c>
      <c r="BY347">
        <v>1</v>
      </c>
      <c r="BZ347">
        <v>0</v>
      </c>
      <c r="CA347">
        <v>0</v>
      </c>
      <c r="CB347">
        <v>0</v>
      </c>
      <c r="CC347">
        <v>0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3</v>
      </c>
      <c r="CR347" s="8">
        <f>IFERROR(TTEST(BE347:BM347,BN347:BV347,2,2),IF(OR(COUNTIF(BN347:BV347,"&gt;0")&gt;6,COUNTIF(BE347:BM347,"&gt;0")&gt;6),0,9999))</f>
        <v>6.9368405415596293E-3</v>
      </c>
      <c r="CS347" s="8">
        <f>IF(CR347=9999,$DB$1,RANK(CR347,$CR$2:$CR$599,1))</f>
        <v>346</v>
      </c>
      <c r="CT347" s="8">
        <f>$DD$1*CS347/$DB$1</f>
        <v>5.7859531772575254E-3</v>
      </c>
      <c r="CU347" s="8" t="str">
        <f>IF(CR347&lt;CT347,CR347,"ns")</f>
        <v>ns</v>
      </c>
      <c r="CV347" s="8">
        <f>LOG((IFERROR((SUM(BE347:BM347)/COUNTIF(BE347:BM347, "&gt;0"))+0.1,0.1))/(IFERROR((SUM(BN347:BV347)/COUNTIF(BN347:BV347, "&gt;0"))+0.1,0.1)),2)</f>
        <v>23.156331399672769</v>
      </c>
      <c r="CW347" s="9">
        <f>COUNTIF(BE347:BM347,"&gt;0")</f>
        <v>5</v>
      </c>
      <c r="CX347" s="10" t="str">
        <f>IF(AND(CU347&lt;0.01,CV347&gt;1, CW347&gt;8), 1, "ns")</f>
        <v>ns</v>
      </c>
      <c r="CY347" s="10" t="str">
        <f>IF(AND(CV347&gt;1, CW347&gt;8), 1, "ns")</f>
        <v>ns</v>
      </c>
    </row>
    <row r="348" spans="1:103">
      <c r="A348" t="s">
        <v>2252</v>
      </c>
      <c r="B348" t="s">
        <v>2252</v>
      </c>
      <c r="C348">
        <v>2</v>
      </c>
      <c r="D348">
        <v>2</v>
      </c>
      <c r="E348">
        <v>2</v>
      </c>
      <c r="G348" t="s">
        <v>2253</v>
      </c>
      <c r="H348" t="s">
        <v>2254</v>
      </c>
      <c r="I348">
        <v>1</v>
      </c>
      <c r="J348">
        <v>2</v>
      </c>
      <c r="K348">
        <v>2</v>
      </c>
      <c r="L348">
        <v>2</v>
      </c>
      <c r="M348">
        <v>0</v>
      </c>
      <c r="N348">
        <v>1</v>
      </c>
      <c r="O348">
        <v>0</v>
      </c>
      <c r="P348">
        <v>1</v>
      </c>
      <c r="Q348">
        <v>1</v>
      </c>
      <c r="R348">
        <v>0</v>
      </c>
      <c r="S348">
        <v>1</v>
      </c>
      <c r="T348">
        <v>0</v>
      </c>
      <c r="U348">
        <v>1</v>
      </c>
      <c r="V348">
        <v>2</v>
      </c>
      <c r="W348">
        <v>2</v>
      </c>
      <c r="X348">
        <v>2</v>
      </c>
      <c r="Y348">
        <v>2</v>
      </c>
      <c r="Z348">
        <v>1</v>
      </c>
      <c r="AA348">
        <v>2</v>
      </c>
      <c r="AB348">
        <v>1</v>
      </c>
      <c r="AC348">
        <v>1</v>
      </c>
      <c r="AD348">
        <v>1</v>
      </c>
      <c r="AE348">
        <v>3</v>
      </c>
      <c r="AF348">
        <v>3</v>
      </c>
      <c r="AG348">
        <v>3</v>
      </c>
      <c r="AH348">
        <v>96.263000000000005</v>
      </c>
      <c r="AI348">
        <v>807</v>
      </c>
      <c r="AJ348">
        <v>0</v>
      </c>
      <c r="AK348">
        <v>11.395</v>
      </c>
      <c r="AL348">
        <v>14641000</v>
      </c>
      <c r="AM348">
        <v>0</v>
      </c>
      <c r="AN348">
        <v>159030</v>
      </c>
      <c r="AO348">
        <v>0</v>
      </c>
      <c r="AP348">
        <v>105670</v>
      </c>
      <c r="AQ348">
        <v>139020</v>
      </c>
      <c r="AR348">
        <v>0</v>
      </c>
      <c r="AS348">
        <v>890190</v>
      </c>
      <c r="AT348">
        <v>0</v>
      </c>
      <c r="AU348">
        <v>617660</v>
      </c>
      <c r="AV348">
        <v>1960600</v>
      </c>
      <c r="AW348">
        <v>2164600</v>
      </c>
      <c r="AX348">
        <v>2799700</v>
      </c>
      <c r="AY348">
        <v>1591300</v>
      </c>
      <c r="AZ348">
        <v>1092200</v>
      </c>
      <c r="BA348">
        <v>1983100</v>
      </c>
      <c r="BB348">
        <v>431840</v>
      </c>
      <c r="BC348">
        <v>354180</v>
      </c>
      <c r="BD348">
        <v>352150</v>
      </c>
      <c r="BE348">
        <v>1633400</v>
      </c>
      <c r="BF348">
        <v>1698100</v>
      </c>
      <c r="BG348">
        <v>1603300</v>
      </c>
      <c r="BH348">
        <v>2198400</v>
      </c>
      <c r="BI348">
        <v>0</v>
      </c>
      <c r="BJ348">
        <v>2186400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1</v>
      </c>
      <c r="BX348">
        <v>1</v>
      </c>
      <c r="BY348">
        <v>2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4</v>
      </c>
      <c r="CR348" s="8">
        <f>IFERROR(TTEST(BE348:BM348,BN348:BV348,2,2),IF(OR(COUNTIF(BN348:BV348,"&gt;0")&gt;6,COUNTIF(BE348:BM348,"&gt;0")&gt;6),0,9999))</f>
        <v>7.0227566886201191E-3</v>
      </c>
      <c r="CS348" s="8">
        <f>IF(CR348=9999,$DB$1,RANK(CR348,$CR$2:$CR$599,1))</f>
        <v>347</v>
      </c>
      <c r="CT348" s="8">
        <f>$DD$1*CS348/$DB$1</f>
        <v>5.8026755852842813E-3</v>
      </c>
      <c r="CU348" s="8" t="str">
        <f>IF(CR348&lt;CT348,CR348,"ns")</f>
        <v>ns</v>
      </c>
      <c r="CV348" s="8">
        <f>LOG((IFERROR((SUM(BE348:BM348)/COUNTIF(BE348:BM348, "&gt;0"))+0.1,0.1))/(IFERROR((SUM(BN348:BV348)/COUNTIF(BN348:BV348, "&gt;0"))+0.1,0.1)),2)</f>
        <v>24.151836682033998</v>
      </c>
      <c r="CW348" s="9">
        <f>COUNTIF(BE348:BM348,"&gt;0")</f>
        <v>5</v>
      </c>
      <c r="CX348" s="10" t="str">
        <f>IF(AND(CU348&lt;0.01,CV348&gt;1, CW348&gt;8), 1, "ns")</f>
        <v>ns</v>
      </c>
      <c r="CY348" s="10" t="str">
        <f>IF(AND(CV348&gt;1, CW348&gt;8), 1, "ns")</f>
        <v>ns</v>
      </c>
    </row>
    <row r="349" spans="1:103">
      <c r="A349" t="s">
        <v>2990</v>
      </c>
      <c r="B349" t="s">
        <v>2990</v>
      </c>
      <c r="C349">
        <v>2</v>
      </c>
      <c r="D349">
        <v>2</v>
      </c>
      <c r="E349">
        <v>2</v>
      </c>
      <c r="G349" t="s">
        <v>2991</v>
      </c>
      <c r="H349" t="s">
        <v>2992</v>
      </c>
      <c r="I349">
        <v>1</v>
      </c>
      <c r="J349">
        <v>2</v>
      </c>
      <c r="K349">
        <v>2</v>
      </c>
      <c r="L349">
        <v>2</v>
      </c>
      <c r="M349">
        <v>1</v>
      </c>
      <c r="N349">
        <v>1</v>
      </c>
      <c r="O349">
        <v>1</v>
      </c>
      <c r="P349">
        <v>1</v>
      </c>
      <c r="Q349">
        <v>1</v>
      </c>
      <c r="R349">
        <v>2</v>
      </c>
      <c r="S349">
        <v>1</v>
      </c>
      <c r="T349">
        <v>0</v>
      </c>
      <c r="U349">
        <v>0</v>
      </c>
      <c r="V349">
        <v>2</v>
      </c>
      <c r="W349">
        <v>2</v>
      </c>
      <c r="X349">
        <v>2</v>
      </c>
      <c r="Y349">
        <v>1</v>
      </c>
      <c r="Z349">
        <v>1</v>
      </c>
      <c r="AA349">
        <v>0</v>
      </c>
      <c r="AB349">
        <v>1</v>
      </c>
      <c r="AC349">
        <v>2</v>
      </c>
      <c r="AD349">
        <v>2</v>
      </c>
      <c r="AE349">
        <v>10.3</v>
      </c>
      <c r="AF349">
        <v>10.3</v>
      </c>
      <c r="AG349">
        <v>10.3</v>
      </c>
      <c r="AH349">
        <v>24.422999999999998</v>
      </c>
      <c r="AI349">
        <v>213</v>
      </c>
      <c r="AJ349">
        <v>0</v>
      </c>
      <c r="AK349">
        <v>12.853999999999999</v>
      </c>
      <c r="AL349">
        <v>15553000</v>
      </c>
      <c r="AM349">
        <v>434800</v>
      </c>
      <c r="AN349">
        <v>659120</v>
      </c>
      <c r="AO349">
        <v>697730</v>
      </c>
      <c r="AP349">
        <v>682420</v>
      </c>
      <c r="AQ349">
        <v>752230</v>
      </c>
      <c r="AR349">
        <v>1095900</v>
      </c>
      <c r="AS349">
        <v>764860</v>
      </c>
      <c r="AT349">
        <v>0</v>
      </c>
      <c r="AU349">
        <v>0</v>
      </c>
      <c r="AV349">
        <v>1510800</v>
      </c>
      <c r="AW349">
        <v>2425200</v>
      </c>
      <c r="AX349">
        <v>2675700</v>
      </c>
      <c r="AY349">
        <v>422450</v>
      </c>
      <c r="AZ349">
        <v>770810</v>
      </c>
      <c r="BA349">
        <v>0</v>
      </c>
      <c r="BB349">
        <v>669450</v>
      </c>
      <c r="BC349">
        <v>846340</v>
      </c>
      <c r="BD349">
        <v>1145500</v>
      </c>
      <c r="BE349">
        <v>1276800</v>
      </c>
      <c r="BF349">
        <v>1734000</v>
      </c>
      <c r="BG349">
        <v>1801000</v>
      </c>
      <c r="BH349">
        <v>0</v>
      </c>
      <c r="BI349">
        <v>0</v>
      </c>
      <c r="BJ349">
        <v>0</v>
      </c>
      <c r="BK349">
        <v>0</v>
      </c>
      <c r="BL349">
        <v>1749900</v>
      </c>
      <c r="BM349">
        <v>2049700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1</v>
      </c>
      <c r="BX349">
        <v>1</v>
      </c>
      <c r="BY349">
        <v>2</v>
      </c>
      <c r="BZ349">
        <v>0</v>
      </c>
      <c r="CA349">
        <v>0</v>
      </c>
      <c r="CB349">
        <v>0</v>
      </c>
      <c r="CC349">
        <v>0</v>
      </c>
      <c r="CD349">
        <v>0</v>
      </c>
      <c r="CE349">
        <v>1</v>
      </c>
      <c r="CF349">
        <v>0</v>
      </c>
      <c r="CG349">
        <v>0</v>
      </c>
      <c r="CH349">
        <v>0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5</v>
      </c>
      <c r="CR349" s="8">
        <f>IFERROR(TTEST(BE349:BM349,BN349:BV349,2,2),IF(OR(COUNTIF(BN349:BV349,"&gt;0")&gt;6,COUNTIF(BE349:BM349,"&gt;0")&gt;6),0,9999))</f>
        <v>7.0280450295721469E-3</v>
      </c>
      <c r="CS349" s="8">
        <f>IF(CR349=9999,$DB$1,RANK(CR349,$CR$2:$CR$599,1))</f>
        <v>348</v>
      </c>
      <c r="CT349" s="8">
        <f>$DD$1*CS349/$DB$1</f>
        <v>5.8193979933110372E-3</v>
      </c>
      <c r="CU349" s="8" t="str">
        <f>IF(CR349&lt;CT349,CR349,"ns")</f>
        <v>ns</v>
      </c>
      <c r="CV349" s="8">
        <f>LOG((IFERROR((SUM(BE349:BM349)/COUNTIF(BE349:BM349, "&gt;0"))+0.1,0.1))/(IFERROR((SUM(BN349:BV349)/COUNTIF(BN349:BV349, "&gt;0"))+0.1,0.1)),2)</f>
        <v>24.037816456202517</v>
      </c>
      <c r="CW349" s="9">
        <f>COUNTIF(BE349:BM349,"&gt;0")</f>
        <v>5</v>
      </c>
      <c r="CX349" s="10" t="str">
        <f>IF(AND(CU349&lt;0.01,CV349&gt;1, CW349&gt;8), 1, "ns")</f>
        <v>ns</v>
      </c>
      <c r="CY349" s="10" t="str">
        <f>IF(AND(CV349&gt;1, CW349&gt;8), 1, "ns")</f>
        <v>ns</v>
      </c>
    </row>
    <row r="350" spans="1:103">
      <c r="A350" t="s">
        <v>2268</v>
      </c>
      <c r="B350" t="s">
        <v>2268</v>
      </c>
      <c r="C350">
        <v>2</v>
      </c>
      <c r="D350">
        <v>2</v>
      </c>
      <c r="E350">
        <v>2</v>
      </c>
      <c r="G350" t="s">
        <v>2269</v>
      </c>
      <c r="H350" t="s">
        <v>2270</v>
      </c>
      <c r="I350">
        <v>1</v>
      </c>
      <c r="J350">
        <v>2</v>
      </c>
      <c r="K350">
        <v>2</v>
      </c>
      <c r="L350">
        <v>2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2</v>
      </c>
      <c r="W350">
        <v>2</v>
      </c>
      <c r="X350">
        <v>2</v>
      </c>
      <c r="Y350">
        <v>1</v>
      </c>
      <c r="Z350">
        <v>2</v>
      </c>
      <c r="AA350">
        <v>0</v>
      </c>
      <c r="AB350">
        <v>2</v>
      </c>
      <c r="AC350">
        <v>0</v>
      </c>
      <c r="AD350">
        <v>2</v>
      </c>
      <c r="AE350">
        <v>12.5</v>
      </c>
      <c r="AF350">
        <v>12.5</v>
      </c>
      <c r="AG350">
        <v>12.5</v>
      </c>
      <c r="AH350">
        <v>22.02</v>
      </c>
      <c r="AI350">
        <v>192</v>
      </c>
      <c r="AJ350">
        <v>0</v>
      </c>
      <c r="AK350">
        <v>13.736000000000001</v>
      </c>
      <c r="AL350">
        <v>27172000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7151900</v>
      </c>
      <c r="AW350">
        <v>6940700</v>
      </c>
      <c r="AX350">
        <v>8644700</v>
      </c>
      <c r="AY350">
        <v>1346700</v>
      </c>
      <c r="AZ350">
        <v>1384600</v>
      </c>
      <c r="BA350">
        <v>0</v>
      </c>
      <c r="BB350">
        <v>1138900</v>
      </c>
      <c r="BC350">
        <v>0</v>
      </c>
      <c r="BD350">
        <v>564160</v>
      </c>
      <c r="BE350">
        <v>5826900</v>
      </c>
      <c r="BF350">
        <v>5465400</v>
      </c>
      <c r="BG350">
        <v>6140700</v>
      </c>
      <c r="BH350">
        <v>0</v>
      </c>
      <c r="BI350">
        <v>2107300</v>
      </c>
      <c r="BJ350">
        <v>0</v>
      </c>
      <c r="BK350">
        <v>2471900</v>
      </c>
      <c r="BL350">
        <v>0</v>
      </c>
      <c r="BM350">
        <v>1686700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2</v>
      </c>
      <c r="BX350">
        <v>2</v>
      </c>
      <c r="BY350">
        <v>2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6</v>
      </c>
      <c r="CR350" s="8">
        <f>IFERROR(TTEST(BE350:BM350,BN350:BV350,2,2),IF(OR(COUNTIF(BN350:BV350,"&gt;0")&gt;6,COUNTIF(BE350:BM350,"&gt;0")&gt;6),0,9999))</f>
        <v>7.1289526107106418E-3</v>
      </c>
      <c r="CS350" s="8">
        <f>IF(CR350=9999,$DB$1,RANK(CR350,$CR$2:$CR$599,1))</f>
        <v>349</v>
      </c>
      <c r="CT350" s="8">
        <f>$DD$1*CS350/$DB$1</f>
        <v>5.8361204013377931E-3</v>
      </c>
      <c r="CU350" s="8" t="str">
        <f>IF(CR350&lt;CT350,CR350,"ns")</f>
        <v>ns</v>
      </c>
      <c r="CV350" s="8">
        <f>LOG((IFERROR((SUM(BE350:BM350)/COUNTIF(BE350:BM350, "&gt;0"))+0.1,0.1))/(IFERROR((SUM(BN350:BV350)/COUNTIF(BN350:BV350, "&gt;0"))+0.1,0.1)),2)</f>
        <v>25.235282391943592</v>
      </c>
      <c r="CW350" s="9">
        <f>COUNTIF(BE350:BM350,"&gt;0")</f>
        <v>6</v>
      </c>
      <c r="CX350" s="10" t="str">
        <f>IF(AND(CU350&lt;0.01,CV350&gt;1, CW350&gt;8), 1, "ns")</f>
        <v>ns</v>
      </c>
      <c r="CY350" s="10" t="str">
        <f>IF(AND(CV350&gt;1, CW350&gt;8), 1, "ns")</f>
        <v>ns</v>
      </c>
    </row>
    <row r="351" spans="1:103">
      <c r="A351" t="s">
        <v>1920</v>
      </c>
      <c r="B351" t="s">
        <v>1920</v>
      </c>
      <c r="C351">
        <v>2</v>
      </c>
      <c r="D351">
        <v>2</v>
      </c>
      <c r="E351">
        <v>2</v>
      </c>
      <c r="G351" t="s">
        <v>1921</v>
      </c>
      <c r="H351" t="s">
        <v>1922</v>
      </c>
      <c r="I351">
        <v>1</v>
      </c>
      <c r="J351">
        <v>2</v>
      </c>
      <c r="K351">
        <v>2</v>
      </c>
      <c r="L351">
        <v>2</v>
      </c>
      <c r="M351">
        <v>2</v>
      </c>
      <c r="N351">
        <v>1</v>
      </c>
      <c r="O351">
        <v>2</v>
      </c>
      <c r="P351">
        <v>2</v>
      </c>
      <c r="Q351">
        <v>1</v>
      </c>
      <c r="R351">
        <v>1</v>
      </c>
      <c r="S351">
        <v>2</v>
      </c>
      <c r="T351">
        <v>1</v>
      </c>
      <c r="U351">
        <v>1</v>
      </c>
      <c r="V351">
        <v>2</v>
      </c>
      <c r="W351">
        <v>2</v>
      </c>
      <c r="X351">
        <v>2</v>
      </c>
      <c r="Y351">
        <v>1</v>
      </c>
      <c r="Z351">
        <v>1</v>
      </c>
      <c r="AA351">
        <v>1</v>
      </c>
      <c r="AB351">
        <v>2</v>
      </c>
      <c r="AC351">
        <v>2</v>
      </c>
      <c r="AD351">
        <v>2</v>
      </c>
      <c r="AE351">
        <v>17.8</v>
      </c>
      <c r="AF351">
        <v>17.8</v>
      </c>
      <c r="AG351">
        <v>17.8</v>
      </c>
      <c r="AH351">
        <v>12.507999999999999</v>
      </c>
      <c r="AI351">
        <v>107</v>
      </c>
      <c r="AJ351">
        <v>0</v>
      </c>
      <c r="AK351">
        <v>14.228999999999999</v>
      </c>
      <c r="AL351">
        <v>302390000</v>
      </c>
      <c r="AM351">
        <v>2095800</v>
      </c>
      <c r="AN351">
        <v>1949200</v>
      </c>
      <c r="AO351">
        <v>2236600</v>
      </c>
      <c r="AP351">
        <v>2320400</v>
      </c>
      <c r="AQ351">
        <v>1759000</v>
      </c>
      <c r="AR351">
        <v>1332000</v>
      </c>
      <c r="AS351">
        <v>23658000</v>
      </c>
      <c r="AT351">
        <v>20683000</v>
      </c>
      <c r="AU351">
        <v>26641000</v>
      </c>
      <c r="AV351">
        <v>30600000</v>
      </c>
      <c r="AW351">
        <v>27802000</v>
      </c>
      <c r="AX351">
        <v>32899000</v>
      </c>
      <c r="AY351">
        <v>17770000</v>
      </c>
      <c r="AZ351">
        <v>21816000</v>
      </c>
      <c r="BA351">
        <v>26575000</v>
      </c>
      <c r="BB351">
        <v>22302000</v>
      </c>
      <c r="BC351">
        <v>21221000</v>
      </c>
      <c r="BD351">
        <v>18733000</v>
      </c>
      <c r="BE351">
        <v>15459000</v>
      </c>
      <c r="BF351">
        <v>13067000</v>
      </c>
      <c r="BG351">
        <v>22203000</v>
      </c>
      <c r="BH351">
        <v>0</v>
      </c>
      <c r="BI351">
        <v>0</v>
      </c>
      <c r="BJ351">
        <v>0</v>
      </c>
      <c r="BK351">
        <v>41301000</v>
      </c>
      <c r="BL351">
        <v>50860000</v>
      </c>
      <c r="BM351">
        <v>45386000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2</v>
      </c>
      <c r="BX351">
        <v>2</v>
      </c>
      <c r="BY351">
        <v>0</v>
      </c>
      <c r="BZ351">
        <v>1</v>
      </c>
      <c r="CA351">
        <v>1</v>
      </c>
      <c r="CB351">
        <v>1</v>
      </c>
      <c r="CC351">
        <v>0</v>
      </c>
      <c r="CD351">
        <v>1</v>
      </c>
      <c r="CE351">
        <v>1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1</v>
      </c>
      <c r="CN351">
        <v>0</v>
      </c>
      <c r="CO351">
        <v>10</v>
      </c>
      <c r="CR351" s="8">
        <f>IFERROR(TTEST(BE351:BM351,BN351:BV351,2,2),IF(OR(COUNTIF(BN351:BV351,"&gt;0")&gt;6,COUNTIF(BE351:BM351,"&gt;0")&gt;6),0,9999))</f>
        <v>7.1389161135046236E-3</v>
      </c>
      <c r="CS351" s="8">
        <f>IF(CR351=9999,$DB$1,RANK(CR351,$CR$2:$CR$599,1))</f>
        <v>350</v>
      </c>
      <c r="CT351" s="8">
        <f>$DD$1*CS351/$DB$1</f>
        <v>5.8528428093645481E-3</v>
      </c>
      <c r="CU351" s="8" t="str">
        <f>IF(CR351&lt;CT351,CR351,"ns")</f>
        <v>ns</v>
      </c>
      <c r="CV351" s="8">
        <f>LOG((IFERROR((SUM(BE351:BM351)/COUNTIF(BE351:BM351, "&gt;0"))+0.1,0.1))/(IFERROR((SUM(BN351:BV351)/COUNTIF(BN351:BV351, "&gt;0"))+0.1,0.1)),2)</f>
        <v>28.225239465686673</v>
      </c>
      <c r="CW351" s="9">
        <f>COUNTIF(BE351:BM351,"&gt;0")</f>
        <v>6</v>
      </c>
      <c r="CX351" s="10" t="str">
        <f>IF(AND(CU351&lt;0.01,CV351&gt;1, CW351&gt;8), 1, "ns")</f>
        <v>ns</v>
      </c>
      <c r="CY351" s="10" t="str">
        <f>IF(AND(CV351&gt;1, CW351&gt;8), 1, "ns")</f>
        <v>ns</v>
      </c>
    </row>
    <row r="352" spans="1:103">
      <c r="A352" t="s">
        <v>1049</v>
      </c>
      <c r="B352" t="s">
        <v>1049</v>
      </c>
      <c r="C352">
        <v>3</v>
      </c>
      <c r="D352">
        <v>3</v>
      </c>
      <c r="E352">
        <v>3</v>
      </c>
      <c r="G352" t="s">
        <v>1050</v>
      </c>
      <c r="H352" t="s">
        <v>1051</v>
      </c>
      <c r="I352">
        <v>1</v>
      </c>
      <c r="J352">
        <v>3</v>
      </c>
      <c r="K352">
        <v>3</v>
      </c>
      <c r="L352">
        <v>3</v>
      </c>
      <c r="M352">
        <v>1</v>
      </c>
      <c r="N352">
        <v>1</v>
      </c>
      <c r="O352">
        <v>1</v>
      </c>
      <c r="P352">
        <v>3</v>
      </c>
      <c r="Q352">
        <v>3</v>
      </c>
      <c r="R352">
        <v>2</v>
      </c>
      <c r="S352">
        <v>2</v>
      </c>
      <c r="T352">
        <v>1</v>
      </c>
      <c r="U352">
        <v>2</v>
      </c>
      <c r="V352">
        <v>3</v>
      </c>
      <c r="W352">
        <v>3</v>
      </c>
      <c r="X352">
        <v>3</v>
      </c>
      <c r="Y352">
        <v>3</v>
      </c>
      <c r="Z352">
        <v>1</v>
      </c>
      <c r="AA352">
        <v>2</v>
      </c>
      <c r="AB352">
        <v>3</v>
      </c>
      <c r="AC352">
        <v>3</v>
      </c>
      <c r="AD352">
        <v>3</v>
      </c>
      <c r="AE352">
        <v>5.5</v>
      </c>
      <c r="AF352">
        <v>5.5</v>
      </c>
      <c r="AG352">
        <v>5.5</v>
      </c>
      <c r="AH352">
        <v>61.533000000000001</v>
      </c>
      <c r="AI352">
        <v>543</v>
      </c>
      <c r="AJ352">
        <v>0</v>
      </c>
      <c r="AK352">
        <v>18.962</v>
      </c>
      <c r="AL352">
        <v>38997000</v>
      </c>
      <c r="AM352">
        <v>0</v>
      </c>
      <c r="AN352">
        <v>0</v>
      </c>
      <c r="AO352">
        <v>0</v>
      </c>
      <c r="AP352">
        <v>940850</v>
      </c>
      <c r="AQ352">
        <v>879790</v>
      </c>
      <c r="AR352">
        <v>197950</v>
      </c>
      <c r="AS352">
        <v>1549500</v>
      </c>
      <c r="AT352">
        <v>0</v>
      </c>
      <c r="AU352">
        <v>3251000</v>
      </c>
      <c r="AV352">
        <v>7105800</v>
      </c>
      <c r="AW352">
        <v>7291400</v>
      </c>
      <c r="AX352">
        <v>8386000</v>
      </c>
      <c r="AY352">
        <v>1388400</v>
      </c>
      <c r="AZ352">
        <v>1177500</v>
      </c>
      <c r="BA352">
        <v>1429100</v>
      </c>
      <c r="BB352">
        <v>1485300</v>
      </c>
      <c r="BC352">
        <v>1895200</v>
      </c>
      <c r="BD352">
        <v>2018800</v>
      </c>
      <c r="BE352">
        <v>4875300</v>
      </c>
      <c r="BF352">
        <v>4937300</v>
      </c>
      <c r="BG352">
        <v>6078400</v>
      </c>
      <c r="BH352">
        <v>0</v>
      </c>
      <c r="BI352">
        <v>0</v>
      </c>
      <c r="BJ352">
        <v>0</v>
      </c>
      <c r="BK352">
        <v>3782300</v>
      </c>
      <c r="BL352">
        <v>0</v>
      </c>
      <c r="BM352">
        <v>4483300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1</v>
      </c>
      <c r="BX352">
        <v>1</v>
      </c>
      <c r="BY352">
        <v>1</v>
      </c>
      <c r="BZ352">
        <v>0</v>
      </c>
      <c r="CA352">
        <v>0</v>
      </c>
      <c r="CB352">
        <v>0</v>
      </c>
      <c r="CC352">
        <v>1</v>
      </c>
      <c r="CD352">
        <v>0</v>
      </c>
      <c r="CE352">
        <v>1</v>
      </c>
      <c r="CF352">
        <v>0</v>
      </c>
      <c r="CG352">
        <v>0</v>
      </c>
      <c r="CH352">
        <v>0</v>
      </c>
      <c r="CI352">
        <v>0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5</v>
      </c>
      <c r="CR352" s="8">
        <f>IFERROR(TTEST(BE352:BM352,BN352:BV352,2,2),IF(OR(COUNTIF(BN352:BV352,"&gt;0")&gt;6,COUNTIF(BE352:BM352,"&gt;0")&gt;6),0,9999))</f>
        <v>7.166349700474888E-3</v>
      </c>
      <c r="CS352" s="8">
        <f>IF(CR352=9999,$DB$1,RANK(CR352,$CR$2:$CR$599,1))</f>
        <v>351</v>
      </c>
      <c r="CT352" s="8">
        <f>$DD$1*CS352/$DB$1</f>
        <v>5.8695652173913048E-3</v>
      </c>
      <c r="CU352" s="8" t="str">
        <f>IF(CR352&lt;CT352,CR352,"ns")</f>
        <v>ns</v>
      </c>
      <c r="CV352" s="8">
        <f>LOG((IFERROR((SUM(BE352:BM352)/COUNTIF(BE352:BM352, "&gt;0"))+0.1,0.1))/(IFERROR((SUM(BN352:BV352)/COUNTIF(BN352:BV352, "&gt;0"))+0.1,0.1)),2)</f>
        <v>25.525914106172937</v>
      </c>
      <c r="CW352" s="9">
        <f>COUNTIF(BE352:BM352,"&gt;0")</f>
        <v>5</v>
      </c>
      <c r="CX352" s="10" t="str">
        <f>IF(AND(CU352&lt;0.01,CV352&gt;1, CW352&gt;8), 1, "ns")</f>
        <v>ns</v>
      </c>
      <c r="CY352" s="10" t="str">
        <f>IF(AND(CV352&gt;1, CW352&gt;8), 1, "ns")</f>
        <v>ns</v>
      </c>
    </row>
    <row r="353" spans="1:103">
      <c r="A353" t="s">
        <v>3556</v>
      </c>
      <c r="B353" t="s">
        <v>3556</v>
      </c>
      <c r="C353">
        <v>2</v>
      </c>
      <c r="D353">
        <v>2</v>
      </c>
      <c r="E353">
        <v>2</v>
      </c>
      <c r="F353" t="s">
        <v>3557</v>
      </c>
      <c r="G353" t="s">
        <v>3558</v>
      </c>
      <c r="H353" t="s">
        <v>3559</v>
      </c>
      <c r="I353">
        <v>1</v>
      </c>
      <c r="J353">
        <v>2</v>
      </c>
      <c r="K353">
        <v>2</v>
      </c>
      <c r="L353">
        <v>2</v>
      </c>
      <c r="M353">
        <v>0</v>
      </c>
      <c r="N353">
        <v>0</v>
      </c>
      <c r="O353">
        <v>1</v>
      </c>
      <c r="P353">
        <v>1</v>
      </c>
      <c r="Q353">
        <v>1</v>
      </c>
      <c r="R353">
        <v>0</v>
      </c>
      <c r="S353">
        <v>1</v>
      </c>
      <c r="T353">
        <v>1</v>
      </c>
      <c r="U353">
        <v>1</v>
      </c>
      <c r="V353">
        <v>2</v>
      </c>
      <c r="W353">
        <v>2</v>
      </c>
      <c r="X353">
        <v>2</v>
      </c>
      <c r="Y353">
        <v>1</v>
      </c>
      <c r="Z353">
        <v>1</v>
      </c>
      <c r="AA353">
        <v>2</v>
      </c>
      <c r="AB353">
        <v>1</v>
      </c>
      <c r="AC353">
        <v>2</v>
      </c>
      <c r="AD353">
        <v>1</v>
      </c>
      <c r="AE353">
        <v>5.0999999999999996</v>
      </c>
      <c r="AF353">
        <v>5.0999999999999996</v>
      </c>
      <c r="AG353">
        <v>5.0999999999999996</v>
      </c>
      <c r="AH353">
        <v>45.162999999999997</v>
      </c>
      <c r="AI353">
        <v>393</v>
      </c>
      <c r="AJ353">
        <v>0</v>
      </c>
      <c r="AK353">
        <v>11.045999999999999</v>
      </c>
      <c r="AL353">
        <v>17973000</v>
      </c>
      <c r="AM353">
        <v>0</v>
      </c>
      <c r="AN353">
        <v>0</v>
      </c>
      <c r="AO353">
        <v>191040</v>
      </c>
      <c r="AP353">
        <v>104590</v>
      </c>
      <c r="AQ353">
        <v>78798</v>
      </c>
      <c r="AR353">
        <v>0</v>
      </c>
      <c r="AS353">
        <v>1045300</v>
      </c>
      <c r="AT353">
        <v>1383900</v>
      </c>
      <c r="AU353">
        <v>1474800</v>
      </c>
      <c r="AV353">
        <v>3196800</v>
      </c>
      <c r="AW353">
        <v>3401100</v>
      </c>
      <c r="AX353">
        <v>4336600</v>
      </c>
      <c r="AY353">
        <v>323330</v>
      </c>
      <c r="AZ353">
        <v>241590</v>
      </c>
      <c r="BA353">
        <v>1215000</v>
      </c>
      <c r="BB353">
        <v>172210</v>
      </c>
      <c r="BC353">
        <v>574370</v>
      </c>
      <c r="BD353">
        <v>233260</v>
      </c>
      <c r="BE353">
        <v>2129000</v>
      </c>
      <c r="BF353">
        <v>1810400</v>
      </c>
      <c r="BG353">
        <v>1954300</v>
      </c>
      <c r="BH353">
        <v>0</v>
      </c>
      <c r="BI353">
        <v>0</v>
      </c>
      <c r="BJ353">
        <v>1508700</v>
      </c>
      <c r="BK353">
        <v>0</v>
      </c>
      <c r="BL353">
        <v>1353400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2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0</v>
      </c>
      <c r="CM353">
        <v>0</v>
      </c>
      <c r="CN353">
        <v>0</v>
      </c>
      <c r="CO353">
        <v>2</v>
      </c>
      <c r="CR353" s="8">
        <f>IFERROR(TTEST(BE353:BM353,BN353:BV353,2,2),IF(OR(COUNTIF(BN353:BV353,"&gt;0")&gt;6,COUNTIF(BE353:BM353,"&gt;0")&gt;6),0,9999))</f>
        <v>7.289160150160387E-3</v>
      </c>
      <c r="CS353" s="8">
        <f>IF(CR353=9999,$DB$1,RANK(CR353,$CR$2:$CR$599,1))</f>
        <v>352</v>
      </c>
      <c r="CT353" s="8">
        <f>$DD$1*CS353/$DB$1</f>
        <v>5.8862876254180598E-3</v>
      </c>
      <c r="CU353" s="8" t="str">
        <f>IF(CR353&lt;CT353,CR353,"ns")</f>
        <v>ns</v>
      </c>
      <c r="CV353" s="8">
        <f>LOG((IFERROR((SUM(BE353:BM353)/COUNTIF(BE353:BM353, "&gt;0"))+0.1,0.1))/(IFERROR((SUM(BN353:BV353)/COUNTIF(BN353:BV353, "&gt;0"))+0.1,0.1)),2)</f>
        <v>24.061807652561672</v>
      </c>
      <c r="CW353" s="9">
        <f>COUNTIF(BE353:BM353,"&gt;0")</f>
        <v>5</v>
      </c>
      <c r="CX353" s="10" t="str">
        <f>IF(AND(CU353&lt;0.01,CV353&gt;1, CW353&gt;8), 1, "ns")</f>
        <v>ns</v>
      </c>
      <c r="CY353" s="10" t="str">
        <f>IF(AND(CV353&gt;1, CW353&gt;8), 1, "ns")</f>
        <v>ns</v>
      </c>
    </row>
    <row r="354" spans="1:103">
      <c r="A354" t="s">
        <v>455</v>
      </c>
      <c r="B354" t="s">
        <v>455</v>
      </c>
      <c r="C354" t="s">
        <v>180</v>
      </c>
      <c r="D354" t="s">
        <v>180</v>
      </c>
      <c r="E354" t="s">
        <v>180</v>
      </c>
      <c r="F354" t="s">
        <v>456</v>
      </c>
      <c r="G354" t="s">
        <v>457</v>
      </c>
      <c r="H354" t="s">
        <v>458</v>
      </c>
      <c r="I354">
        <v>2</v>
      </c>
      <c r="J354">
        <v>3</v>
      </c>
      <c r="K354">
        <v>3</v>
      </c>
      <c r="L354">
        <v>3</v>
      </c>
      <c r="M354">
        <v>2</v>
      </c>
      <c r="N354">
        <v>2</v>
      </c>
      <c r="O354">
        <v>1</v>
      </c>
      <c r="P354">
        <v>2</v>
      </c>
      <c r="Q354">
        <v>0</v>
      </c>
      <c r="R354">
        <v>1</v>
      </c>
      <c r="S354">
        <v>3</v>
      </c>
      <c r="T354">
        <v>3</v>
      </c>
      <c r="U354">
        <v>3</v>
      </c>
      <c r="V354">
        <v>2</v>
      </c>
      <c r="W354">
        <v>2</v>
      </c>
      <c r="X354">
        <v>2</v>
      </c>
      <c r="Y354">
        <v>2</v>
      </c>
      <c r="Z354">
        <v>2</v>
      </c>
      <c r="AA354">
        <v>1</v>
      </c>
      <c r="AB354">
        <v>0</v>
      </c>
      <c r="AC354">
        <v>0</v>
      </c>
      <c r="AD354">
        <v>0</v>
      </c>
      <c r="AE354">
        <v>37.5</v>
      </c>
      <c r="AF354">
        <v>37.5</v>
      </c>
      <c r="AG354">
        <v>37.5</v>
      </c>
      <c r="AH354">
        <v>11.715999999999999</v>
      </c>
      <c r="AI354">
        <v>104</v>
      </c>
      <c r="AJ354">
        <v>0</v>
      </c>
      <c r="AK354">
        <v>42.988</v>
      </c>
      <c r="AL354">
        <v>92819000</v>
      </c>
      <c r="AM354">
        <v>890060</v>
      </c>
      <c r="AN354">
        <v>1406700</v>
      </c>
      <c r="AO354">
        <v>736300</v>
      </c>
      <c r="AP354">
        <v>684730</v>
      </c>
      <c r="AQ354">
        <v>0</v>
      </c>
      <c r="AR354">
        <v>352750</v>
      </c>
      <c r="AS354">
        <v>13953000</v>
      </c>
      <c r="AT354">
        <v>20644000</v>
      </c>
      <c r="AU354">
        <v>24435000</v>
      </c>
      <c r="AV354">
        <v>5215600</v>
      </c>
      <c r="AW354">
        <v>5507900</v>
      </c>
      <c r="AX354">
        <v>6520100</v>
      </c>
      <c r="AY354">
        <v>4428500</v>
      </c>
      <c r="AZ354">
        <v>4854700</v>
      </c>
      <c r="BA354">
        <v>3190000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785270</v>
      </c>
      <c r="BO354">
        <v>927020</v>
      </c>
      <c r="BP354">
        <v>0</v>
      </c>
      <c r="BQ354">
        <v>849680</v>
      </c>
      <c r="BR354">
        <v>0</v>
      </c>
      <c r="BS354">
        <v>0</v>
      </c>
      <c r="BT354">
        <v>1436100</v>
      </c>
      <c r="BU354">
        <v>2747000</v>
      </c>
      <c r="BV354">
        <v>1614000</v>
      </c>
      <c r="BW354">
        <v>0</v>
      </c>
      <c r="BX354">
        <v>1</v>
      </c>
      <c r="BY354">
        <v>1</v>
      </c>
      <c r="BZ354">
        <v>0</v>
      </c>
      <c r="CA354">
        <v>1</v>
      </c>
      <c r="CB354">
        <v>1</v>
      </c>
      <c r="CC354">
        <v>0</v>
      </c>
      <c r="CD354">
        <v>0</v>
      </c>
      <c r="CE354">
        <v>0</v>
      </c>
      <c r="CF354">
        <v>0</v>
      </c>
      <c r="CG354">
        <v>0</v>
      </c>
      <c r="CH354">
        <v>0</v>
      </c>
      <c r="CI354">
        <v>0</v>
      </c>
      <c r="CJ354">
        <v>0</v>
      </c>
      <c r="CK354">
        <v>0</v>
      </c>
      <c r="CL354">
        <v>2</v>
      </c>
      <c r="CM354">
        <v>3</v>
      </c>
      <c r="CN354">
        <v>2</v>
      </c>
      <c r="CO354">
        <v>11</v>
      </c>
      <c r="CR354" s="8">
        <f>IFERROR(TTEST(BE354:BM354,BN354:BV354,2,2),IF(OR(COUNTIF(BN354:BV354,"&gt;0")&gt;6,COUNTIF(BE354:BM354,"&gt;0")&gt;6),0,9999))</f>
        <v>7.5327968702237945E-3</v>
      </c>
      <c r="CS354" s="8">
        <f>IF(CR354=9999,$DB$1,RANK(CR354,$CR$2:$CR$599,1))</f>
        <v>353</v>
      </c>
      <c r="CT354" s="8">
        <f>$DD$1*CS354/$DB$1</f>
        <v>5.9030100334448166E-3</v>
      </c>
      <c r="CU354" s="8" t="str">
        <f>IF(CR354&lt;CT354,CR354,"ns")</f>
        <v>ns</v>
      </c>
      <c r="CV354" s="8">
        <f>LOG((IFERROR((SUM(BE354:BM354)/COUNTIF(BE354:BM354, "&gt;0"))+0.1,0.1))/(IFERROR((SUM(BN354:BV354)/COUNTIF(BN354:BV354, "&gt;0"))+0.1,0.1)),2)</f>
        <v>-23.731876709228516</v>
      </c>
      <c r="CW354" s="9">
        <f>COUNTIF(BE354:BM354,"&gt;0")</f>
        <v>0</v>
      </c>
      <c r="CX354" s="10" t="str">
        <f>IF(AND(CU354&lt;0.01,CV354&gt;1, CW354&gt;8), 1, "ns")</f>
        <v>ns</v>
      </c>
      <c r="CY354" s="10" t="str">
        <f>IF(AND(CV354&gt;1, CW354&gt;8), 1, "ns")</f>
        <v>ns</v>
      </c>
    </row>
    <row r="355" spans="1:103">
      <c r="A355" t="s">
        <v>1952</v>
      </c>
      <c r="B355" t="s">
        <v>1952</v>
      </c>
      <c r="C355">
        <v>3</v>
      </c>
      <c r="D355">
        <v>3</v>
      </c>
      <c r="E355">
        <v>3</v>
      </c>
      <c r="F355" t="s">
        <v>1953</v>
      </c>
      <c r="G355" t="s">
        <v>1954</v>
      </c>
      <c r="H355" t="s">
        <v>1955</v>
      </c>
      <c r="I355">
        <v>1</v>
      </c>
      <c r="J355">
        <v>3</v>
      </c>
      <c r="K355">
        <v>3</v>
      </c>
      <c r="L355">
        <v>3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3</v>
      </c>
      <c r="W355">
        <v>2</v>
      </c>
      <c r="X355">
        <v>2</v>
      </c>
      <c r="Y355">
        <v>1</v>
      </c>
      <c r="Z355">
        <v>0</v>
      </c>
      <c r="AA355">
        <v>0</v>
      </c>
      <c r="AB355">
        <v>2</v>
      </c>
      <c r="AC355">
        <v>2</v>
      </c>
      <c r="AD355">
        <v>1</v>
      </c>
      <c r="AE355">
        <v>1.2</v>
      </c>
      <c r="AF355">
        <v>1.2</v>
      </c>
      <c r="AG355">
        <v>1.2</v>
      </c>
      <c r="AH355">
        <v>467.88</v>
      </c>
      <c r="AI355">
        <v>3933</v>
      </c>
      <c r="AJ355">
        <v>0</v>
      </c>
      <c r="AK355">
        <v>17.3</v>
      </c>
      <c r="AL355">
        <v>12890000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5003100</v>
      </c>
      <c r="AW355">
        <v>2593000</v>
      </c>
      <c r="AX355">
        <v>3578800</v>
      </c>
      <c r="AY355">
        <v>152840</v>
      </c>
      <c r="AZ355">
        <v>0</v>
      </c>
      <c r="BA355">
        <v>0</v>
      </c>
      <c r="BB355">
        <v>645120</v>
      </c>
      <c r="BC355">
        <v>596140</v>
      </c>
      <c r="BD355">
        <v>320730</v>
      </c>
      <c r="BE355">
        <v>1421300</v>
      </c>
      <c r="BF355">
        <v>1388400</v>
      </c>
      <c r="BG355">
        <v>1944900</v>
      </c>
      <c r="BH355">
        <v>0</v>
      </c>
      <c r="BI355">
        <v>0</v>
      </c>
      <c r="BJ355">
        <v>0</v>
      </c>
      <c r="BK355">
        <v>1271500</v>
      </c>
      <c r="BL355">
        <v>1229700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2</v>
      </c>
      <c r="BX355">
        <v>1</v>
      </c>
      <c r="BY355">
        <v>2</v>
      </c>
      <c r="BZ355">
        <v>0</v>
      </c>
      <c r="CA355">
        <v>0</v>
      </c>
      <c r="CB355">
        <v>0</v>
      </c>
      <c r="CC355">
        <v>0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0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5</v>
      </c>
      <c r="CR355" s="8">
        <f>IFERROR(TTEST(BE355:BM355,BN355:BV355,2,2),IF(OR(COUNTIF(BN355:BV355,"&gt;0")&gt;6,COUNTIF(BE355:BM355,"&gt;0")&gt;6),0,9999))</f>
        <v>7.5376704722607737E-3</v>
      </c>
      <c r="CS355" s="8">
        <f>IF(CR355=9999,$DB$1,RANK(CR355,$CR$2:$CR$599,1))</f>
        <v>354</v>
      </c>
      <c r="CT355" s="8">
        <f>$DD$1*CS355/$DB$1</f>
        <v>5.9197324414715716E-3</v>
      </c>
      <c r="CU355" s="8" t="str">
        <f>IF(CR355&lt;CT355,CR355,"ns")</f>
        <v>ns</v>
      </c>
      <c r="CV355" s="8">
        <f>LOG((IFERROR((SUM(BE355:BM355)/COUNTIF(BE355:BM355, "&gt;0"))+0.1,0.1))/(IFERROR((SUM(BN355:BV355)/COUNTIF(BN355:BV355, "&gt;0"))+0.1,0.1)),2)</f>
        <v>23.790703358484794</v>
      </c>
      <c r="CW355" s="9">
        <f>COUNTIF(BE355:BM355,"&gt;0")</f>
        <v>5</v>
      </c>
      <c r="CX355" s="10" t="str">
        <f>IF(AND(CU355&lt;0.01,CV355&gt;1, CW355&gt;8), 1, "ns")</f>
        <v>ns</v>
      </c>
      <c r="CY355" s="10" t="str">
        <f>IF(AND(CV355&gt;1, CW355&gt;8), 1, "ns")</f>
        <v>ns</v>
      </c>
    </row>
    <row r="356" spans="1:103">
      <c r="A356" t="s">
        <v>4495</v>
      </c>
      <c r="B356" t="s">
        <v>4495</v>
      </c>
      <c r="C356">
        <v>9</v>
      </c>
      <c r="D356">
        <v>9</v>
      </c>
      <c r="E356">
        <v>9</v>
      </c>
      <c r="F356" t="s">
        <v>4496</v>
      </c>
      <c r="G356" t="s">
        <v>4497</v>
      </c>
      <c r="H356" t="s">
        <v>4498</v>
      </c>
      <c r="I356">
        <v>1</v>
      </c>
      <c r="J356">
        <v>9</v>
      </c>
      <c r="K356">
        <v>9</v>
      </c>
      <c r="L356">
        <v>9</v>
      </c>
      <c r="M356">
        <v>5</v>
      </c>
      <c r="N356">
        <v>5</v>
      </c>
      <c r="O356">
        <v>5</v>
      </c>
      <c r="P356">
        <v>6</v>
      </c>
      <c r="Q356">
        <v>5</v>
      </c>
      <c r="R356">
        <v>5</v>
      </c>
      <c r="S356">
        <v>9</v>
      </c>
      <c r="T356">
        <v>8</v>
      </c>
      <c r="U356">
        <v>8</v>
      </c>
      <c r="V356">
        <v>7</v>
      </c>
      <c r="W356">
        <v>6</v>
      </c>
      <c r="X356">
        <v>7</v>
      </c>
      <c r="Y356">
        <v>7</v>
      </c>
      <c r="Z356">
        <v>7</v>
      </c>
      <c r="AA356">
        <v>7</v>
      </c>
      <c r="AB356">
        <v>6</v>
      </c>
      <c r="AC356">
        <v>5</v>
      </c>
      <c r="AD356">
        <v>7</v>
      </c>
      <c r="AE356">
        <v>62.1</v>
      </c>
      <c r="AF356">
        <v>62.1</v>
      </c>
      <c r="AG356">
        <v>62.1</v>
      </c>
      <c r="AH356">
        <v>11.455</v>
      </c>
      <c r="AI356">
        <v>103</v>
      </c>
      <c r="AJ356">
        <v>0</v>
      </c>
      <c r="AK356">
        <v>323.31</v>
      </c>
      <c r="AL356">
        <v>4927800000</v>
      </c>
      <c r="AM356">
        <v>156570000</v>
      </c>
      <c r="AN356">
        <v>196790000</v>
      </c>
      <c r="AO356">
        <v>192830000</v>
      </c>
      <c r="AP356">
        <v>140610000</v>
      </c>
      <c r="AQ356">
        <v>160810000</v>
      </c>
      <c r="AR356">
        <v>170700000</v>
      </c>
      <c r="AS356">
        <v>594880000</v>
      </c>
      <c r="AT356">
        <v>603120000</v>
      </c>
      <c r="AU356">
        <v>695860000</v>
      </c>
      <c r="AV356">
        <v>169610000</v>
      </c>
      <c r="AW356">
        <v>210200000</v>
      </c>
      <c r="AX356">
        <v>261540000</v>
      </c>
      <c r="AY356">
        <v>245980000</v>
      </c>
      <c r="AZ356">
        <v>279970000</v>
      </c>
      <c r="BA356">
        <v>327210000</v>
      </c>
      <c r="BB356">
        <v>160040000</v>
      </c>
      <c r="BC356">
        <v>166070000</v>
      </c>
      <c r="BD356">
        <v>195000000</v>
      </c>
      <c r="BE356">
        <v>74695000</v>
      </c>
      <c r="BF356">
        <v>87281000</v>
      </c>
      <c r="BG356">
        <v>99894000</v>
      </c>
      <c r="BH356">
        <v>343370000</v>
      </c>
      <c r="BI356">
        <v>312790000</v>
      </c>
      <c r="BJ356">
        <v>377090000</v>
      </c>
      <c r="BK356">
        <v>132070000</v>
      </c>
      <c r="BL356">
        <v>192240000</v>
      </c>
      <c r="BM356">
        <v>142810000</v>
      </c>
      <c r="BN356">
        <v>72537000</v>
      </c>
      <c r="BO356">
        <v>70038000</v>
      </c>
      <c r="BP356">
        <v>74051000</v>
      </c>
      <c r="BQ356">
        <v>77404000</v>
      </c>
      <c r="BR356">
        <v>107990000</v>
      </c>
      <c r="BS356">
        <v>122930000</v>
      </c>
      <c r="BT356">
        <v>37580000</v>
      </c>
      <c r="BU356">
        <v>38099000</v>
      </c>
      <c r="BV356">
        <v>52567000</v>
      </c>
      <c r="BW356">
        <v>4</v>
      </c>
      <c r="BX356">
        <v>5</v>
      </c>
      <c r="BY356">
        <v>6</v>
      </c>
      <c r="BZ356">
        <v>6</v>
      </c>
      <c r="CA356">
        <v>5</v>
      </c>
      <c r="CB356">
        <v>6</v>
      </c>
      <c r="CC356">
        <v>3</v>
      </c>
      <c r="CD356">
        <v>2</v>
      </c>
      <c r="CE356">
        <v>4</v>
      </c>
      <c r="CF356">
        <v>2</v>
      </c>
      <c r="CG356">
        <v>2</v>
      </c>
      <c r="CH356">
        <v>3</v>
      </c>
      <c r="CI356">
        <v>2</v>
      </c>
      <c r="CJ356">
        <v>3</v>
      </c>
      <c r="CK356">
        <v>5</v>
      </c>
      <c r="CL356">
        <v>7</v>
      </c>
      <c r="CM356">
        <v>8</v>
      </c>
      <c r="CN356">
        <v>6</v>
      </c>
      <c r="CO356">
        <v>79</v>
      </c>
      <c r="CR356" s="8">
        <f>IFERROR(TTEST(BE356:BM356,BN356:BV356,2,2),IF(OR(COUNTIF(BN356:BV356,"&gt;0")&gt;6,COUNTIF(BE356:BM356,"&gt;0")&gt;6),0,9999))</f>
        <v>7.6302139768285445E-3</v>
      </c>
      <c r="CS356" s="8">
        <f>IF(CR356=9999,$DB$1,RANK(CR356,$CR$2:$CR$599,1))</f>
        <v>355</v>
      </c>
      <c r="CT356" s="8">
        <f>$DD$1*CS356/$DB$1</f>
        <v>5.9364548494983283E-3</v>
      </c>
      <c r="CU356" s="8" t="str">
        <f>IF(CR356&lt;CT356,CR356,"ns")</f>
        <v>ns</v>
      </c>
      <c r="CV356" s="8">
        <f>LOG((IFERROR((SUM(BE356:BM356)/COUNTIF(BE356:BM356, "&gt;0"))+0.1,0.1))/(IFERROR((SUM(BN356:BV356)/COUNTIF(BN356:BV356, "&gt;0"))+0.1,0.1)),2)</f>
        <v>1.4318225561076385</v>
      </c>
      <c r="CW356" s="9">
        <f>COUNTIF(BE356:BM356,"&gt;0")</f>
        <v>9</v>
      </c>
      <c r="CX356" s="10" t="str">
        <f>IF(AND(CU356&lt;0.01,CV356&gt;1, CW356&gt;8), 1, "ns")</f>
        <v>ns</v>
      </c>
      <c r="CY356" s="10">
        <f>IF(AND(CV356&gt;1, CW356&gt;8), 1, "ns")</f>
        <v>1</v>
      </c>
    </row>
    <row r="357" spans="1:103">
      <c r="A357" t="s">
        <v>1237</v>
      </c>
      <c r="B357" t="s">
        <v>1237</v>
      </c>
      <c r="C357">
        <v>2</v>
      </c>
      <c r="D357">
        <v>2</v>
      </c>
      <c r="E357">
        <v>2</v>
      </c>
      <c r="G357" t="s">
        <v>1238</v>
      </c>
      <c r="H357" t="s">
        <v>1239</v>
      </c>
      <c r="I357">
        <v>1</v>
      </c>
      <c r="J357">
        <v>2</v>
      </c>
      <c r="K357">
        <v>2</v>
      </c>
      <c r="L357">
        <v>2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2</v>
      </c>
      <c r="W357">
        <v>2</v>
      </c>
      <c r="X357">
        <v>2</v>
      </c>
      <c r="Y357">
        <v>1</v>
      </c>
      <c r="Z357">
        <v>1</v>
      </c>
      <c r="AA357">
        <v>0</v>
      </c>
      <c r="AB357">
        <v>1</v>
      </c>
      <c r="AC357">
        <v>2</v>
      </c>
      <c r="AD357">
        <v>2</v>
      </c>
      <c r="AE357">
        <v>1.6</v>
      </c>
      <c r="AF357">
        <v>1.6</v>
      </c>
      <c r="AG357">
        <v>1.6</v>
      </c>
      <c r="AH357">
        <v>198.28</v>
      </c>
      <c r="AI357">
        <v>1712</v>
      </c>
      <c r="AJ357">
        <v>0</v>
      </c>
      <c r="AK357">
        <v>24.786000000000001</v>
      </c>
      <c r="AL357">
        <v>17183000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4013800</v>
      </c>
      <c r="AW357">
        <v>4826100</v>
      </c>
      <c r="AX357">
        <v>5267500</v>
      </c>
      <c r="AY357">
        <v>267920</v>
      </c>
      <c r="AZ357">
        <v>405580</v>
      </c>
      <c r="BA357">
        <v>0</v>
      </c>
      <c r="BB357">
        <v>410930</v>
      </c>
      <c r="BC357">
        <v>1005600</v>
      </c>
      <c r="BD357">
        <v>985060</v>
      </c>
      <c r="BE357">
        <v>2348600</v>
      </c>
      <c r="BF357">
        <v>3138300</v>
      </c>
      <c r="BG357">
        <v>2856600</v>
      </c>
      <c r="BH357">
        <v>0</v>
      </c>
      <c r="BI357">
        <v>0</v>
      </c>
      <c r="BJ357">
        <v>0</v>
      </c>
      <c r="BK357">
        <v>0</v>
      </c>
      <c r="BL357">
        <v>2038400</v>
      </c>
      <c r="BM357">
        <v>1978700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1</v>
      </c>
      <c r="BX357">
        <v>3</v>
      </c>
      <c r="BY357">
        <v>2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6</v>
      </c>
      <c r="CR357" s="8">
        <f>IFERROR(TTEST(BE357:BM357,BN357:BV357,2,2),IF(OR(COUNTIF(BN357:BV357,"&gt;0")&gt;6,COUNTIF(BE357:BM357,"&gt;0")&gt;6),0,9999))</f>
        <v>7.6724296532155404E-3</v>
      </c>
      <c r="CS357" s="8">
        <f>IF(CR357=9999,$DB$1,RANK(CR357,$CR$2:$CR$599,1))</f>
        <v>356</v>
      </c>
      <c r="CT357" s="8">
        <f>$DD$1*CS357/$DB$1</f>
        <v>5.9531772575250833E-3</v>
      </c>
      <c r="CU357" s="8" t="str">
        <f>IF(CR357&lt;CT357,CR357,"ns")</f>
        <v>ns</v>
      </c>
      <c r="CV357" s="8">
        <f>LOG((IFERROR((SUM(BE357:BM357)/COUNTIF(BE357:BM357, "&gt;0"))+0.1,0.1))/(IFERROR((SUM(BN357:BV357)/COUNTIF(BN357:BV357, "&gt;0"))+0.1,0.1)),2)</f>
        <v>24.559245497852494</v>
      </c>
      <c r="CW357" s="9">
        <f>COUNTIF(BE357:BM357,"&gt;0")</f>
        <v>5</v>
      </c>
      <c r="CX357" s="10" t="str">
        <f>IF(AND(CU357&lt;0.01,CV357&gt;1, CW357&gt;8), 1, "ns")</f>
        <v>ns</v>
      </c>
      <c r="CY357" s="10" t="str">
        <f>IF(AND(CV357&gt;1, CW357&gt;8), 1, "ns")</f>
        <v>ns</v>
      </c>
    </row>
    <row r="358" spans="1:103">
      <c r="A358" t="s">
        <v>5265</v>
      </c>
      <c r="B358" t="s">
        <v>5265</v>
      </c>
      <c r="C358">
        <v>3</v>
      </c>
      <c r="D358">
        <v>3</v>
      </c>
      <c r="E358">
        <v>3</v>
      </c>
      <c r="G358" t="s">
        <v>5266</v>
      </c>
      <c r="H358" t="s">
        <v>5267</v>
      </c>
      <c r="I358">
        <v>1</v>
      </c>
      <c r="J358">
        <v>3</v>
      </c>
      <c r="K358">
        <v>3</v>
      </c>
      <c r="L358">
        <v>3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1</v>
      </c>
      <c r="W358">
        <v>2</v>
      </c>
      <c r="X358">
        <v>2</v>
      </c>
      <c r="Y358">
        <v>1</v>
      </c>
      <c r="Z358">
        <v>1</v>
      </c>
      <c r="AA358">
        <v>1</v>
      </c>
      <c r="AB358">
        <v>3</v>
      </c>
      <c r="AC358">
        <v>2</v>
      </c>
      <c r="AD358">
        <v>2</v>
      </c>
      <c r="AE358">
        <v>1.8</v>
      </c>
      <c r="AF358">
        <v>1.8</v>
      </c>
      <c r="AG358">
        <v>1.8</v>
      </c>
      <c r="AH358">
        <v>262.31</v>
      </c>
      <c r="AI358">
        <v>2201</v>
      </c>
      <c r="AJ358">
        <v>0</v>
      </c>
      <c r="AK358">
        <v>17.940000000000001</v>
      </c>
      <c r="AL358">
        <v>18553000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1955300</v>
      </c>
      <c r="AW358">
        <v>4319400</v>
      </c>
      <c r="AX358">
        <v>4692300</v>
      </c>
      <c r="AY358">
        <v>742550</v>
      </c>
      <c r="AZ358">
        <v>744160</v>
      </c>
      <c r="BA358">
        <v>974260</v>
      </c>
      <c r="BB358">
        <v>1562900</v>
      </c>
      <c r="BC358">
        <v>1907900</v>
      </c>
      <c r="BD358">
        <v>1654100</v>
      </c>
      <c r="BE358">
        <v>0</v>
      </c>
      <c r="BF358">
        <v>2163600</v>
      </c>
      <c r="BG358">
        <v>2099200</v>
      </c>
      <c r="BH358">
        <v>0</v>
      </c>
      <c r="BI358">
        <v>0</v>
      </c>
      <c r="BJ358">
        <v>0</v>
      </c>
      <c r="BK358">
        <v>2957500</v>
      </c>
      <c r="BL358">
        <v>3410100</v>
      </c>
      <c r="BM358">
        <v>3029300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2</v>
      </c>
      <c r="BY358">
        <v>2</v>
      </c>
      <c r="BZ358">
        <v>0</v>
      </c>
      <c r="CA358">
        <v>0</v>
      </c>
      <c r="CB358">
        <v>0</v>
      </c>
      <c r="CC358">
        <v>1</v>
      </c>
      <c r="CD358">
        <v>1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6</v>
      </c>
      <c r="CR358" s="8">
        <f>IFERROR(TTEST(BE358:BM358,BN358:BV358,2,2),IF(OR(COUNTIF(BN358:BV358,"&gt;0")&gt;6,COUNTIF(BE358:BM358,"&gt;0")&gt;6),0,9999))</f>
        <v>7.7470365564697302E-3</v>
      </c>
      <c r="CS358" s="8">
        <f>IF(CR358=9999,$DB$1,RANK(CR358,$CR$2:$CR$599,1))</f>
        <v>357</v>
      </c>
      <c r="CT358" s="8">
        <f>$DD$1*CS358/$DB$1</f>
        <v>5.9698996655518401E-3</v>
      </c>
      <c r="CU358" s="8" t="str">
        <f>IF(CR358&lt;CT358,CR358,"ns")</f>
        <v>ns</v>
      </c>
      <c r="CV358" s="8">
        <f>LOG((IFERROR((SUM(BE358:BM358)/COUNTIF(BE358:BM358, "&gt;0"))+0.1,0.1))/(IFERROR((SUM(BN358:BV358)/COUNTIF(BN358:BV358, "&gt;0"))+0.1,0.1)),2)</f>
        <v>24.703422515928732</v>
      </c>
      <c r="CW358" s="9">
        <f>COUNTIF(BE358:BM358,"&gt;0")</f>
        <v>5</v>
      </c>
      <c r="CX358" s="10" t="str">
        <f>IF(AND(CU358&lt;0.01,CV358&gt;1, CW358&gt;8), 1, "ns")</f>
        <v>ns</v>
      </c>
      <c r="CY358" s="10" t="str">
        <f>IF(AND(CV358&gt;1, CW358&gt;8), 1, "ns")</f>
        <v>ns</v>
      </c>
    </row>
    <row r="359" spans="1:103">
      <c r="A359" t="s">
        <v>3308</v>
      </c>
      <c r="B359" t="s">
        <v>3308</v>
      </c>
      <c r="C359">
        <v>3</v>
      </c>
      <c r="D359">
        <v>3</v>
      </c>
      <c r="E359">
        <v>3</v>
      </c>
      <c r="G359" t="s">
        <v>3309</v>
      </c>
      <c r="H359" t="s">
        <v>3310</v>
      </c>
      <c r="I359">
        <v>1</v>
      </c>
      <c r="J359">
        <v>3</v>
      </c>
      <c r="K359">
        <v>3</v>
      </c>
      <c r="L359">
        <v>3</v>
      </c>
      <c r="M359">
        <v>1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1</v>
      </c>
      <c r="T359">
        <v>2</v>
      </c>
      <c r="U359">
        <v>3</v>
      </c>
      <c r="V359">
        <v>3</v>
      </c>
      <c r="W359">
        <v>3</v>
      </c>
      <c r="X359">
        <v>3</v>
      </c>
      <c r="Y359">
        <v>1</v>
      </c>
      <c r="Z359">
        <v>1</v>
      </c>
      <c r="AA359">
        <v>2</v>
      </c>
      <c r="AB359">
        <v>3</v>
      </c>
      <c r="AC359">
        <v>3</v>
      </c>
      <c r="AD359">
        <v>3</v>
      </c>
      <c r="AE359">
        <v>10.4</v>
      </c>
      <c r="AF359">
        <v>10.4</v>
      </c>
      <c r="AG359">
        <v>10.4</v>
      </c>
      <c r="AH359">
        <v>55.066000000000003</v>
      </c>
      <c r="AI359">
        <v>481</v>
      </c>
      <c r="AJ359">
        <v>0</v>
      </c>
      <c r="AK359">
        <v>24.928000000000001</v>
      </c>
      <c r="AL359">
        <v>33637000</v>
      </c>
      <c r="AM359">
        <v>227220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440200</v>
      </c>
      <c r="AT359">
        <v>1258500</v>
      </c>
      <c r="AU359">
        <v>1739900</v>
      </c>
      <c r="AV359">
        <v>8102700</v>
      </c>
      <c r="AW359">
        <v>8830500</v>
      </c>
      <c r="AX359">
        <v>9004800</v>
      </c>
      <c r="AY359">
        <v>220480</v>
      </c>
      <c r="AZ359">
        <v>231750</v>
      </c>
      <c r="BA359">
        <v>458600</v>
      </c>
      <c r="BB359">
        <v>1134700</v>
      </c>
      <c r="BC359">
        <v>1072800</v>
      </c>
      <c r="BD359">
        <v>915140</v>
      </c>
      <c r="BE359">
        <v>3876700</v>
      </c>
      <c r="BF359">
        <v>3939400</v>
      </c>
      <c r="BG359">
        <v>3648200</v>
      </c>
      <c r="BH359">
        <v>0</v>
      </c>
      <c r="BI359">
        <v>0</v>
      </c>
      <c r="BJ359">
        <v>463600</v>
      </c>
      <c r="BK359">
        <v>1233300</v>
      </c>
      <c r="BL359">
        <v>1137900</v>
      </c>
      <c r="BM359">
        <v>834390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3</v>
      </c>
      <c r="BX359">
        <v>3</v>
      </c>
      <c r="BY359">
        <v>3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9</v>
      </c>
      <c r="CR359" s="8">
        <f>IFERROR(TTEST(BE359:BM359,BN359:BV359,2,2),IF(OR(COUNTIF(BN359:BV359,"&gt;0")&gt;6,COUNTIF(BE359:BM359,"&gt;0")&gt;6),0,9999))</f>
        <v>7.9230603244963352E-3</v>
      </c>
      <c r="CS359" s="8">
        <f>IF(CR359=9999,$DB$1,RANK(CR359,$CR$2:$CR$599,1))</f>
        <v>358</v>
      </c>
      <c r="CT359" s="8">
        <f>$DD$1*CS359/$DB$1</f>
        <v>5.9866220735785951E-3</v>
      </c>
      <c r="CU359" s="8" t="str">
        <f>IF(CR359&lt;CT359,CR359,"ns")</f>
        <v>ns</v>
      </c>
      <c r="CV359" s="8">
        <f>LOG((IFERROR((SUM(BE359:BM359)/COUNTIF(BE359:BM359, "&gt;0"))+0.1,0.1))/(IFERROR((SUM(BN359:BV359)/COUNTIF(BN359:BV359, "&gt;0"))+0.1,0.1)),2)</f>
        <v>24.365814635880106</v>
      </c>
      <c r="CW359" s="9">
        <f>COUNTIF(BE359:BM359,"&gt;0")</f>
        <v>7</v>
      </c>
      <c r="CX359" s="10" t="str">
        <f>IF(AND(CU359&lt;0.01,CV359&gt;1, CW359&gt;8), 1, "ns")</f>
        <v>ns</v>
      </c>
      <c r="CY359" s="10" t="str">
        <f>IF(AND(CV359&gt;1, CW359&gt;8), 1, "ns")</f>
        <v>ns</v>
      </c>
    </row>
    <row r="360" spans="1:103">
      <c r="A360" t="s">
        <v>932</v>
      </c>
      <c r="B360" t="s">
        <v>932</v>
      </c>
      <c r="C360">
        <v>6</v>
      </c>
      <c r="D360">
        <v>6</v>
      </c>
      <c r="E360">
        <v>6</v>
      </c>
      <c r="G360" t="s">
        <v>933</v>
      </c>
      <c r="H360" t="s">
        <v>934</v>
      </c>
      <c r="I360">
        <v>1</v>
      </c>
      <c r="J360">
        <v>6</v>
      </c>
      <c r="K360">
        <v>6</v>
      </c>
      <c r="L360">
        <v>6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1</v>
      </c>
      <c r="S360">
        <v>0</v>
      </c>
      <c r="T360">
        <v>0</v>
      </c>
      <c r="U360">
        <v>0</v>
      </c>
      <c r="V360">
        <v>6</v>
      </c>
      <c r="W360">
        <v>6</v>
      </c>
      <c r="X360">
        <v>6</v>
      </c>
      <c r="Y360">
        <v>0</v>
      </c>
      <c r="Z360">
        <v>0</v>
      </c>
      <c r="AA360">
        <v>0</v>
      </c>
      <c r="AB360">
        <v>2</v>
      </c>
      <c r="AC360">
        <v>3</v>
      </c>
      <c r="AD360">
        <v>0</v>
      </c>
      <c r="AE360">
        <v>1.2</v>
      </c>
      <c r="AF360">
        <v>1.2</v>
      </c>
      <c r="AG360">
        <v>1.2</v>
      </c>
      <c r="AH360">
        <v>697.04</v>
      </c>
      <c r="AI360">
        <v>5988</v>
      </c>
      <c r="AJ360">
        <v>0</v>
      </c>
      <c r="AK360">
        <v>43.313000000000002</v>
      </c>
      <c r="AL360">
        <v>35890000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5503700</v>
      </c>
      <c r="AS360">
        <v>0</v>
      </c>
      <c r="AT360">
        <v>0</v>
      </c>
      <c r="AU360">
        <v>0</v>
      </c>
      <c r="AV360">
        <v>9384700</v>
      </c>
      <c r="AW360">
        <v>9031800</v>
      </c>
      <c r="AX360">
        <v>10828000</v>
      </c>
      <c r="AY360">
        <v>0</v>
      </c>
      <c r="AZ360">
        <v>0</v>
      </c>
      <c r="BA360">
        <v>0</v>
      </c>
      <c r="BB360">
        <v>465130</v>
      </c>
      <c r="BC360">
        <v>676990</v>
      </c>
      <c r="BD360">
        <v>0</v>
      </c>
      <c r="BE360">
        <v>1943900</v>
      </c>
      <c r="BF360">
        <v>1921800</v>
      </c>
      <c r="BG360">
        <v>2605600</v>
      </c>
      <c r="BH360">
        <v>0</v>
      </c>
      <c r="BI360">
        <v>0</v>
      </c>
      <c r="BJ360">
        <v>0</v>
      </c>
      <c r="BK360">
        <v>1471300</v>
      </c>
      <c r="BL360">
        <v>1429700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3</v>
      </c>
      <c r="BX360">
        <v>2</v>
      </c>
      <c r="BY360">
        <v>5</v>
      </c>
      <c r="BZ360">
        <v>0</v>
      </c>
      <c r="CA360">
        <v>0</v>
      </c>
      <c r="CB360">
        <v>0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10</v>
      </c>
      <c r="CR360" s="8">
        <f>IFERROR(TTEST(BE360:BM360,BN360:BV360,2,2),IF(OR(COUNTIF(BN360:BV360,"&gt;0")&gt;6,COUNTIF(BE360:BM360,"&gt;0")&gt;6),0,9999))</f>
        <v>8.5850998150164403E-3</v>
      </c>
      <c r="CS360" s="8">
        <f>IF(CR360=9999,$DB$1,RANK(CR360,$CR$2:$CR$599,1))</f>
        <v>359</v>
      </c>
      <c r="CT360" s="8">
        <f>$DD$1*CS360/$DB$1</f>
        <v>6.003344481605351E-3</v>
      </c>
      <c r="CU360" s="8" t="str">
        <f>IF(CR360&lt;CT360,CR360,"ns")</f>
        <v>ns</v>
      </c>
      <c r="CV360" s="8">
        <f>LOG((IFERROR((SUM(BE360:BM360)/COUNTIF(BE360:BM360, "&gt;0"))+0.1,0.1))/(IFERROR((SUM(BN360:BV360)/COUNTIF(BN360:BV360, "&gt;0"))+0.1,0.1)),2)</f>
        <v>24.159971780771244</v>
      </c>
      <c r="CW360" s="9">
        <f>COUNTIF(BE360:BM360,"&gt;0")</f>
        <v>5</v>
      </c>
      <c r="CX360" s="10" t="str">
        <f>IF(AND(CU360&lt;0.01,CV360&gt;1, CW360&gt;8), 1, "ns")</f>
        <v>ns</v>
      </c>
      <c r="CY360" s="10" t="str">
        <f>IF(AND(CV360&gt;1, CW360&gt;8), 1, "ns")</f>
        <v>ns</v>
      </c>
    </row>
    <row r="361" spans="1:103">
      <c r="A361" t="s">
        <v>2092</v>
      </c>
      <c r="B361" t="s">
        <v>2092</v>
      </c>
      <c r="C361">
        <v>3</v>
      </c>
      <c r="D361">
        <v>3</v>
      </c>
      <c r="E361">
        <v>3</v>
      </c>
      <c r="G361" t="s">
        <v>2093</v>
      </c>
      <c r="H361" t="s">
        <v>2094</v>
      </c>
      <c r="I361">
        <v>1</v>
      </c>
      <c r="J361">
        <v>3</v>
      </c>
      <c r="K361">
        <v>3</v>
      </c>
      <c r="L361">
        <v>3</v>
      </c>
      <c r="M361">
        <v>1</v>
      </c>
      <c r="N361">
        <v>0</v>
      </c>
      <c r="O361">
        <v>1</v>
      </c>
      <c r="P361">
        <v>0</v>
      </c>
      <c r="Q361">
        <v>0</v>
      </c>
      <c r="R361">
        <v>0</v>
      </c>
      <c r="S361">
        <v>2</v>
      </c>
      <c r="T361">
        <v>1</v>
      </c>
      <c r="U361">
        <v>1</v>
      </c>
      <c r="V361">
        <v>3</v>
      </c>
      <c r="W361">
        <v>2</v>
      </c>
      <c r="X361">
        <v>2</v>
      </c>
      <c r="Y361">
        <v>1</v>
      </c>
      <c r="Z361">
        <v>1</v>
      </c>
      <c r="AA361">
        <v>1</v>
      </c>
      <c r="AB361">
        <v>3</v>
      </c>
      <c r="AC361">
        <v>2</v>
      </c>
      <c r="AD361">
        <v>1</v>
      </c>
      <c r="AE361">
        <v>7.5</v>
      </c>
      <c r="AF361">
        <v>7.5</v>
      </c>
      <c r="AG361">
        <v>7.5</v>
      </c>
      <c r="AH361">
        <v>55.787999999999997</v>
      </c>
      <c r="AI361">
        <v>494</v>
      </c>
      <c r="AJ361">
        <v>0</v>
      </c>
      <c r="AK361">
        <v>19.579999999999998</v>
      </c>
      <c r="AL361">
        <v>21652000</v>
      </c>
      <c r="AM361">
        <v>180200</v>
      </c>
      <c r="AN361">
        <v>0</v>
      </c>
      <c r="AO361">
        <v>165140</v>
      </c>
      <c r="AP361">
        <v>0</v>
      </c>
      <c r="AQ361">
        <v>0</v>
      </c>
      <c r="AR361">
        <v>0</v>
      </c>
      <c r="AS361">
        <v>1813300</v>
      </c>
      <c r="AT361">
        <v>900400</v>
      </c>
      <c r="AU361">
        <v>906230</v>
      </c>
      <c r="AV361">
        <v>5240200</v>
      </c>
      <c r="AW361">
        <v>4251700</v>
      </c>
      <c r="AX361">
        <v>4967800</v>
      </c>
      <c r="AY361">
        <v>258590</v>
      </c>
      <c r="AZ361">
        <v>323210</v>
      </c>
      <c r="BA361">
        <v>397400</v>
      </c>
      <c r="BB361">
        <v>1004100</v>
      </c>
      <c r="BC361">
        <v>786350</v>
      </c>
      <c r="BD361">
        <v>457240</v>
      </c>
      <c r="BE361">
        <v>2425300</v>
      </c>
      <c r="BF361">
        <v>2085100</v>
      </c>
      <c r="BG361">
        <v>2783800</v>
      </c>
      <c r="BH361">
        <v>0</v>
      </c>
      <c r="BI361">
        <v>0</v>
      </c>
      <c r="BJ361">
        <v>0</v>
      </c>
      <c r="BK361">
        <v>1531900</v>
      </c>
      <c r="BL361">
        <v>1613200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2</v>
      </c>
      <c r="BX361">
        <v>1</v>
      </c>
      <c r="BY361">
        <v>2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5</v>
      </c>
      <c r="CR361" s="8">
        <f>IFERROR(TTEST(BE361:BM361,BN361:BV361,2,2),IF(OR(COUNTIF(BN361:BV361,"&gt;0")&gt;6,COUNTIF(BE361:BM361,"&gt;0")&gt;6),0,9999))</f>
        <v>8.6187594000070884E-3</v>
      </c>
      <c r="CS361" s="8">
        <f>IF(CR361=9999,$DB$1,RANK(CR361,$CR$2:$CR$599,1))</f>
        <v>360</v>
      </c>
      <c r="CT361" s="8">
        <f>$DD$1*CS361/$DB$1</f>
        <v>6.0200668896321068E-3</v>
      </c>
      <c r="CU361" s="8" t="str">
        <f>IF(CR361&lt;CT361,CR361,"ns")</f>
        <v>ns</v>
      </c>
      <c r="CV361" s="8">
        <f>LOG((IFERROR((SUM(BE361:BM361)/COUNTIF(BE361:BM361, "&gt;0"))+0.1,0.1))/(IFERROR((SUM(BN361:BV361)/COUNTIF(BN361:BV361, "&gt;0"))+0.1,0.1)),2)</f>
        <v>24.315521709549355</v>
      </c>
      <c r="CW361" s="9">
        <f>COUNTIF(BE361:BM361,"&gt;0")</f>
        <v>5</v>
      </c>
      <c r="CX361" s="10" t="str">
        <f>IF(AND(CU361&lt;0.01,CV361&gt;1, CW361&gt;8), 1, "ns")</f>
        <v>ns</v>
      </c>
      <c r="CY361" s="10" t="str">
        <f>IF(AND(CV361&gt;1, CW361&gt;8), 1, "ns")</f>
        <v>ns</v>
      </c>
    </row>
    <row r="362" spans="1:103">
      <c r="A362" t="s">
        <v>2574</v>
      </c>
      <c r="B362" t="s">
        <v>2574</v>
      </c>
      <c r="C362">
        <v>2</v>
      </c>
      <c r="D362">
        <v>2</v>
      </c>
      <c r="E362">
        <v>2</v>
      </c>
      <c r="G362" t="s">
        <v>2575</v>
      </c>
      <c r="H362" t="s">
        <v>2576</v>
      </c>
      <c r="I362">
        <v>1</v>
      </c>
      <c r="J362">
        <v>2</v>
      </c>
      <c r="K362">
        <v>2</v>
      </c>
      <c r="L362">
        <v>2</v>
      </c>
      <c r="M362">
        <v>0</v>
      </c>
      <c r="N362">
        <v>1</v>
      </c>
      <c r="O362">
        <v>0</v>
      </c>
      <c r="P362">
        <v>1</v>
      </c>
      <c r="Q362">
        <v>1</v>
      </c>
      <c r="R362">
        <v>0</v>
      </c>
      <c r="S362">
        <v>1</v>
      </c>
      <c r="T362">
        <v>1</v>
      </c>
      <c r="U362">
        <v>1</v>
      </c>
      <c r="V362">
        <v>2</v>
      </c>
      <c r="W362">
        <v>2</v>
      </c>
      <c r="X362">
        <v>2</v>
      </c>
      <c r="Y362">
        <v>2</v>
      </c>
      <c r="Z362">
        <v>2</v>
      </c>
      <c r="AA362">
        <v>2</v>
      </c>
      <c r="AB362">
        <v>1</v>
      </c>
      <c r="AC362">
        <v>1</v>
      </c>
      <c r="AD362">
        <v>1</v>
      </c>
      <c r="AE362">
        <v>5.8</v>
      </c>
      <c r="AF362">
        <v>5.8</v>
      </c>
      <c r="AG362">
        <v>5.8</v>
      </c>
      <c r="AH362">
        <v>46.957000000000001</v>
      </c>
      <c r="AI362">
        <v>413</v>
      </c>
      <c r="AJ362">
        <v>0</v>
      </c>
      <c r="AK362">
        <v>25.832999999999998</v>
      </c>
      <c r="AL362">
        <v>64620000</v>
      </c>
      <c r="AM362">
        <v>0</v>
      </c>
      <c r="AN362">
        <v>185150</v>
      </c>
      <c r="AO362">
        <v>0</v>
      </c>
      <c r="AP362">
        <v>128330</v>
      </c>
      <c r="AQ362">
        <v>275990</v>
      </c>
      <c r="AR362">
        <v>0</v>
      </c>
      <c r="AS362">
        <v>11354000</v>
      </c>
      <c r="AT362">
        <v>10192000</v>
      </c>
      <c r="AU362">
        <v>13099000</v>
      </c>
      <c r="AV362">
        <v>3520400</v>
      </c>
      <c r="AW362">
        <v>4230500</v>
      </c>
      <c r="AX362">
        <v>4499000</v>
      </c>
      <c r="AY362">
        <v>4809900</v>
      </c>
      <c r="AZ362">
        <v>4607100</v>
      </c>
      <c r="BA362">
        <v>6860500</v>
      </c>
      <c r="BB362">
        <v>252690</v>
      </c>
      <c r="BC362">
        <v>317820</v>
      </c>
      <c r="BD362">
        <v>286700</v>
      </c>
      <c r="BE362">
        <v>1899700</v>
      </c>
      <c r="BF362">
        <v>2213700</v>
      </c>
      <c r="BG362">
        <v>2102600</v>
      </c>
      <c r="BH362">
        <v>6274600</v>
      </c>
      <c r="BI362">
        <v>5551900</v>
      </c>
      <c r="BJ362">
        <v>7264400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2</v>
      </c>
      <c r="BX362">
        <v>2</v>
      </c>
      <c r="BY362">
        <v>2</v>
      </c>
      <c r="BZ362">
        <v>1</v>
      </c>
      <c r="CA362">
        <v>2</v>
      </c>
      <c r="CB362">
        <v>2</v>
      </c>
      <c r="CC362">
        <v>0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1</v>
      </c>
      <c r="CM362">
        <v>1</v>
      </c>
      <c r="CN362">
        <v>1</v>
      </c>
      <c r="CO362">
        <v>14</v>
      </c>
      <c r="CR362" s="8">
        <f>IFERROR(TTEST(BE362:BM362,BN362:BV362,2,2),IF(OR(COUNTIF(BN362:BV362,"&gt;0")&gt;6,COUNTIF(BE362:BM362,"&gt;0")&gt;6),0,9999))</f>
        <v>9.1127928355838207E-3</v>
      </c>
      <c r="CS362" s="8">
        <f>IF(CR362=9999,$DB$1,RANK(CR362,$CR$2:$CR$599,1))</f>
        <v>361</v>
      </c>
      <c r="CT362" s="8">
        <f>$DD$1*CS362/$DB$1</f>
        <v>6.0367892976588627E-3</v>
      </c>
      <c r="CU362" s="8" t="str">
        <f>IF(CR362&lt;CT362,CR362,"ns")</f>
        <v>ns</v>
      </c>
      <c r="CV362" s="8">
        <f>LOG((IFERROR((SUM(BE362:BM362)/COUNTIF(BE362:BM362, "&gt;0"))+0.1,0.1))/(IFERROR((SUM(BN362:BV362)/COUNTIF(BN362:BV362, "&gt;0"))+0.1,0.1)),2)</f>
        <v>25.329993086141798</v>
      </c>
      <c r="CW362" s="9">
        <f>COUNTIF(BE362:BM362,"&gt;0")</f>
        <v>6</v>
      </c>
      <c r="CX362" s="10" t="str">
        <f>IF(AND(CU362&lt;0.01,CV362&gt;1, CW362&gt;8), 1, "ns")</f>
        <v>ns</v>
      </c>
      <c r="CY362" s="10" t="str">
        <f>IF(AND(CV362&gt;1, CW362&gt;8), 1, "ns")</f>
        <v>ns</v>
      </c>
    </row>
    <row r="363" spans="1:103">
      <c r="A363" t="s">
        <v>3268</v>
      </c>
      <c r="B363" t="s">
        <v>3268</v>
      </c>
      <c r="C363">
        <v>2</v>
      </c>
      <c r="D363">
        <v>2</v>
      </c>
      <c r="E363">
        <v>2</v>
      </c>
      <c r="F363" t="s">
        <v>3269</v>
      </c>
      <c r="G363" t="s">
        <v>3270</v>
      </c>
      <c r="H363" t="s">
        <v>3271</v>
      </c>
      <c r="I363">
        <v>1</v>
      </c>
      <c r="J363">
        <v>2</v>
      </c>
      <c r="K363">
        <v>2</v>
      </c>
      <c r="L363">
        <v>2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2</v>
      </c>
      <c r="W363">
        <v>2</v>
      </c>
      <c r="X363">
        <v>2</v>
      </c>
      <c r="Y363">
        <v>1</v>
      </c>
      <c r="Z363">
        <v>0</v>
      </c>
      <c r="AA363">
        <v>2</v>
      </c>
      <c r="AB363">
        <v>2</v>
      </c>
      <c r="AC363">
        <v>1</v>
      </c>
      <c r="AD363">
        <v>0</v>
      </c>
      <c r="AE363">
        <v>3.6</v>
      </c>
      <c r="AF363">
        <v>3.6</v>
      </c>
      <c r="AG363">
        <v>3.6</v>
      </c>
      <c r="AH363">
        <v>70.075000000000003</v>
      </c>
      <c r="AI363">
        <v>604</v>
      </c>
      <c r="AJ363">
        <v>0</v>
      </c>
      <c r="AK363">
        <v>12.369</v>
      </c>
      <c r="AL363">
        <v>12970000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3908800</v>
      </c>
      <c r="AW363">
        <v>3040900</v>
      </c>
      <c r="AX363">
        <v>3856000</v>
      </c>
      <c r="AY363">
        <v>243570</v>
      </c>
      <c r="AZ363">
        <v>0</v>
      </c>
      <c r="BA363">
        <v>689890</v>
      </c>
      <c r="BB363">
        <v>813130</v>
      </c>
      <c r="BC363">
        <v>417590</v>
      </c>
      <c r="BD363">
        <v>0</v>
      </c>
      <c r="BE363">
        <v>2397500</v>
      </c>
      <c r="BF363">
        <v>2070400</v>
      </c>
      <c r="BG363">
        <v>2970300</v>
      </c>
      <c r="BH363">
        <v>0</v>
      </c>
      <c r="BI363">
        <v>0</v>
      </c>
      <c r="BJ363">
        <v>1379300</v>
      </c>
      <c r="BK363">
        <v>1771600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1</v>
      </c>
      <c r="BX363">
        <v>1</v>
      </c>
      <c r="BY363">
        <v>2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4</v>
      </c>
      <c r="CR363" s="8">
        <f>IFERROR(TTEST(BE363:BM363,BN363:BV363,2,2),IF(OR(COUNTIF(BN363:BV363,"&gt;0")&gt;6,COUNTIF(BE363:BM363,"&gt;0")&gt;6),0,9999))</f>
        <v>9.3763454279858927E-3</v>
      </c>
      <c r="CS363" s="8">
        <f>IF(CR363=9999,$DB$1,RANK(CR363,$CR$2:$CR$599,1))</f>
        <v>362</v>
      </c>
      <c r="CT363" s="8">
        <f>$DD$1*CS363/$DB$1</f>
        <v>6.0535117056856186E-3</v>
      </c>
      <c r="CU363" s="8" t="str">
        <f>IF(CR363&lt;CT363,CR363,"ns")</f>
        <v>ns</v>
      </c>
      <c r="CV363" s="8">
        <f>LOG((IFERROR((SUM(BE363:BM363)/COUNTIF(BE363:BM363, "&gt;0"))+0.1,0.1))/(IFERROR((SUM(BN363:BV363)/COUNTIF(BN363:BV363, "&gt;0"))+0.1,0.1)),2)</f>
        <v>24.33607670780949</v>
      </c>
      <c r="CW363" s="9">
        <f>COUNTIF(BE363:BM363,"&gt;0")</f>
        <v>5</v>
      </c>
      <c r="CX363" s="10" t="str">
        <f>IF(AND(CU363&lt;0.01,CV363&gt;1, CW363&gt;8), 1, "ns")</f>
        <v>ns</v>
      </c>
      <c r="CY363" s="10" t="str">
        <f>IF(AND(CV363&gt;1, CW363&gt;8), 1, "ns")</f>
        <v>ns</v>
      </c>
    </row>
    <row r="364" spans="1:103">
      <c r="A364" t="s">
        <v>3727</v>
      </c>
      <c r="B364" t="s">
        <v>3727</v>
      </c>
      <c r="C364">
        <v>8</v>
      </c>
      <c r="D364">
        <v>8</v>
      </c>
      <c r="E364">
        <v>8</v>
      </c>
      <c r="F364" t="s">
        <v>3728</v>
      </c>
      <c r="G364" t="s">
        <v>3729</v>
      </c>
      <c r="H364" t="s">
        <v>3730</v>
      </c>
      <c r="I364">
        <v>1</v>
      </c>
      <c r="J364">
        <v>8</v>
      </c>
      <c r="K364">
        <v>8</v>
      </c>
      <c r="L364">
        <v>8</v>
      </c>
      <c r="M364">
        <v>1</v>
      </c>
      <c r="N364">
        <v>2</v>
      </c>
      <c r="O364">
        <v>1</v>
      </c>
      <c r="P364">
        <v>4</v>
      </c>
      <c r="Q364">
        <v>4</v>
      </c>
      <c r="R364">
        <v>2</v>
      </c>
      <c r="S364">
        <v>7</v>
      </c>
      <c r="T364">
        <v>7</v>
      </c>
      <c r="U364">
        <v>7</v>
      </c>
      <c r="V364">
        <v>6</v>
      </c>
      <c r="W364">
        <v>6</v>
      </c>
      <c r="X364">
        <v>7</v>
      </c>
      <c r="Y364">
        <v>7</v>
      </c>
      <c r="Z364">
        <v>8</v>
      </c>
      <c r="AA364">
        <v>5</v>
      </c>
      <c r="AB364">
        <v>4</v>
      </c>
      <c r="AC364">
        <v>3</v>
      </c>
      <c r="AD364">
        <v>3</v>
      </c>
      <c r="AE364">
        <v>53</v>
      </c>
      <c r="AF364">
        <v>53</v>
      </c>
      <c r="AG364">
        <v>53</v>
      </c>
      <c r="AH364">
        <v>17.012</v>
      </c>
      <c r="AI364">
        <v>149</v>
      </c>
      <c r="AJ364">
        <v>0</v>
      </c>
      <c r="AK364">
        <v>122.71</v>
      </c>
      <c r="AL364">
        <v>471250000</v>
      </c>
      <c r="AM364">
        <v>537360</v>
      </c>
      <c r="AN364">
        <v>358250</v>
      </c>
      <c r="AO364">
        <v>194830</v>
      </c>
      <c r="AP364">
        <v>1798700</v>
      </c>
      <c r="AQ364">
        <v>1956200</v>
      </c>
      <c r="AR364">
        <v>710600</v>
      </c>
      <c r="AS364">
        <v>101810000</v>
      </c>
      <c r="AT364">
        <v>107440000</v>
      </c>
      <c r="AU364">
        <v>140230000</v>
      </c>
      <c r="AV364">
        <v>13455000</v>
      </c>
      <c r="AW364">
        <v>14862000</v>
      </c>
      <c r="AX364">
        <v>16307000</v>
      </c>
      <c r="AY364">
        <v>22091000</v>
      </c>
      <c r="AZ364">
        <v>26504000</v>
      </c>
      <c r="BA364">
        <v>18298000</v>
      </c>
      <c r="BB364">
        <v>2095100</v>
      </c>
      <c r="BC364">
        <v>1345500</v>
      </c>
      <c r="BD364">
        <v>1248100</v>
      </c>
      <c r="BE364">
        <v>2619900</v>
      </c>
      <c r="BF364">
        <v>2752600</v>
      </c>
      <c r="BG364">
        <v>3540400</v>
      </c>
      <c r="BH364">
        <v>8749300</v>
      </c>
      <c r="BI364">
        <v>10637000</v>
      </c>
      <c r="BJ364">
        <v>12563000</v>
      </c>
      <c r="BK364">
        <v>2166100</v>
      </c>
      <c r="BL364">
        <v>4207900</v>
      </c>
      <c r="BM364">
        <v>3944500</v>
      </c>
      <c r="BN364">
        <v>0</v>
      </c>
      <c r="BO364">
        <v>105890</v>
      </c>
      <c r="BP364">
        <v>0</v>
      </c>
      <c r="BQ364">
        <v>383920</v>
      </c>
      <c r="BR364">
        <v>392110</v>
      </c>
      <c r="BS364">
        <v>190190</v>
      </c>
      <c r="BT364">
        <v>4273900</v>
      </c>
      <c r="BU364">
        <v>4032600</v>
      </c>
      <c r="BV364">
        <v>3542700</v>
      </c>
      <c r="BW364">
        <v>2</v>
      </c>
      <c r="BX364">
        <v>2</v>
      </c>
      <c r="BY364">
        <v>5</v>
      </c>
      <c r="BZ364">
        <v>2</v>
      </c>
      <c r="CA364">
        <v>4</v>
      </c>
      <c r="CB364">
        <v>6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9</v>
      </c>
      <c r="CM364">
        <v>7</v>
      </c>
      <c r="CN364">
        <v>9</v>
      </c>
      <c r="CO364">
        <v>46</v>
      </c>
      <c r="CR364" s="8">
        <f>IFERROR(TTEST(BE364:BM364,BN364:BV364,2,2),IF(OR(COUNTIF(BN364:BV364,"&gt;0")&gt;6,COUNTIF(BE364:BM364,"&gt;0")&gt;6),0,9999))</f>
        <v>9.5596639472047308E-3</v>
      </c>
      <c r="CS364" s="8">
        <f>IF(CR364=9999,$DB$1,RANK(CR364,$CR$2:$CR$599,1))</f>
        <v>363</v>
      </c>
      <c r="CT364" s="8">
        <f>$DD$1*CS364/$DB$1</f>
        <v>6.0702341137123745E-3</v>
      </c>
      <c r="CU364" s="8" t="str">
        <f>IF(CR364&lt;CT364,CR364,"ns")</f>
        <v>ns</v>
      </c>
      <c r="CV364" s="8">
        <f>LOG((IFERROR((SUM(BE364:BM364)/COUNTIF(BE364:BM364, "&gt;0"))+0.1,0.1))/(IFERROR((SUM(BN364:BV364)/COUNTIF(BN364:BV364, "&gt;0"))+0.1,0.1)),2)</f>
        <v>1.6232774050573702</v>
      </c>
      <c r="CW364" s="9">
        <f>COUNTIF(BE364:BM364,"&gt;0")</f>
        <v>9</v>
      </c>
      <c r="CX364" s="10" t="str">
        <f>IF(AND(CU364&lt;0.01,CV364&gt;1, CW364&gt;8), 1, "ns")</f>
        <v>ns</v>
      </c>
      <c r="CY364" s="10">
        <f>IF(AND(CV364&gt;1, CW364&gt;8), 1, "ns")</f>
        <v>1</v>
      </c>
    </row>
    <row r="365" spans="1:103">
      <c r="A365" t="s">
        <v>4824</v>
      </c>
      <c r="B365" t="s">
        <v>4824</v>
      </c>
      <c r="C365">
        <v>28</v>
      </c>
      <c r="D365">
        <v>28</v>
      </c>
      <c r="E365">
        <v>28</v>
      </c>
      <c r="G365" t="s">
        <v>4825</v>
      </c>
      <c r="H365" t="s">
        <v>4826</v>
      </c>
      <c r="I365">
        <v>1</v>
      </c>
      <c r="J365">
        <v>28</v>
      </c>
      <c r="K365">
        <v>28</v>
      </c>
      <c r="L365">
        <v>28</v>
      </c>
      <c r="M365">
        <v>6</v>
      </c>
      <c r="N365">
        <v>7</v>
      </c>
      <c r="O365">
        <v>9</v>
      </c>
      <c r="P365">
        <v>9</v>
      </c>
      <c r="Q365">
        <v>7</v>
      </c>
      <c r="R365">
        <v>7</v>
      </c>
      <c r="S365">
        <v>5</v>
      </c>
      <c r="T365">
        <v>4</v>
      </c>
      <c r="U365">
        <v>4</v>
      </c>
      <c r="V365">
        <v>25</v>
      </c>
      <c r="W365">
        <v>25</v>
      </c>
      <c r="X365">
        <v>25</v>
      </c>
      <c r="Y365">
        <v>4</v>
      </c>
      <c r="Z365">
        <v>4</v>
      </c>
      <c r="AA365">
        <v>5</v>
      </c>
      <c r="AB365">
        <v>15</v>
      </c>
      <c r="AC365">
        <v>14</v>
      </c>
      <c r="AD365">
        <v>13</v>
      </c>
      <c r="AE365">
        <v>11.9</v>
      </c>
      <c r="AF365">
        <v>11.9</v>
      </c>
      <c r="AG365">
        <v>11.9</v>
      </c>
      <c r="AH365">
        <v>394.88</v>
      </c>
      <c r="AI365">
        <v>3367</v>
      </c>
      <c r="AJ365">
        <v>0</v>
      </c>
      <c r="AK365">
        <v>269.38</v>
      </c>
      <c r="AL365">
        <v>468010000</v>
      </c>
      <c r="AM365">
        <v>3644700</v>
      </c>
      <c r="AN365">
        <v>4145400</v>
      </c>
      <c r="AO365">
        <v>5193800</v>
      </c>
      <c r="AP365">
        <v>3368900</v>
      </c>
      <c r="AQ365">
        <v>3294900</v>
      </c>
      <c r="AR365">
        <v>3807600</v>
      </c>
      <c r="AS365">
        <v>24838000</v>
      </c>
      <c r="AT365">
        <v>28853000</v>
      </c>
      <c r="AU365">
        <v>41313000</v>
      </c>
      <c r="AV365">
        <v>79935000</v>
      </c>
      <c r="AW365">
        <v>78140000</v>
      </c>
      <c r="AX365">
        <v>96945000</v>
      </c>
      <c r="AY365">
        <v>8418700</v>
      </c>
      <c r="AZ365">
        <v>22879000</v>
      </c>
      <c r="BA365">
        <v>33242000</v>
      </c>
      <c r="BB365">
        <v>10575000</v>
      </c>
      <c r="BC365">
        <v>9067200</v>
      </c>
      <c r="BD365">
        <v>10352000</v>
      </c>
      <c r="BE365">
        <v>39229000</v>
      </c>
      <c r="BF365">
        <v>41323000</v>
      </c>
      <c r="BG365">
        <v>40487000</v>
      </c>
      <c r="BH365">
        <v>2070800</v>
      </c>
      <c r="BI365">
        <v>2325000</v>
      </c>
      <c r="BJ365">
        <v>1867200</v>
      </c>
      <c r="BK365">
        <v>9385300</v>
      </c>
      <c r="BL365">
        <v>9423500</v>
      </c>
      <c r="BM365">
        <v>14456000</v>
      </c>
      <c r="BN365">
        <v>1134800</v>
      </c>
      <c r="BO365">
        <v>1126300</v>
      </c>
      <c r="BP365">
        <v>1120100</v>
      </c>
      <c r="BQ365">
        <v>1491200</v>
      </c>
      <c r="BR365">
        <v>1055600</v>
      </c>
      <c r="BS365">
        <v>1113100</v>
      </c>
      <c r="BT365">
        <v>0</v>
      </c>
      <c r="BU365">
        <v>0</v>
      </c>
      <c r="BV365">
        <v>0</v>
      </c>
      <c r="BW365">
        <v>21</v>
      </c>
      <c r="BX365">
        <v>16</v>
      </c>
      <c r="BY365">
        <v>21</v>
      </c>
      <c r="BZ365">
        <v>0</v>
      </c>
      <c r="CA365">
        <v>0</v>
      </c>
      <c r="CB365">
        <v>1</v>
      </c>
      <c r="CC365">
        <v>2</v>
      </c>
      <c r="CD365">
        <v>2</v>
      </c>
      <c r="CE365">
        <v>4</v>
      </c>
      <c r="CF365">
        <v>1</v>
      </c>
      <c r="CG365">
        <v>1</v>
      </c>
      <c r="CH365">
        <v>0</v>
      </c>
      <c r="CI365">
        <v>2</v>
      </c>
      <c r="CJ365">
        <v>0</v>
      </c>
      <c r="CK365">
        <v>0</v>
      </c>
      <c r="CL365">
        <v>1</v>
      </c>
      <c r="CM365">
        <v>1</v>
      </c>
      <c r="CN365">
        <v>0</v>
      </c>
      <c r="CO365">
        <v>73</v>
      </c>
      <c r="CR365" s="8">
        <f>IFERROR(TTEST(BE365:BM365,BN365:BV365,2,2),IF(OR(COUNTIF(BN365:BV365,"&gt;0")&gt;6,COUNTIF(BE365:BM365,"&gt;0")&gt;6),0,9999))</f>
        <v>9.5973148422320142E-3</v>
      </c>
      <c r="CS365" s="8">
        <f>IF(CR365=9999,$DB$1,RANK(CR365,$CR$2:$CR$599,1))</f>
        <v>364</v>
      </c>
      <c r="CT365" s="8">
        <f>$DD$1*CS365/$DB$1</f>
        <v>6.0869565217391303E-3</v>
      </c>
      <c r="CU365" s="8" t="str">
        <f>IF(CR365&lt;CT365,CR365,"ns")</f>
        <v>ns</v>
      </c>
      <c r="CV365" s="8">
        <f>LOG((IFERROR((SUM(BE365:BM365)/COUNTIF(BE365:BM365, "&gt;0"))+0.1,0.1))/(IFERROR((SUM(BN365:BV365)/COUNTIF(BN365:BV365, "&gt;0"))+0.1,0.1)),2)</f>
        <v>3.9262663630549866</v>
      </c>
      <c r="CW365" s="9">
        <f>COUNTIF(BE365:BM365,"&gt;0")</f>
        <v>9</v>
      </c>
      <c r="CX365" s="10" t="str">
        <f>IF(AND(CU365&lt;0.01,CV365&gt;1, CW365&gt;8), 1, "ns")</f>
        <v>ns</v>
      </c>
      <c r="CY365" s="10">
        <f>IF(AND(CV365&gt;1, CW365&gt;8), 1, "ns")</f>
        <v>1</v>
      </c>
    </row>
    <row r="366" spans="1:103">
      <c r="A366" t="s">
        <v>2417</v>
      </c>
      <c r="B366" t="s">
        <v>2417</v>
      </c>
      <c r="C366">
        <v>6</v>
      </c>
      <c r="D366">
        <v>6</v>
      </c>
      <c r="E366">
        <v>6</v>
      </c>
      <c r="G366" t="s">
        <v>2418</v>
      </c>
      <c r="H366" t="s">
        <v>2419</v>
      </c>
      <c r="I366">
        <v>1</v>
      </c>
      <c r="J366">
        <v>6</v>
      </c>
      <c r="K366">
        <v>6</v>
      </c>
      <c r="L366">
        <v>6</v>
      </c>
      <c r="M366">
        <v>0</v>
      </c>
      <c r="N366">
        <v>2</v>
      </c>
      <c r="O366">
        <v>2</v>
      </c>
      <c r="P366">
        <v>1</v>
      </c>
      <c r="Q366">
        <v>1</v>
      </c>
      <c r="R366">
        <v>1</v>
      </c>
      <c r="S366">
        <v>5</v>
      </c>
      <c r="T366">
        <v>6</v>
      </c>
      <c r="U366">
        <v>6</v>
      </c>
      <c r="V366">
        <v>5</v>
      </c>
      <c r="W366">
        <v>3</v>
      </c>
      <c r="X366">
        <v>5</v>
      </c>
      <c r="Y366">
        <v>4</v>
      </c>
      <c r="Z366">
        <v>3</v>
      </c>
      <c r="AA366">
        <v>3</v>
      </c>
      <c r="AB366">
        <v>3</v>
      </c>
      <c r="AC366">
        <v>0</v>
      </c>
      <c r="AD366">
        <v>1</v>
      </c>
      <c r="AE366">
        <v>37</v>
      </c>
      <c r="AF366">
        <v>37</v>
      </c>
      <c r="AG366">
        <v>37</v>
      </c>
      <c r="AH366">
        <v>27.19</v>
      </c>
      <c r="AI366">
        <v>235</v>
      </c>
      <c r="AJ366">
        <v>0</v>
      </c>
      <c r="AK366">
        <v>59.712000000000003</v>
      </c>
      <c r="AL366">
        <v>245970000</v>
      </c>
      <c r="AM366">
        <v>0</v>
      </c>
      <c r="AN366">
        <v>600180</v>
      </c>
      <c r="AO366">
        <v>448610</v>
      </c>
      <c r="AP366">
        <v>785400</v>
      </c>
      <c r="AQ366">
        <v>834760</v>
      </c>
      <c r="AR366">
        <v>775540</v>
      </c>
      <c r="AS366">
        <v>39219000</v>
      </c>
      <c r="AT366">
        <v>45032000</v>
      </c>
      <c r="AU366">
        <v>52357000</v>
      </c>
      <c r="AV366">
        <v>18625000</v>
      </c>
      <c r="AW366">
        <v>6751700</v>
      </c>
      <c r="AX366">
        <v>22956000</v>
      </c>
      <c r="AY366">
        <v>16082000</v>
      </c>
      <c r="AZ366">
        <v>12079000</v>
      </c>
      <c r="BA366">
        <v>17559000</v>
      </c>
      <c r="BB366">
        <v>7309600</v>
      </c>
      <c r="BC366">
        <v>0</v>
      </c>
      <c r="BD366">
        <v>4552200</v>
      </c>
      <c r="BE366">
        <v>8622700</v>
      </c>
      <c r="BF366">
        <v>0</v>
      </c>
      <c r="BG366">
        <v>9738500</v>
      </c>
      <c r="BH366">
        <v>21111000</v>
      </c>
      <c r="BI366">
        <v>14088000</v>
      </c>
      <c r="BJ366">
        <v>24539000</v>
      </c>
      <c r="BK366">
        <v>13204000</v>
      </c>
      <c r="BL366">
        <v>0</v>
      </c>
      <c r="BM366">
        <v>0</v>
      </c>
      <c r="BN366">
        <v>0</v>
      </c>
      <c r="BO366">
        <v>516610</v>
      </c>
      <c r="BP366">
        <v>467630</v>
      </c>
      <c r="BQ366">
        <v>0</v>
      </c>
      <c r="BR366">
        <v>0</v>
      </c>
      <c r="BS366">
        <v>0</v>
      </c>
      <c r="BT366">
        <v>1698100</v>
      </c>
      <c r="BU366">
        <v>1829500</v>
      </c>
      <c r="BV366">
        <v>5328800</v>
      </c>
      <c r="BW366">
        <v>2</v>
      </c>
      <c r="BX366">
        <v>1</v>
      </c>
      <c r="BY366">
        <v>3</v>
      </c>
      <c r="BZ366">
        <v>2</v>
      </c>
      <c r="CA366">
        <v>0</v>
      </c>
      <c r="CB366">
        <v>3</v>
      </c>
      <c r="CC366">
        <v>2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0</v>
      </c>
      <c r="CJ366">
        <v>0</v>
      </c>
      <c r="CK366">
        <v>0</v>
      </c>
      <c r="CL366">
        <v>3</v>
      </c>
      <c r="CM366">
        <v>5</v>
      </c>
      <c r="CN366">
        <v>4</v>
      </c>
      <c r="CO366">
        <v>25</v>
      </c>
      <c r="CR366" s="8">
        <f>IFERROR(TTEST(BE366:BM366,BN366:BV366,2,2),IF(OR(COUNTIF(BN366:BV366,"&gt;0")&gt;6,COUNTIF(BE366:BM366,"&gt;0")&gt;6),0,9999))</f>
        <v>9.8463603879185846E-3</v>
      </c>
      <c r="CS366" s="8">
        <f>IF(CR366=9999,$DB$1,RANK(CR366,$CR$2:$CR$599,1))</f>
        <v>365</v>
      </c>
      <c r="CT366" s="8">
        <f>$DD$1*CS366/$DB$1</f>
        <v>6.1036789297658862E-3</v>
      </c>
      <c r="CU366" s="8" t="str">
        <f>IF(CR366&lt;CT366,CR366,"ns")</f>
        <v>ns</v>
      </c>
      <c r="CV366" s="8">
        <f>LOG((IFERROR((SUM(BE366:BM366)/COUNTIF(BE366:BM366, "&gt;0"))+0.1,0.1))/(IFERROR((SUM(BN366:BV366)/COUNTIF(BN366:BV366, "&gt;0"))+0.1,0.1)),2)</f>
        <v>2.9508069036518605</v>
      </c>
      <c r="CW366" s="9">
        <f>COUNTIF(BE366:BM366,"&gt;0")</f>
        <v>6</v>
      </c>
      <c r="CX366" s="10" t="str">
        <f>IF(AND(CU366&lt;0.01,CV366&gt;1, CW366&gt;8), 1, "ns")</f>
        <v>ns</v>
      </c>
      <c r="CY366" s="10" t="str">
        <f>IF(AND(CV366&gt;1, CW366&gt;8), 1, "ns")</f>
        <v>ns</v>
      </c>
    </row>
    <row r="367" spans="1:103">
      <c r="A367" t="s">
        <v>3195</v>
      </c>
      <c r="B367" t="s">
        <v>3195</v>
      </c>
      <c r="C367">
        <v>6</v>
      </c>
      <c r="D367">
        <v>6</v>
      </c>
      <c r="E367">
        <v>6</v>
      </c>
      <c r="G367" t="s">
        <v>3196</v>
      </c>
      <c r="H367" t="s">
        <v>3197</v>
      </c>
      <c r="I367">
        <v>1</v>
      </c>
      <c r="J367">
        <v>6</v>
      </c>
      <c r="K367">
        <v>6</v>
      </c>
      <c r="L367">
        <v>6</v>
      </c>
      <c r="M367">
        <v>0</v>
      </c>
      <c r="N367">
        <v>1</v>
      </c>
      <c r="O367">
        <v>1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6</v>
      </c>
      <c r="W367">
        <v>6</v>
      </c>
      <c r="X367">
        <v>6</v>
      </c>
      <c r="Y367">
        <v>0</v>
      </c>
      <c r="Z367">
        <v>0</v>
      </c>
      <c r="AA367">
        <v>0</v>
      </c>
      <c r="AB367">
        <v>3</v>
      </c>
      <c r="AC367">
        <v>4</v>
      </c>
      <c r="AD367">
        <v>2</v>
      </c>
      <c r="AE367">
        <v>7.1</v>
      </c>
      <c r="AF367">
        <v>7.1</v>
      </c>
      <c r="AG367">
        <v>7.1</v>
      </c>
      <c r="AH367">
        <v>117.53</v>
      </c>
      <c r="AI367">
        <v>992</v>
      </c>
      <c r="AJ367">
        <v>0</v>
      </c>
      <c r="AK367">
        <v>49.87</v>
      </c>
      <c r="AL367">
        <v>48553000</v>
      </c>
      <c r="AM367">
        <v>0</v>
      </c>
      <c r="AN367">
        <v>328310</v>
      </c>
      <c r="AO367">
        <v>375490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14808000</v>
      </c>
      <c r="AW367">
        <v>10526000</v>
      </c>
      <c r="AX367">
        <v>19597000</v>
      </c>
      <c r="AY367">
        <v>0</v>
      </c>
      <c r="AZ367">
        <v>0</v>
      </c>
      <c r="BA367">
        <v>0</v>
      </c>
      <c r="BB367">
        <v>1011600</v>
      </c>
      <c r="BC367">
        <v>1234500</v>
      </c>
      <c r="BD367">
        <v>672230</v>
      </c>
      <c r="BE367">
        <v>5031500</v>
      </c>
      <c r="BF367">
        <v>3891800</v>
      </c>
      <c r="BG367">
        <v>4829700</v>
      </c>
      <c r="BH367">
        <v>0</v>
      </c>
      <c r="BI367">
        <v>0</v>
      </c>
      <c r="BJ367">
        <v>0</v>
      </c>
      <c r="BK367">
        <v>2413100</v>
      </c>
      <c r="BL367">
        <v>2838900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3</v>
      </c>
      <c r="BX367">
        <v>2</v>
      </c>
      <c r="BY367">
        <v>4</v>
      </c>
      <c r="BZ367">
        <v>0</v>
      </c>
      <c r="CA367">
        <v>0</v>
      </c>
      <c r="CB367">
        <v>0</v>
      </c>
      <c r="CC367">
        <v>0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0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9</v>
      </c>
      <c r="CR367" s="8">
        <f>IFERROR(TTEST(BE367:BM367,BN367:BV367,2,2),IF(OR(COUNTIF(BN367:BV367,"&gt;0")&gt;6,COUNTIF(BE367:BM367,"&gt;0")&gt;6),0,9999))</f>
        <v>9.9226415336000403E-3</v>
      </c>
      <c r="CS367" s="8">
        <f>IF(CR367=9999,$DB$1,RANK(CR367,$CR$2:$CR$599,1))</f>
        <v>366</v>
      </c>
      <c r="CT367" s="8">
        <f>$DD$1*CS367/$DB$1</f>
        <v>6.1204013377926421E-3</v>
      </c>
      <c r="CU367" s="8" t="str">
        <f>IF(CR367&lt;CT367,CR367,"ns")</f>
        <v>ns</v>
      </c>
      <c r="CV367" s="8">
        <f>LOG((IFERROR((SUM(BE367:BM367)/COUNTIF(BE367:BM367, "&gt;0"))+0.1,0.1))/(IFERROR((SUM(BN367:BV367)/COUNTIF(BN367:BV367, "&gt;0"))+0.1,0.1)),2)</f>
        <v>25.179875727367087</v>
      </c>
      <c r="CW367" s="9">
        <f>COUNTIF(BE367:BM367,"&gt;0")</f>
        <v>5</v>
      </c>
      <c r="CX367" s="10" t="str">
        <f>IF(AND(CU367&lt;0.01,CV367&gt;1, CW367&gt;8), 1, "ns")</f>
        <v>ns</v>
      </c>
      <c r="CY367" s="10" t="str">
        <f>IF(AND(CV367&gt;1, CW367&gt;8), 1, "ns")</f>
        <v>ns</v>
      </c>
    </row>
    <row r="368" spans="1:103">
      <c r="A368" t="s">
        <v>4520</v>
      </c>
      <c r="B368" t="s">
        <v>4520</v>
      </c>
      <c r="C368">
        <v>2</v>
      </c>
      <c r="D368">
        <v>2</v>
      </c>
      <c r="E368">
        <v>2</v>
      </c>
      <c r="G368" t="s">
        <v>4521</v>
      </c>
      <c r="H368" t="s">
        <v>4522</v>
      </c>
      <c r="I368">
        <v>1</v>
      </c>
      <c r="J368">
        <v>2</v>
      </c>
      <c r="K368">
        <v>2</v>
      </c>
      <c r="L368">
        <v>2</v>
      </c>
      <c r="M368">
        <v>2</v>
      </c>
      <c r="N368">
        <v>2</v>
      </c>
      <c r="O368">
        <v>1</v>
      </c>
      <c r="P368">
        <v>2</v>
      </c>
      <c r="Q368">
        <v>2</v>
      </c>
      <c r="R368">
        <v>1</v>
      </c>
      <c r="S368">
        <v>2</v>
      </c>
      <c r="T368">
        <v>1</v>
      </c>
      <c r="U368">
        <v>1</v>
      </c>
      <c r="V368">
        <v>1</v>
      </c>
      <c r="W368">
        <v>2</v>
      </c>
      <c r="X368">
        <v>2</v>
      </c>
      <c r="Y368">
        <v>2</v>
      </c>
      <c r="Z368">
        <v>2</v>
      </c>
      <c r="AA368">
        <v>2</v>
      </c>
      <c r="AB368">
        <v>2</v>
      </c>
      <c r="AC368">
        <v>2</v>
      </c>
      <c r="AD368">
        <v>2</v>
      </c>
      <c r="AE368">
        <v>7</v>
      </c>
      <c r="AF368">
        <v>7</v>
      </c>
      <c r="AG368">
        <v>7</v>
      </c>
      <c r="AH368">
        <v>33.725999999999999</v>
      </c>
      <c r="AI368">
        <v>301</v>
      </c>
      <c r="AJ368">
        <v>0</v>
      </c>
      <c r="AK368">
        <v>13.505000000000001</v>
      </c>
      <c r="AL368">
        <v>160530000</v>
      </c>
      <c r="AM368">
        <v>3593300</v>
      </c>
      <c r="AN368">
        <v>5227600</v>
      </c>
      <c r="AO368">
        <v>1101500</v>
      </c>
      <c r="AP368">
        <v>3693900</v>
      </c>
      <c r="AQ368">
        <v>4475100</v>
      </c>
      <c r="AR368">
        <v>4278500</v>
      </c>
      <c r="AS368">
        <v>7183800</v>
      </c>
      <c r="AT368">
        <v>4275100</v>
      </c>
      <c r="AU368">
        <v>5996900</v>
      </c>
      <c r="AV368">
        <v>15668000</v>
      </c>
      <c r="AW368">
        <v>32891000</v>
      </c>
      <c r="AX368">
        <v>36852000</v>
      </c>
      <c r="AY368">
        <v>4868800</v>
      </c>
      <c r="AZ368">
        <v>5677800</v>
      </c>
      <c r="BA368">
        <v>6477500</v>
      </c>
      <c r="BB368">
        <v>5042500</v>
      </c>
      <c r="BC368">
        <v>6235000</v>
      </c>
      <c r="BD368">
        <v>6989600</v>
      </c>
      <c r="BE368">
        <v>0</v>
      </c>
      <c r="BF368">
        <v>18821000</v>
      </c>
      <c r="BG368">
        <v>18766000</v>
      </c>
      <c r="BH368">
        <v>0</v>
      </c>
      <c r="BI368">
        <v>7383800</v>
      </c>
      <c r="BJ368">
        <v>11526000</v>
      </c>
      <c r="BK368">
        <v>0</v>
      </c>
      <c r="BL368">
        <v>0</v>
      </c>
      <c r="BM368">
        <v>14572000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1</v>
      </c>
      <c r="BX368">
        <v>1</v>
      </c>
      <c r="BY368">
        <v>1</v>
      </c>
      <c r="BZ368">
        <v>0</v>
      </c>
      <c r="CA368">
        <v>1</v>
      </c>
      <c r="CB368">
        <v>1</v>
      </c>
      <c r="CC368">
        <v>0</v>
      </c>
      <c r="CD368">
        <v>0</v>
      </c>
      <c r="CE368">
        <v>1</v>
      </c>
      <c r="CF368">
        <v>0</v>
      </c>
      <c r="CG368">
        <v>0</v>
      </c>
      <c r="CH368">
        <v>0</v>
      </c>
      <c r="CI368">
        <v>0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6</v>
      </c>
      <c r="CR368" s="8">
        <f>IFERROR(TTEST(BE368:BM368,BN368:BV368,2,2),IF(OR(COUNTIF(BN368:BV368,"&gt;0")&gt;6,COUNTIF(BE368:BM368,"&gt;0")&gt;6),0,9999))</f>
        <v>1.1102163027661554E-2</v>
      </c>
      <c r="CS368" s="8">
        <f>IF(CR368=9999,$DB$1,RANK(CR368,$CR$2:$CR$599,1))</f>
        <v>367</v>
      </c>
      <c r="CT368" s="8">
        <f>$DD$1*CS368/$DB$1</f>
        <v>6.137123745819398E-3</v>
      </c>
      <c r="CU368" s="8" t="str">
        <f>IF(CR368&lt;CT368,CR368,"ns")</f>
        <v>ns</v>
      </c>
      <c r="CV368" s="8">
        <f>LOG((IFERROR((SUM(BE368:BM368)/COUNTIF(BE368:BM368, "&gt;0"))+0.1,0.1))/(IFERROR((SUM(BN368:BV368)/COUNTIF(BN368:BV368, "&gt;0"))+0.1,0.1)),2)</f>
        <v>27.082713013893482</v>
      </c>
      <c r="CW368" s="9">
        <f>COUNTIF(BE368:BM368,"&gt;0")</f>
        <v>5</v>
      </c>
      <c r="CX368" s="10" t="str">
        <f>IF(AND(CU368&lt;0.01,CV368&gt;1, CW368&gt;8), 1, "ns")</f>
        <v>ns</v>
      </c>
      <c r="CY368" s="10" t="str">
        <f>IF(AND(CV368&gt;1, CW368&gt;8), 1, "ns")</f>
        <v>ns</v>
      </c>
    </row>
    <row r="369" spans="1:103">
      <c r="A369" t="s">
        <v>4008</v>
      </c>
      <c r="B369" t="s">
        <v>4008</v>
      </c>
      <c r="C369">
        <v>7</v>
      </c>
      <c r="D369">
        <v>6</v>
      </c>
      <c r="E369">
        <v>6</v>
      </c>
      <c r="G369" t="s">
        <v>4009</v>
      </c>
      <c r="H369" t="s">
        <v>4010</v>
      </c>
      <c r="I369">
        <v>1</v>
      </c>
      <c r="J369">
        <v>7</v>
      </c>
      <c r="K369">
        <v>6</v>
      </c>
      <c r="L369">
        <v>6</v>
      </c>
      <c r="M369">
        <v>0</v>
      </c>
      <c r="N369">
        <v>0</v>
      </c>
      <c r="O369">
        <v>1</v>
      </c>
      <c r="P369">
        <v>1</v>
      </c>
      <c r="Q369">
        <v>0</v>
      </c>
      <c r="R369">
        <v>0</v>
      </c>
      <c r="S369">
        <v>2</v>
      </c>
      <c r="T369">
        <v>1</v>
      </c>
      <c r="U369">
        <v>2</v>
      </c>
      <c r="V369">
        <v>6</v>
      </c>
      <c r="W369">
        <v>7</v>
      </c>
      <c r="X369">
        <v>6</v>
      </c>
      <c r="Y369">
        <v>2</v>
      </c>
      <c r="Z369">
        <v>2</v>
      </c>
      <c r="AA369">
        <v>2</v>
      </c>
      <c r="AB369">
        <v>3</v>
      </c>
      <c r="AC369">
        <v>2</v>
      </c>
      <c r="AD369">
        <v>2</v>
      </c>
      <c r="AE369">
        <v>21.6</v>
      </c>
      <c r="AF369">
        <v>18.600000000000001</v>
      </c>
      <c r="AG369">
        <v>18.600000000000001</v>
      </c>
      <c r="AH369">
        <v>44.677</v>
      </c>
      <c r="AI369">
        <v>393</v>
      </c>
      <c r="AJ369">
        <v>0</v>
      </c>
      <c r="AK369">
        <v>42.57</v>
      </c>
      <c r="AL369">
        <v>36375000</v>
      </c>
      <c r="AM369">
        <v>0</v>
      </c>
      <c r="AN369">
        <v>0</v>
      </c>
      <c r="AO369">
        <v>0</v>
      </c>
      <c r="AP369">
        <v>207090</v>
      </c>
      <c r="AQ369">
        <v>0</v>
      </c>
      <c r="AR369">
        <v>0</v>
      </c>
      <c r="AS369">
        <v>140430</v>
      </c>
      <c r="AT369">
        <v>0</v>
      </c>
      <c r="AU369">
        <v>158000</v>
      </c>
      <c r="AV369">
        <v>9554400</v>
      </c>
      <c r="AW369">
        <v>10323000</v>
      </c>
      <c r="AX369">
        <v>12497000</v>
      </c>
      <c r="AY369">
        <v>386600</v>
      </c>
      <c r="AZ369">
        <v>389170</v>
      </c>
      <c r="BA369">
        <v>474440</v>
      </c>
      <c r="BB369">
        <v>1553700</v>
      </c>
      <c r="BC369">
        <v>358410</v>
      </c>
      <c r="BD369">
        <v>332590</v>
      </c>
      <c r="BE369">
        <v>2559200</v>
      </c>
      <c r="BF369">
        <v>3395100</v>
      </c>
      <c r="BG369">
        <v>3428900</v>
      </c>
      <c r="BH369">
        <v>0</v>
      </c>
      <c r="BI369">
        <v>0</v>
      </c>
      <c r="BJ369">
        <v>0</v>
      </c>
      <c r="BK369">
        <v>2037000</v>
      </c>
      <c r="BL369">
        <v>1353700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4</v>
      </c>
      <c r="BX369">
        <v>6</v>
      </c>
      <c r="BY369">
        <v>5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15</v>
      </c>
      <c r="CR369" s="8">
        <f>IFERROR(TTEST(BE369:BM369,BN369:BV369,2,2),IF(OR(COUNTIF(BN369:BV369,"&gt;0")&gt;6,COUNTIF(BE369:BM369,"&gt;0")&gt;6),0,9999))</f>
        <v>1.1254777279518865E-2</v>
      </c>
      <c r="CS369" s="8">
        <f>IF(CR369=9999,$DB$1,RANK(CR369,$CR$2:$CR$599,1))</f>
        <v>368</v>
      </c>
      <c r="CT369" s="8">
        <f>$DD$1*CS369/$DB$1</f>
        <v>6.1538461538461538E-3</v>
      </c>
      <c r="CU369" s="8" t="str">
        <f>IF(CR369&lt;CT369,CR369,"ns")</f>
        <v>ns</v>
      </c>
      <c r="CV369" s="8">
        <f>LOG((IFERROR((SUM(BE369:BM369)/COUNTIF(BE369:BM369, "&gt;0"))+0.1,0.1))/(IFERROR((SUM(BN369:BV369)/COUNTIF(BN369:BV369, "&gt;0"))+0.1,0.1)),2)</f>
        <v>24.606695782265817</v>
      </c>
      <c r="CW369" s="9">
        <f>COUNTIF(BE369:BM369,"&gt;0")</f>
        <v>5</v>
      </c>
      <c r="CX369" s="10" t="str">
        <f>IF(AND(CU369&lt;0.01,CV369&gt;1, CW369&gt;8), 1, "ns")</f>
        <v>ns</v>
      </c>
      <c r="CY369" s="10" t="str">
        <f>IF(AND(CV369&gt;1, CW369&gt;8), 1, "ns")</f>
        <v>ns</v>
      </c>
    </row>
    <row r="370" spans="1:103">
      <c r="A370" t="s">
        <v>4340</v>
      </c>
      <c r="B370" t="s">
        <v>4340</v>
      </c>
      <c r="C370">
        <v>3</v>
      </c>
      <c r="D370">
        <v>3</v>
      </c>
      <c r="E370">
        <v>3</v>
      </c>
      <c r="G370" t="s">
        <v>4341</v>
      </c>
      <c r="H370" t="s">
        <v>4342</v>
      </c>
      <c r="I370">
        <v>1</v>
      </c>
      <c r="J370">
        <v>3</v>
      </c>
      <c r="K370">
        <v>3</v>
      </c>
      <c r="L370">
        <v>3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3</v>
      </c>
      <c r="W370">
        <v>3</v>
      </c>
      <c r="X370">
        <v>3</v>
      </c>
      <c r="Y370">
        <v>0</v>
      </c>
      <c r="Z370">
        <v>1</v>
      </c>
      <c r="AA370">
        <v>1</v>
      </c>
      <c r="AB370">
        <v>2</v>
      </c>
      <c r="AC370">
        <v>1</v>
      </c>
      <c r="AD370">
        <v>2</v>
      </c>
      <c r="AE370">
        <v>4.2</v>
      </c>
      <c r="AF370">
        <v>4.2</v>
      </c>
      <c r="AG370">
        <v>4.2</v>
      </c>
      <c r="AH370">
        <v>95.373999999999995</v>
      </c>
      <c r="AI370">
        <v>815</v>
      </c>
      <c r="AJ370">
        <v>0</v>
      </c>
      <c r="AK370">
        <v>19.649000000000001</v>
      </c>
      <c r="AL370">
        <v>25976000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7430500</v>
      </c>
      <c r="AW370">
        <v>6866400</v>
      </c>
      <c r="AX370">
        <v>8695400</v>
      </c>
      <c r="AY370">
        <v>0</v>
      </c>
      <c r="AZ370">
        <v>489000</v>
      </c>
      <c r="BA370">
        <v>425990</v>
      </c>
      <c r="BB370">
        <v>661620</v>
      </c>
      <c r="BC370">
        <v>548790</v>
      </c>
      <c r="BD370">
        <v>858720</v>
      </c>
      <c r="BE370">
        <v>2935100</v>
      </c>
      <c r="BF370">
        <v>2661400</v>
      </c>
      <c r="BG370">
        <v>4153100</v>
      </c>
      <c r="BH370">
        <v>0</v>
      </c>
      <c r="BI370">
        <v>0</v>
      </c>
      <c r="BJ370">
        <v>0</v>
      </c>
      <c r="BK370">
        <v>1688000</v>
      </c>
      <c r="BL370">
        <v>0</v>
      </c>
      <c r="BM370">
        <v>1919700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1</v>
      </c>
      <c r="BX370">
        <v>1</v>
      </c>
      <c r="BY370">
        <v>3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0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5</v>
      </c>
      <c r="CR370" s="8">
        <f>IFERROR(TTEST(BE370:BM370,BN370:BV370,2,2),IF(OR(COUNTIF(BN370:BV370,"&gt;0")&gt;6,COUNTIF(BE370:BM370,"&gt;0")&gt;6),0,9999))</f>
        <v>1.1811764060118583E-2</v>
      </c>
      <c r="CS370" s="8">
        <f>IF(CR370=9999,$DB$1,RANK(CR370,$CR$2:$CR$599,1))</f>
        <v>369</v>
      </c>
      <c r="CT370" s="8">
        <f>$DD$1*CS370/$DB$1</f>
        <v>6.1705685618729097E-3</v>
      </c>
      <c r="CU370" s="8" t="str">
        <f>IF(CR370&lt;CT370,CR370,"ns")</f>
        <v>ns</v>
      </c>
      <c r="CV370" s="8">
        <f>LOG((IFERROR((SUM(BE370:BM370)/COUNTIF(BE370:BM370, "&gt;0"))+0.1,0.1))/(IFERROR((SUM(BN370:BV370)/COUNTIF(BN370:BV370, "&gt;0"))+0.1,0.1)),2)</f>
        <v>24.671125133941192</v>
      </c>
      <c r="CW370" s="9">
        <f>COUNTIF(BE370:BM370,"&gt;0")</f>
        <v>5</v>
      </c>
      <c r="CX370" s="10" t="str">
        <f>IF(AND(CU370&lt;0.01,CV370&gt;1, CW370&gt;8), 1, "ns")</f>
        <v>ns</v>
      </c>
      <c r="CY370" s="10" t="str">
        <f>IF(AND(CV370&gt;1, CW370&gt;8), 1, "ns")</f>
        <v>ns</v>
      </c>
    </row>
    <row r="371" spans="1:103">
      <c r="A371" t="s">
        <v>3905</v>
      </c>
      <c r="B371" t="s">
        <v>3905</v>
      </c>
      <c r="C371">
        <v>6</v>
      </c>
      <c r="D371">
        <v>6</v>
      </c>
      <c r="E371">
        <v>6</v>
      </c>
      <c r="G371" t="s">
        <v>3906</v>
      </c>
      <c r="H371" t="s">
        <v>3907</v>
      </c>
      <c r="I371">
        <v>1</v>
      </c>
      <c r="J371">
        <v>6</v>
      </c>
      <c r="K371">
        <v>6</v>
      </c>
      <c r="L371">
        <v>6</v>
      </c>
      <c r="M371">
        <v>4</v>
      </c>
      <c r="N371">
        <v>2</v>
      </c>
      <c r="O371">
        <v>3</v>
      </c>
      <c r="P371">
        <v>3</v>
      </c>
      <c r="Q371">
        <v>1</v>
      </c>
      <c r="R371">
        <v>3</v>
      </c>
      <c r="S371">
        <v>6</v>
      </c>
      <c r="T371">
        <v>6</v>
      </c>
      <c r="U371">
        <v>6</v>
      </c>
      <c r="V371">
        <v>3</v>
      </c>
      <c r="W371">
        <v>4</v>
      </c>
      <c r="X371">
        <v>3</v>
      </c>
      <c r="Y371">
        <v>4</v>
      </c>
      <c r="Z371">
        <v>4</v>
      </c>
      <c r="AA371">
        <v>6</v>
      </c>
      <c r="AB371">
        <v>3</v>
      </c>
      <c r="AC371">
        <v>3</v>
      </c>
      <c r="AD371">
        <v>4</v>
      </c>
      <c r="AE371">
        <v>48</v>
      </c>
      <c r="AF371">
        <v>48</v>
      </c>
      <c r="AG371">
        <v>48</v>
      </c>
      <c r="AH371">
        <v>14.192</v>
      </c>
      <c r="AI371">
        <v>123</v>
      </c>
      <c r="AJ371">
        <v>0</v>
      </c>
      <c r="AK371">
        <v>97.9</v>
      </c>
      <c r="AL371">
        <v>481320000</v>
      </c>
      <c r="AM371">
        <v>1383500</v>
      </c>
      <c r="AN371">
        <v>847630</v>
      </c>
      <c r="AO371">
        <v>1048600</v>
      </c>
      <c r="AP371">
        <v>739150</v>
      </c>
      <c r="AQ371">
        <v>239730</v>
      </c>
      <c r="AR371">
        <v>861780</v>
      </c>
      <c r="AS371">
        <v>103410000</v>
      </c>
      <c r="AT371">
        <v>116930000</v>
      </c>
      <c r="AU371">
        <v>126440000</v>
      </c>
      <c r="AV371">
        <v>10089000</v>
      </c>
      <c r="AW371">
        <v>13915000</v>
      </c>
      <c r="AX371">
        <v>12671000</v>
      </c>
      <c r="AY371">
        <v>24041000</v>
      </c>
      <c r="AZ371">
        <v>24836000</v>
      </c>
      <c r="BA371">
        <v>34413000</v>
      </c>
      <c r="BB371">
        <v>3346400</v>
      </c>
      <c r="BC371">
        <v>2997400</v>
      </c>
      <c r="BD371">
        <v>3107200</v>
      </c>
      <c r="BE371">
        <v>6819300</v>
      </c>
      <c r="BF371">
        <v>7666800</v>
      </c>
      <c r="BG371">
        <v>7085800</v>
      </c>
      <c r="BH371">
        <v>29102000</v>
      </c>
      <c r="BI371">
        <v>28286000</v>
      </c>
      <c r="BJ371">
        <v>28342000</v>
      </c>
      <c r="BK371">
        <v>5890200</v>
      </c>
      <c r="BL371">
        <v>5662000</v>
      </c>
      <c r="BM371">
        <v>5113000</v>
      </c>
      <c r="BN371">
        <v>277390</v>
      </c>
      <c r="BO371">
        <v>418440</v>
      </c>
      <c r="BP371">
        <v>269930</v>
      </c>
      <c r="BQ371">
        <v>338320</v>
      </c>
      <c r="BR371">
        <v>0</v>
      </c>
      <c r="BS371">
        <v>327450</v>
      </c>
      <c r="BT371">
        <v>7580800</v>
      </c>
      <c r="BU371">
        <v>8034600</v>
      </c>
      <c r="BV371">
        <v>7596100</v>
      </c>
      <c r="BW371">
        <v>2</v>
      </c>
      <c r="BX371">
        <v>2</v>
      </c>
      <c r="BY371">
        <v>2</v>
      </c>
      <c r="BZ371">
        <v>4</v>
      </c>
      <c r="CA371">
        <v>3</v>
      </c>
      <c r="CB371">
        <v>4</v>
      </c>
      <c r="CC371">
        <v>1</v>
      </c>
      <c r="CD371">
        <v>0</v>
      </c>
      <c r="CE371">
        <v>0</v>
      </c>
      <c r="CF371">
        <v>0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5</v>
      </c>
      <c r="CM371">
        <v>6</v>
      </c>
      <c r="CN371">
        <v>4</v>
      </c>
      <c r="CO371">
        <v>33</v>
      </c>
      <c r="CR371" s="8">
        <f>IFERROR(TTEST(BE371:BM371,BN371:BV371,2,2),IF(OR(COUNTIF(BN371:BV371,"&gt;0")&gt;6,COUNTIF(BE371:BM371,"&gt;0")&gt;6),0,9999))</f>
        <v>1.2471807343838279E-2</v>
      </c>
      <c r="CS371" s="8">
        <f>IF(CR371=9999,$DB$1,RANK(CR371,$CR$2:$CR$599,1))</f>
        <v>370</v>
      </c>
      <c r="CT371" s="8">
        <f>$DD$1*CS371/$DB$1</f>
        <v>6.1872909698996656E-3</v>
      </c>
      <c r="CU371" s="8" t="str">
        <f>IF(CR371&lt;CT371,CR371,"ns")</f>
        <v>ns</v>
      </c>
      <c r="CV371" s="8">
        <f>LOG((IFERROR((SUM(BE371:BM371)/COUNTIF(BE371:BM371, "&gt;0"))+0.1,0.1))/(IFERROR((SUM(BN371:BV371)/COUNTIF(BN371:BV371, "&gt;0"))+0.1,0.1)),2)</f>
        <v>2.1491192039699092</v>
      </c>
      <c r="CW371" s="9">
        <f>COUNTIF(BE371:BM371,"&gt;0")</f>
        <v>9</v>
      </c>
      <c r="CX371" s="10" t="str">
        <f>IF(AND(CU371&lt;0.01,CV371&gt;1, CW371&gt;8), 1, "ns")</f>
        <v>ns</v>
      </c>
      <c r="CY371" s="10">
        <f>IF(AND(CV371&gt;1, CW371&gt;8), 1, "ns")</f>
        <v>1</v>
      </c>
    </row>
    <row r="372" spans="1:103">
      <c r="A372" t="s">
        <v>1872</v>
      </c>
      <c r="B372" t="s">
        <v>1872</v>
      </c>
      <c r="C372">
        <v>2</v>
      </c>
      <c r="D372">
        <v>2</v>
      </c>
      <c r="E372">
        <v>2</v>
      </c>
      <c r="G372" t="s">
        <v>1873</v>
      </c>
      <c r="H372" t="s">
        <v>1874</v>
      </c>
      <c r="I372">
        <v>1</v>
      </c>
      <c r="J372">
        <v>2</v>
      </c>
      <c r="K372">
        <v>2</v>
      </c>
      <c r="L372">
        <v>2</v>
      </c>
      <c r="M372">
        <v>0</v>
      </c>
      <c r="N372">
        <v>0</v>
      </c>
      <c r="O372">
        <v>0</v>
      </c>
      <c r="P372">
        <v>0</v>
      </c>
      <c r="Q372">
        <v>1</v>
      </c>
      <c r="R372">
        <v>0</v>
      </c>
      <c r="S372">
        <v>2</v>
      </c>
      <c r="T372">
        <v>1</v>
      </c>
      <c r="U372">
        <v>1</v>
      </c>
      <c r="V372">
        <v>2</v>
      </c>
      <c r="W372">
        <v>2</v>
      </c>
      <c r="X372">
        <v>2</v>
      </c>
      <c r="Y372">
        <v>1</v>
      </c>
      <c r="Z372">
        <v>1</v>
      </c>
      <c r="AA372">
        <v>0</v>
      </c>
      <c r="AB372">
        <v>2</v>
      </c>
      <c r="AC372">
        <v>0</v>
      </c>
      <c r="AD372">
        <v>2</v>
      </c>
      <c r="AE372">
        <v>6.1</v>
      </c>
      <c r="AF372">
        <v>6.1</v>
      </c>
      <c r="AG372">
        <v>6.1</v>
      </c>
      <c r="AH372">
        <v>48.063000000000002</v>
      </c>
      <c r="AI372">
        <v>427</v>
      </c>
      <c r="AJ372">
        <v>0</v>
      </c>
      <c r="AK372">
        <v>16.451000000000001</v>
      </c>
      <c r="AL372">
        <v>24774000</v>
      </c>
      <c r="AM372">
        <v>0</v>
      </c>
      <c r="AN372">
        <v>0</v>
      </c>
      <c r="AO372">
        <v>0</v>
      </c>
      <c r="AP372">
        <v>0</v>
      </c>
      <c r="AQ372">
        <v>84388</v>
      </c>
      <c r="AR372">
        <v>0</v>
      </c>
      <c r="AS372">
        <v>1830700</v>
      </c>
      <c r="AT372">
        <v>520130</v>
      </c>
      <c r="AU372">
        <v>600140</v>
      </c>
      <c r="AV372">
        <v>6017100</v>
      </c>
      <c r="AW372">
        <v>5846400</v>
      </c>
      <c r="AX372">
        <v>7027200</v>
      </c>
      <c r="AY372">
        <v>257370</v>
      </c>
      <c r="AZ372">
        <v>738590</v>
      </c>
      <c r="BA372">
        <v>0</v>
      </c>
      <c r="BB372">
        <v>876020</v>
      </c>
      <c r="BC372">
        <v>0</v>
      </c>
      <c r="BD372">
        <v>976510</v>
      </c>
      <c r="BE372">
        <v>3900400</v>
      </c>
      <c r="BF372">
        <v>3678100</v>
      </c>
      <c r="BG372">
        <v>3981200</v>
      </c>
      <c r="BH372">
        <v>0</v>
      </c>
      <c r="BI372">
        <v>0</v>
      </c>
      <c r="BJ372">
        <v>0</v>
      </c>
      <c r="BK372">
        <v>1648400</v>
      </c>
      <c r="BL372">
        <v>0</v>
      </c>
      <c r="BM372">
        <v>1719800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2</v>
      </c>
      <c r="BX372">
        <v>2</v>
      </c>
      <c r="BY372">
        <v>2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1</v>
      </c>
      <c r="CF372">
        <v>0</v>
      </c>
      <c r="CG372">
        <v>0</v>
      </c>
      <c r="CH372">
        <v>0</v>
      </c>
      <c r="CI372">
        <v>0</v>
      </c>
      <c r="CJ372">
        <v>0</v>
      </c>
      <c r="CK372">
        <v>0</v>
      </c>
      <c r="CL372">
        <v>0</v>
      </c>
      <c r="CM372">
        <v>0</v>
      </c>
      <c r="CN372">
        <v>0</v>
      </c>
      <c r="CO372">
        <v>7</v>
      </c>
      <c r="CR372" s="8">
        <f>IFERROR(TTEST(BE372:BM372,BN372:BV372,2,2),IF(OR(COUNTIF(BN372:BV372,"&gt;0")&gt;6,COUNTIF(BE372:BM372,"&gt;0")&gt;6),0,9999))</f>
        <v>1.3196737415198931E-2</v>
      </c>
      <c r="CS372" s="8">
        <f>IF(CR372=9999,$DB$1,RANK(CR372,$CR$2:$CR$599,1))</f>
        <v>371</v>
      </c>
      <c r="CT372" s="8">
        <f>$DD$1*CS372/$DB$1</f>
        <v>6.2040133779264215E-3</v>
      </c>
      <c r="CU372" s="8" t="str">
        <f>IF(CR372&lt;CT372,CR372,"ns")</f>
        <v>ns</v>
      </c>
      <c r="CV372" s="8">
        <f>LOG((IFERROR((SUM(BE372:BM372)/COUNTIF(BE372:BM372, "&gt;0"))+0.1,0.1))/(IFERROR((SUM(BN372:BV372)/COUNTIF(BN372:BV372, "&gt;0"))+0.1,0.1)),2)</f>
        <v>24.831507939447729</v>
      </c>
      <c r="CW372" s="9">
        <f>COUNTIF(BE372:BM372,"&gt;0")</f>
        <v>5</v>
      </c>
      <c r="CX372" s="10" t="str">
        <f>IF(AND(CU372&lt;0.01,CV372&gt;1, CW372&gt;8), 1, "ns")</f>
        <v>ns</v>
      </c>
      <c r="CY372" s="10" t="str">
        <f>IF(AND(CV372&gt;1, CW372&gt;8), 1, "ns")</f>
        <v>ns</v>
      </c>
    </row>
    <row r="373" spans="1:103">
      <c r="A373" t="s">
        <v>2100</v>
      </c>
      <c r="B373" t="s">
        <v>2100</v>
      </c>
      <c r="C373">
        <v>8</v>
      </c>
      <c r="D373">
        <v>8</v>
      </c>
      <c r="E373">
        <v>8</v>
      </c>
      <c r="G373" t="s">
        <v>2101</v>
      </c>
      <c r="H373" t="s">
        <v>2102</v>
      </c>
      <c r="I373">
        <v>1</v>
      </c>
      <c r="J373">
        <v>8</v>
      </c>
      <c r="K373">
        <v>8</v>
      </c>
      <c r="L373">
        <v>8</v>
      </c>
      <c r="M373">
        <v>1</v>
      </c>
      <c r="N373">
        <v>3</v>
      </c>
      <c r="O373">
        <v>1</v>
      </c>
      <c r="P373">
        <v>1</v>
      </c>
      <c r="Q373">
        <v>1</v>
      </c>
      <c r="R373">
        <v>0</v>
      </c>
      <c r="S373">
        <v>6</v>
      </c>
      <c r="T373">
        <v>7</v>
      </c>
      <c r="U373">
        <v>6</v>
      </c>
      <c r="V373">
        <v>6</v>
      </c>
      <c r="W373">
        <v>5</v>
      </c>
      <c r="X373">
        <v>4</v>
      </c>
      <c r="Y373">
        <v>5</v>
      </c>
      <c r="Z373">
        <v>5</v>
      </c>
      <c r="AA373">
        <v>5</v>
      </c>
      <c r="AB373">
        <v>3</v>
      </c>
      <c r="AC373">
        <v>2</v>
      </c>
      <c r="AD373">
        <v>1</v>
      </c>
      <c r="AE373">
        <v>29.1</v>
      </c>
      <c r="AF373">
        <v>29.1</v>
      </c>
      <c r="AG373">
        <v>29.1</v>
      </c>
      <c r="AH373">
        <v>34.106999999999999</v>
      </c>
      <c r="AI373">
        <v>316</v>
      </c>
      <c r="AJ373">
        <v>0</v>
      </c>
      <c r="AK373">
        <v>68.173000000000002</v>
      </c>
      <c r="AL373">
        <v>259710000</v>
      </c>
      <c r="AM373">
        <v>291240</v>
      </c>
      <c r="AN373">
        <v>1557100</v>
      </c>
      <c r="AO373">
        <v>256350</v>
      </c>
      <c r="AP373">
        <v>151050</v>
      </c>
      <c r="AQ373">
        <v>105610</v>
      </c>
      <c r="AR373">
        <v>0</v>
      </c>
      <c r="AS373">
        <v>49893000</v>
      </c>
      <c r="AT373">
        <v>54009000</v>
      </c>
      <c r="AU373">
        <v>53597000</v>
      </c>
      <c r="AV373">
        <v>20268000</v>
      </c>
      <c r="AW373">
        <v>19312000</v>
      </c>
      <c r="AX373">
        <v>29768000</v>
      </c>
      <c r="AY373">
        <v>8471600</v>
      </c>
      <c r="AZ373">
        <v>8099400</v>
      </c>
      <c r="BA373">
        <v>11531000</v>
      </c>
      <c r="BB373">
        <v>1194000</v>
      </c>
      <c r="BC373">
        <v>758480</v>
      </c>
      <c r="BD373">
        <v>446680</v>
      </c>
      <c r="BE373">
        <v>6555700</v>
      </c>
      <c r="BF373">
        <v>6358900</v>
      </c>
      <c r="BG373">
        <v>7768300</v>
      </c>
      <c r="BH373">
        <v>5988300</v>
      </c>
      <c r="BI373">
        <v>6574700</v>
      </c>
      <c r="BJ373">
        <v>7737000</v>
      </c>
      <c r="BK373">
        <v>0</v>
      </c>
      <c r="BL373">
        <v>0</v>
      </c>
      <c r="BM373">
        <v>0</v>
      </c>
      <c r="BN373">
        <v>0</v>
      </c>
      <c r="BO373">
        <v>1049000</v>
      </c>
      <c r="BP373">
        <v>0</v>
      </c>
      <c r="BQ373">
        <v>0</v>
      </c>
      <c r="BR373">
        <v>0</v>
      </c>
      <c r="BS373">
        <v>0</v>
      </c>
      <c r="BT373">
        <v>2987600</v>
      </c>
      <c r="BU373">
        <v>3611600</v>
      </c>
      <c r="BV373">
        <v>2025700</v>
      </c>
      <c r="BW373">
        <v>1</v>
      </c>
      <c r="BX373">
        <v>1</v>
      </c>
      <c r="BY373">
        <v>2</v>
      </c>
      <c r="BZ373">
        <v>2</v>
      </c>
      <c r="CA373">
        <v>0</v>
      </c>
      <c r="CB373">
        <v>2</v>
      </c>
      <c r="CC373">
        <v>0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5</v>
      </c>
      <c r="CM373">
        <v>7</v>
      </c>
      <c r="CN373">
        <v>6</v>
      </c>
      <c r="CO373">
        <v>26</v>
      </c>
      <c r="CR373" s="8">
        <f>IFERROR(TTEST(BE373:BM373,BN373:BV373,2,2),IF(OR(COUNTIF(BN373:BV373,"&gt;0")&gt;6,COUNTIF(BE373:BM373,"&gt;0")&gt;6),0,9999))</f>
        <v>1.3421029597655097E-2</v>
      </c>
      <c r="CS373" s="8">
        <f>IF(CR373=9999,$DB$1,RANK(CR373,$CR$2:$CR$599,1))</f>
        <v>372</v>
      </c>
      <c r="CT373" s="8">
        <f>$DD$1*CS373/$DB$1</f>
        <v>6.2207357859531773E-3</v>
      </c>
      <c r="CU373" s="8" t="str">
        <f>IF(CR373&lt;CT373,CR373,"ns")</f>
        <v>ns</v>
      </c>
      <c r="CV373" s="8">
        <f>LOG((IFERROR((SUM(BE373:BM373)/COUNTIF(BE373:BM373, "&gt;0"))+0.1,0.1))/(IFERROR((SUM(BN373:BV373)/COUNTIF(BN373:BV373, "&gt;0"))+0.1,0.1)),2)</f>
        <v>1.4978900058681948</v>
      </c>
      <c r="CW373" s="9">
        <f>COUNTIF(BE373:BM373,"&gt;0")</f>
        <v>6</v>
      </c>
      <c r="CX373" s="10" t="str">
        <f>IF(AND(CU373&lt;0.01,CV373&gt;1, CW373&gt;8), 1, "ns")</f>
        <v>ns</v>
      </c>
      <c r="CY373" s="10" t="str">
        <f>IF(AND(CV373&gt;1, CW373&gt;8), 1, "ns")</f>
        <v>ns</v>
      </c>
    </row>
    <row r="374" spans="1:103">
      <c r="A374" t="s">
        <v>2497</v>
      </c>
      <c r="B374" t="s">
        <v>2497</v>
      </c>
      <c r="C374">
        <v>3</v>
      </c>
      <c r="D374">
        <v>3</v>
      </c>
      <c r="E374">
        <v>3</v>
      </c>
      <c r="G374" t="s">
        <v>2498</v>
      </c>
      <c r="H374" t="s">
        <v>2499</v>
      </c>
      <c r="I374">
        <v>1</v>
      </c>
      <c r="J374">
        <v>3</v>
      </c>
      <c r="K374">
        <v>3</v>
      </c>
      <c r="L374">
        <v>3</v>
      </c>
      <c r="M374">
        <v>1</v>
      </c>
      <c r="N374">
        <v>2</v>
      </c>
      <c r="O374">
        <v>2</v>
      </c>
      <c r="P374">
        <v>0</v>
      </c>
      <c r="Q374">
        <v>0</v>
      </c>
      <c r="R374">
        <v>0</v>
      </c>
      <c r="S374">
        <v>3</v>
      </c>
      <c r="T374">
        <v>3</v>
      </c>
      <c r="U374">
        <v>3</v>
      </c>
      <c r="V374">
        <v>3</v>
      </c>
      <c r="W374">
        <v>3</v>
      </c>
      <c r="X374">
        <v>1</v>
      </c>
      <c r="Y374">
        <v>1</v>
      </c>
      <c r="Z374">
        <v>1</v>
      </c>
      <c r="AA374">
        <v>1</v>
      </c>
      <c r="AB374">
        <v>0</v>
      </c>
      <c r="AC374">
        <v>1</v>
      </c>
      <c r="AD374">
        <v>1</v>
      </c>
      <c r="AE374">
        <v>9.6999999999999993</v>
      </c>
      <c r="AF374">
        <v>9.6999999999999993</v>
      </c>
      <c r="AG374">
        <v>9.6999999999999993</v>
      </c>
      <c r="AH374">
        <v>31.826000000000001</v>
      </c>
      <c r="AI374">
        <v>269</v>
      </c>
      <c r="AJ374">
        <v>0</v>
      </c>
      <c r="AK374">
        <v>17.468</v>
      </c>
      <c r="AL374">
        <v>49452000</v>
      </c>
      <c r="AM374">
        <v>347440</v>
      </c>
      <c r="AN374">
        <v>912320</v>
      </c>
      <c r="AO374">
        <v>712070</v>
      </c>
      <c r="AP374">
        <v>0</v>
      </c>
      <c r="AQ374">
        <v>0</v>
      </c>
      <c r="AR374">
        <v>0</v>
      </c>
      <c r="AS374">
        <v>10268000</v>
      </c>
      <c r="AT374">
        <v>9307500</v>
      </c>
      <c r="AU374">
        <v>11587000</v>
      </c>
      <c r="AV374">
        <v>5861200</v>
      </c>
      <c r="AW374">
        <v>6456500</v>
      </c>
      <c r="AX374">
        <v>1859300</v>
      </c>
      <c r="AY374">
        <v>559720</v>
      </c>
      <c r="AZ374">
        <v>470460</v>
      </c>
      <c r="BA374">
        <v>776370</v>
      </c>
      <c r="BB374">
        <v>0</v>
      </c>
      <c r="BC374">
        <v>186980</v>
      </c>
      <c r="BD374">
        <v>146650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530060</v>
      </c>
      <c r="BP374">
        <v>479010</v>
      </c>
      <c r="BQ374">
        <v>0</v>
      </c>
      <c r="BR374">
        <v>0</v>
      </c>
      <c r="BS374">
        <v>0</v>
      </c>
      <c r="BT374">
        <v>1237800</v>
      </c>
      <c r="BU374">
        <v>690600</v>
      </c>
      <c r="BV374">
        <v>744730</v>
      </c>
      <c r="BW374">
        <v>0</v>
      </c>
      <c r="BX374">
        <v>1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0</v>
      </c>
      <c r="CJ374">
        <v>0</v>
      </c>
      <c r="CK374">
        <v>0</v>
      </c>
      <c r="CL374">
        <v>2</v>
      </c>
      <c r="CM374">
        <v>0</v>
      </c>
      <c r="CN374">
        <v>0</v>
      </c>
      <c r="CO374">
        <v>3</v>
      </c>
      <c r="CR374" s="8">
        <f>IFERROR(TTEST(BE374:BM374,BN374:BV374,2,2),IF(OR(COUNTIF(BN374:BV374,"&gt;0")&gt;6,COUNTIF(BE374:BM374,"&gt;0")&gt;6),0,9999))</f>
        <v>1.3582772575983329E-2</v>
      </c>
      <c r="CS374" s="8">
        <f>IF(CR374=9999,$DB$1,RANK(CR374,$CR$2:$CR$599,1))</f>
        <v>373</v>
      </c>
      <c r="CT374" s="8">
        <f>$DD$1*CS374/$DB$1</f>
        <v>6.2374581939799332E-3</v>
      </c>
      <c r="CU374" s="8" t="str">
        <f>IF(CR374&lt;CT374,CR374,"ns")</f>
        <v>ns</v>
      </c>
      <c r="CV374" s="8">
        <f>LOG((IFERROR((SUM(BE374:BM374)/COUNTIF(BE374:BM374, "&gt;0"))+0.1,0.1))/(IFERROR((SUM(BN374:BV374)/COUNTIF(BN374:BV374, "&gt;0"))+0.1,0.1)),2)</f>
        <v>-22.812136754534613</v>
      </c>
      <c r="CW374" s="9">
        <f>COUNTIF(BE374:BM374,"&gt;0")</f>
        <v>0</v>
      </c>
      <c r="CX374" s="10" t="str">
        <f>IF(AND(CU374&lt;0.01,CV374&gt;1, CW374&gt;8), 1, "ns")</f>
        <v>ns</v>
      </c>
      <c r="CY374" s="10" t="str">
        <f>IF(AND(CV374&gt;1, CW374&gt;8), 1, "ns")</f>
        <v>ns</v>
      </c>
    </row>
    <row r="375" spans="1:103">
      <c r="A375" t="s">
        <v>772</v>
      </c>
      <c r="B375" t="s">
        <v>772</v>
      </c>
      <c r="C375">
        <v>2</v>
      </c>
      <c r="D375">
        <v>2</v>
      </c>
      <c r="E375">
        <v>2</v>
      </c>
      <c r="G375" t="s">
        <v>773</v>
      </c>
      <c r="H375" t="s">
        <v>774</v>
      </c>
      <c r="I375">
        <v>1</v>
      </c>
      <c r="J375">
        <v>2</v>
      </c>
      <c r="K375">
        <v>2</v>
      </c>
      <c r="L375">
        <v>2</v>
      </c>
      <c r="M375">
        <v>2</v>
      </c>
      <c r="N375">
        <v>2</v>
      </c>
      <c r="O375">
        <v>2</v>
      </c>
      <c r="P375">
        <v>2</v>
      </c>
      <c r="Q375">
        <v>2</v>
      </c>
      <c r="R375">
        <v>2</v>
      </c>
      <c r="S375">
        <v>2</v>
      </c>
      <c r="T375">
        <v>1</v>
      </c>
      <c r="U375">
        <v>2</v>
      </c>
      <c r="V375">
        <v>2</v>
      </c>
      <c r="W375">
        <v>2</v>
      </c>
      <c r="X375">
        <v>2</v>
      </c>
      <c r="Y375">
        <v>2</v>
      </c>
      <c r="Z375">
        <v>2</v>
      </c>
      <c r="AA375">
        <v>2</v>
      </c>
      <c r="AB375">
        <v>2</v>
      </c>
      <c r="AC375">
        <v>2</v>
      </c>
      <c r="AD375">
        <v>2</v>
      </c>
      <c r="AE375">
        <v>10.5</v>
      </c>
      <c r="AF375">
        <v>10.5</v>
      </c>
      <c r="AG375">
        <v>10.5</v>
      </c>
      <c r="AH375">
        <v>24.381</v>
      </c>
      <c r="AI375">
        <v>209</v>
      </c>
      <c r="AJ375">
        <v>0</v>
      </c>
      <c r="AK375">
        <v>17.817</v>
      </c>
      <c r="AL375">
        <v>141380000</v>
      </c>
      <c r="AM375">
        <v>1061200</v>
      </c>
      <c r="AN375">
        <v>1559600</v>
      </c>
      <c r="AO375">
        <v>1714200</v>
      </c>
      <c r="AP375">
        <v>4180700</v>
      </c>
      <c r="AQ375">
        <v>4577300</v>
      </c>
      <c r="AR375">
        <v>4151900</v>
      </c>
      <c r="AS375">
        <v>2665800</v>
      </c>
      <c r="AT375">
        <v>1907100</v>
      </c>
      <c r="AU375">
        <v>3388400</v>
      </c>
      <c r="AV375">
        <v>29465000</v>
      </c>
      <c r="AW375">
        <v>30955000</v>
      </c>
      <c r="AX375">
        <v>34913000</v>
      </c>
      <c r="AY375">
        <v>2186300</v>
      </c>
      <c r="AZ375">
        <v>2715400</v>
      </c>
      <c r="BA375">
        <v>2713500</v>
      </c>
      <c r="BB375">
        <v>4409400</v>
      </c>
      <c r="BC375">
        <v>4038700</v>
      </c>
      <c r="BD375">
        <v>4773000</v>
      </c>
      <c r="BE375">
        <v>19464000</v>
      </c>
      <c r="BF375">
        <v>19797000</v>
      </c>
      <c r="BG375">
        <v>19522000</v>
      </c>
      <c r="BH375">
        <v>2389600</v>
      </c>
      <c r="BI375">
        <v>2670300</v>
      </c>
      <c r="BJ375">
        <v>2416700</v>
      </c>
      <c r="BK375">
        <v>5107200</v>
      </c>
      <c r="BL375">
        <v>4782800</v>
      </c>
      <c r="BM375">
        <v>5392700</v>
      </c>
      <c r="BN375">
        <v>762040</v>
      </c>
      <c r="BO375">
        <v>866930</v>
      </c>
      <c r="BP375">
        <v>934060</v>
      </c>
      <c r="BQ375">
        <v>1841500</v>
      </c>
      <c r="BR375">
        <v>1909000</v>
      </c>
      <c r="BS375">
        <v>6026400</v>
      </c>
      <c r="BT375">
        <v>563040</v>
      </c>
      <c r="BU375">
        <v>0</v>
      </c>
      <c r="BV375">
        <v>574060</v>
      </c>
      <c r="BW375">
        <v>2</v>
      </c>
      <c r="BX375">
        <v>2</v>
      </c>
      <c r="BY375">
        <v>2</v>
      </c>
      <c r="BZ375">
        <v>1</v>
      </c>
      <c r="CA375">
        <v>1</v>
      </c>
      <c r="CB375">
        <v>0</v>
      </c>
      <c r="CC375">
        <v>1</v>
      </c>
      <c r="CD375">
        <v>1</v>
      </c>
      <c r="CE375">
        <v>1</v>
      </c>
      <c r="CF375">
        <v>0</v>
      </c>
      <c r="CG375">
        <v>0</v>
      </c>
      <c r="CH375">
        <v>0</v>
      </c>
      <c r="CI375">
        <v>1</v>
      </c>
      <c r="CJ375">
        <v>0</v>
      </c>
      <c r="CK375">
        <v>2</v>
      </c>
      <c r="CL375">
        <v>0</v>
      </c>
      <c r="CM375">
        <v>0</v>
      </c>
      <c r="CN375">
        <v>1</v>
      </c>
      <c r="CO375">
        <v>15</v>
      </c>
      <c r="CR375" s="8">
        <f>IFERROR(TTEST(BE375:BM375,BN375:BV375,2,2),IF(OR(COUNTIF(BN375:BV375,"&gt;0")&gt;6,COUNTIF(BE375:BM375,"&gt;0")&gt;6),0,9999))</f>
        <v>1.3596346669817386E-2</v>
      </c>
      <c r="CS375" s="8">
        <f>IF(CR375=9999,$DB$1,RANK(CR375,$CR$2:$CR$599,1))</f>
        <v>374</v>
      </c>
      <c r="CT375" s="8">
        <f>$DD$1*CS375/$DB$1</f>
        <v>6.2541806020066891E-3</v>
      </c>
      <c r="CU375" s="8" t="str">
        <f>IF(CR375&lt;CT375,CR375,"ns")</f>
        <v>ns</v>
      </c>
      <c r="CV375" s="8">
        <f>LOG((IFERROR((SUM(BE375:BM375)/COUNTIF(BE375:BM375, "&gt;0"))+0.1,0.1))/(IFERROR((SUM(BN375:BV375)/COUNTIF(BN375:BV375, "&gt;0"))+0.1,0.1)),2)</f>
        <v>2.4271209815360462</v>
      </c>
      <c r="CW375" s="9">
        <f>COUNTIF(BE375:BM375,"&gt;0")</f>
        <v>9</v>
      </c>
      <c r="CX375" s="10" t="str">
        <f>IF(AND(CU375&lt;0.01,CV375&gt;1, CW375&gt;8), 1, "ns")</f>
        <v>ns</v>
      </c>
      <c r="CY375" s="10">
        <f>IF(AND(CV375&gt;1, CW375&gt;8), 1, "ns")</f>
        <v>1</v>
      </c>
    </row>
    <row r="376" spans="1:103">
      <c r="A376" t="s">
        <v>908</v>
      </c>
      <c r="B376" t="s">
        <v>908</v>
      </c>
      <c r="C376">
        <v>3</v>
      </c>
      <c r="D376">
        <v>3</v>
      </c>
      <c r="E376">
        <v>3</v>
      </c>
      <c r="G376" t="s">
        <v>909</v>
      </c>
      <c r="H376" t="s">
        <v>910</v>
      </c>
      <c r="I376">
        <v>1</v>
      </c>
      <c r="J376">
        <v>3</v>
      </c>
      <c r="K376">
        <v>3</v>
      </c>
      <c r="L376">
        <v>3</v>
      </c>
      <c r="M376">
        <v>1</v>
      </c>
      <c r="N376">
        <v>1</v>
      </c>
      <c r="O376">
        <v>1</v>
      </c>
      <c r="P376">
        <v>1</v>
      </c>
      <c r="Q376">
        <v>1</v>
      </c>
      <c r="R376">
        <v>1</v>
      </c>
      <c r="S376">
        <v>3</v>
      </c>
      <c r="T376">
        <v>3</v>
      </c>
      <c r="U376">
        <v>3</v>
      </c>
      <c r="V376">
        <v>2</v>
      </c>
      <c r="W376">
        <v>3</v>
      </c>
      <c r="X376">
        <v>1</v>
      </c>
      <c r="Y376">
        <v>3</v>
      </c>
      <c r="Z376">
        <v>3</v>
      </c>
      <c r="AA376">
        <v>2</v>
      </c>
      <c r="AB376">
        <v>3</v>
      </c>
      <c r="AC376">
        <v>1</v>
      </c>
      <c r="AD376">
        <v>1</v>
      </c>
      <c r="AE376">
        <v>31.7</v>
      </c>
      <c r="AF376">
        <v>31.7</v>
      </c>
      <c r="AG376">
        <v>31.7</v>
      </c>
      <c r="AH376">
        <v>16.763000000000002</v>
      </c>
      <c r="AI376">
        <v>145</v>
      </c>
      <c r="AJ376">
        <v>0</v>
      </c>
      <c r="AK376">
        <v>55.523000000000003</v>
      </c>
      <c r="AL376">
        <v>596060000</v>
      </c>
      <c r="AM376">
        <v>2695900</v>
      </c>
      <c r="AN376">
        <v>3425000</v>
      </c>
      <c r="AO376">
        <v>2821600</v>
      </c>
      <c r="AP376">
        <v>2572000</v>
      </c>
      <c r="AQ376">
        <v>2363200</v>
      </c>
      <c r="AR376">
        <v>1364500</v>
      </c>
      <c r="AS376">
        <v>41731000</v>
      </c>
      <c r="AT376">
        <v>39026000</v>
      </c>
      <c r="AU376">
        <v>42374000</v>
      </c>
      <c r="AV376">
        <v>70676000</v>
      </c>
      <c r="AW376">
        <v>72741000</v>
      </c>
      <c r="AX376">
        <v>77822000</v>
      </c>
      <c r="AY376">
        <v>40150000</v>
      </c>
      <c r="AZ376">
        <v>47220000</v>
      </c>
      <c r="BA376">
        <v>52491000</v>
      </c>
      <c r="BB376">
        <v>33878000</v>
      </c>
      <c r="BC376">
        <v>32406000</v>
      </c>
      <c r="BD376">
        <v>30302000</v>
      </c>
      <c r="BE376">
        <v>57464000</v>
      </c>
      <c r="BF376">
        <v>52320000</v>
      </c>
      <c r="BG376">
        <v>0</v>
      </c>
      <c r="BH376">
        <v>118820000</v>
      </c>
      <c r="BI376">
        <v>95344000</v>
      </c>
      <c r="BJ376">
        <v>0</v>
      </c>
      <c r="BK376">
        <v>111630000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8788000</v>
      </c>
      <c r="BU376">
        <v>6298600</v>
      </c>
      <c r="BV376">
        <v>4458800</v>
      </c>
      <c r="BW376">
        <v>2</v>
      </c>
      <c r="BX376">
        <v>2</v>
      </c>
      <c r="BY376">
        <v>1</v>
      </c>
      <c r="BZ376">
        <v>2</v>
      </c>
      <c r="CA376">
        <v>2</v>
      </c>
      <c r="CB376">
        <v>1</v>
      </c>
      <c r="CC376">
        <v>1</v>
      </c>
      <c r="CD376">
        <v>1</v>
      </c>
      <c r="CE376">
        <v>0</v>
      </c>
      <c r="CF376">
        <v>1</v>
      </c>
      <c r="CG376">
        <v>0</v>
      </c>
      <c r="CH376">
        <v>1</v>
      </c>
      <c r="CI376">
        <v>0</v>
      </c>
      <c r="CJ376">
        <v>1</v>
      </c>
      <c r="CK376">
        <v>0</v>
      </c>
      <c r="CL376">
        <v>2</v>
      </c>
      <c r="CM376">
        <v>3</v>
      </c>
      <c r="CN376">
        <v>3</v>
      </c>
      <c r="CO376">
        <v>23</v>
      </c>
      <c r="CR376" s="8">
        <f>IFERROR(TTEST(BE376:BM376,BN376:BV376,2,2),IF(OR(COUNTIF(BN376:BV376,"&gt;0")&gt;6,COUNTIF(BE376:BM376,"&gt;0")&gt;6),0,9999))</f>
        <v>1.4991770949236188E-2</v>
      </c>
      <c r="CS376" s="8">
        <f>IF(CR376=9999,$DB$1,RANK(CR376,$CR$2:$CR$599,1))</f>
        <v>375</v>
      </c>
      <c r="CT376" s="8">
        <f>$DD$1*CS376/$DB$1</f>
        <v>6.270903010033445E-3</v>
      </c>
      <c r="CU376" s="8" t="str">
        <f>IF(CR376&lt;CT376,CR376,"ns")</f>
        <v>ns</v>
      </c>
      <c r="CV376" s="8">
        <f>LOG((IFERROR((SUM(BE376:BM376)/COUNTIF(BE376:BM376, "&gt;0"))+0.1,0.1))/(IFERROR((SUM(BN376:BV376)/COUNTIF(BN376:BV376, "&gt;0"))+0.1,0.1)),2)</f>
        <v>3.7410644591288555</v>
      </c>
      <c r="CW376" s="9">
        <f>COUNTIF(BE376:BM376,"&gt;0")</f>
        <v>5</v>
      </c>
      <c r="CX376" s="10" t="str">
        <f>IF(AND(CU376&lt;0.01,CV376&gt;1, CW376&gt;8), 1, "ns")</f>
        <v>ns</v>
      </c>
      <c r="CY376" s="10" t="str">
        <f>IF(AND(CV376&gt;1, CW376&gt;8), 1, "ns")</f>
        <v>ns</v>
      </c>
    </row>
    <row r="377" spans="1:103">
      <c r="A377" t="s">
        <v>3776</v>
      </c>
      <c r="B377" t="s">
        <v>3776</v>
      </c>
      <c r="C377">
        <v>4</v>
      </c>
      <c r="D377">
        <v>4</v>
      </c>
      <c r="E377">
        <v>4</v>
      </c>
      <c r="G377" t="s">
        <v>3777</v>
      </c>
      <c r="H377" t="s">
        <v>3778</v>
      </c>
      <c r="I377">
        <v>1</v>
      </c>
      <c r="J377">
        <v>4</v>
      </c>
      <c r="K377">
        <v>4</v>
      </c>
      <c r="L377">
        <v>4</v>
      </c>
      <c r="M377">
        <v>0</v>
      </c>
      <c r="N377">
        <v>0</v>
      </c>
      <c r="O377">
        <v>0</v>
      </c>
      <c r="P377">
        <v>1</v>
      </c>
      <c r="Q377">
        <v>1</v>
      </c>
      <c r="R377">
        <v>1</v>
      </c>
      <c r="S377">
        <v>2</v>
      </c>
      <c r="T377">
        <v>4</v>
      </c>
      <c r="U377">
        <v>3</v>
      </c>
      <c r="V377">
        <v>3</v>
      </c>
      <c r="W377">
        <v>4</v>
      </c>
      <c r="X377">
        <v>4</v>
      </c>
      <c r="Y377">
        <v>1</v>
      </c>
      <c r="Z377">
        <v>3</v>
      </c>
      <c r="AA377">
        <v>3</v>
      </c>
      <c r="AB377">
        <v>2</v>
      </c>
      <c r="AC377">
        <v>2</v>
      </c>
      <c r="AD377">
        <v>3</v>
      </c>
      <c r="AE377">
        <v>17.8</v>
      </c>
      <c r="AF377">
        <v>17.8</v>
      </c>
      <c r="AG377">
        <v>17.8</v>
      </c>
      <c r="AH377">
        <v>23.988</v>
      </c>
      <c r="AI377">
        <v>208</v>
      </c>
      <c r="AJ377">
        <v>0</v>
      </c>
      <c r="AK377">
        <v>24.151</v>
      </c>
      <c r="AL377">
        <v>64076000</v>
      </c>
      <c r="AM377">
        <v>0</v>
      </c>
      <c r="AN377">
        <v>0</v>
      </c>
      <c r="AO377">
        <v>0</v>
      </c>
      <c r="AP377">
        <v>313430</v>
      </c>
      <c r="AQ377">
        <v>355360</v>
      </c>
      <c r="AR377">
        <v>316010</v>
      </c>
      <c r="AS377">
        <v>5373300</v>
      </c>
      <c r="AT377">
        <v>12978000</v>
      </c>
      <c r="AU377">
        <v>10452000</v>
      </c>
      <c r="AV377">
        <v>4862300</v>
      </c>
      <c r="AW377">
        <v>8024600</v>
      </c>
      <c r="AX377">
        <v>10076000</v>
      </c>
      <c r="AY377">
        <v>196290</v>
      </c>
      <c r="AZ377">
        <v>3220000</v>
      </c>
      <c r="BA377">
        <v>4285500</v>
      </c>
      <c r="BB377">
        <v>779970</v>
      </c>
      <c r="BC377">
        <v>1062700</v>
      </c>
      <c r="BD377">
        <v>1781000</v>
      </c>
      <c r="BE377">
        <v>0</v>
      </c>
      <c r="BF377">
        <v>2901400</v>
      </c>
      <c r="BG377">
        <v>3794200</v>
      </c>
      <c r="BH377">
        <v>0</v>
      </c>
      <c r="BI377">
        <v>4071800</v>
      </c>
      <c r="BJ377">
        <v>4386600</v>
      </c>
      <c r="BK377">
        <v>0</v>
      </c>
      <c r="BL377">
        <v>0</v>
      </c>
      <c r="BM377">
        <v>3571200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972850</v>
      </c>
      <c r="BV377">
        <v>996390</v>
      </c>
      <c r="BW377">
        <v>0</v>
      </c>
      <c r="BX377">
        <v>2</v>
      </c>
      <c r="BY377">
        <v>1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0</v>
      </c>
      <c r="CJ377">
        <v>0</v>
      </c>
      <c r="CK377">
        <v>0</v>
      </c>
      <c r="CL377">
        <v>1</v>
      </c>
      <c r="CM377">
        <v>4</v>
      </c>
      <c r="CN377">
        <v>2</v>
      </c>
      <c r="CO377">
        <v>10</v>
      </c>
      <c r="CR377" s="8">
        <f>IFERROR(TTEST(BE377:BM377,BN377:BV377,2,2),IF(OR(COUNTIF(BN377:BV377,"&gt;0")&gt;6,COUNTIF(BE377:BM377,"&gt;0")&gt;6),0,9999))</f>
        <v>1.539735668214889E-2</v>
      </c>
      <c r="CS377" s="8">
        <f>IF(CR377=9999,$DB$1,RANK(CR377,$CR$2:$CR$599,1))</f>
        <v>376</v>
      </c>
      <c r="CT377" s="8">
        <f>$DD$1*CS377/$DB$1</f>
        <v>6.2876254180602009E-3</v>
      </c>
      <c r="CU377" s="8" t="str">
        <f>IF(CR377&lt;CT377,CR377,"ns")</f>
        <v>ns</v>
      </c>
      <c r="CV377" s="8">
        <f>LOG((IFERROR((SUM(BE377:BM377)/COUNTIF(BE377:BM377, "&gt;0"))+0.1,0.1))/(IFERROR((SUM(BN377:BV377)/COUNTIF(BN377:BV377, "&gt;0"))+0.1,0.1)),2)</f>
        <v>1.9273420703056605</v>
      </c>
      <c r="CW377" s="9">
        <f>COUNTIF(BE377:BM377,"&gt;0")</f>
        <v>5</v>
      </c>
      <c r="CX377" s="10" t="str">
        <f>IF(AND(CU377&lt;0.01,CV377&gt;1, CW377&gt;8), 1, "ns")</f>
        <v>ns</v>
      </c>
      <c r="CY377" s="10" t="str">
        <f>IF(AND(CV377&gt;1, CW377&gt;8), 1, "ns")</f>
        <v>ns</v>
      </c>
    </row>
    <row r="378" spans="1:103">
      <c r="A378" t="s">
        <v>3081</v>
      </c>
      <c r="B378" t="s">
        <v>3081</v>
      </c>
      <c r="C378">
        <v>10</v>
      </c>
      <c r="D378">
        <v>10</v>
      </c>
      <c r="E378">
        <v>10</v>
      </c>
      <c r="G378" t="s">
        <v>3082</v>
      </c>
      <c r="H378" t="s">
        <v>3083</v>
      </c>
      <c r="I378">
        <v>1</v>
      </c>
      <c r="J378">
        <v>10</v>
      </c>
      <c r="K378">
        <v>10</v>
      </c>
      <c r="L378">
        <v>10</v>
      </c>
      <c r="M378">
        <v>7</v>
      </c>
      <c r="N378">
        <v>7</v>
      </c>
      <c r="O378">
        <v>6</v>
      </c>
      <c r="P378">
        <v>6</v>
      </c>
      <c r="Q378">
        <v>5</v>
      </c>
      <c r="R378">
        <v>6</v>
      </c>
      <c r="S378">
        <v>10</v>
      </c>
      <c r="T378">
        <v>10</v>
      </c>
      <c r="U378">
        <v>10</v>
      </c>
      <c r="V378">
        <v>9</v>
      </c>
      <c r="W378">
        <v>7</v>
      </c>
      <c r="X378">
        <v>8</v>
      </c>
      <c r="Y378">
        <v>8</v>
      </c>
      <c r="Z378">
        <v>8</v>
      </c>
      <c r="AA378">
        <v>8</v>
      </c>
      <c r="AB378">
        <v>6</v>
      </c>
      <c r="AC378">
        <v>6</v>
      </c>
      <c r="AD378">
        <v>4</v>
      </c>
      <c r="AE378">
        <v>46.2</v>
      </c>
      <c r="AF378">
        <v>46.2</v>
      </c>
      <c r="AG378">
        <v>46.2</v>
      </c>
      <c r="AH378">
        <v>25.757000000000001</v>
      </c>
      <c r="AI378">
        <v>221</v>
      </c>
      <c r="AJ378">
        <v>0</v>
      </c>
      <c r="AK378">
        <v>323.31</v>
      </c>
      <c r="AL378">
        <v>1959300000</v>
      </c>
      <c r="AM378">
        <v>10399000</v>
      </c>
      <c r="AN378">
        <v>15404000</v>
      </c>
      <c r="AO378">
        <v>14989000</v>
      </c>
      <c r="AP378">
        <v>7776600</v>
      </c>
      <c r="AQ378">
        <v>9152400</v>
      </c>
      <c r="AR378">
        <v>9094000</v>
      </c>
      <c r="AS378">
        <v>376230000</v>
      </c>
      <c r="AT378">
        <v>424140000</v>
      </c>
      <c r="AU378">
        <v>460000000</v>
      </c>
      <c r="AV378">
        <v>116660000</v>
      </c>
      <c r="AW378">
        <v>103920000</v>
      </c>
      <c r="AX378">
        <v>152900000</v>
      </c>
      <c r="AY378">
        <v>70012000</v>
      </c>
      <c r="AZ378">
        <v>80876000</v>
      </c>
      <c r="BA378">
        <v>94634000</v>
      </c>
      <c r="BB378">
        <v>5581300</v>
      </c>
      <c r="BC378">
        <v>4432900</v>
      </c>
      <c r="BD378">
        <v>3102400</v>
      </c>
      <c r="BE378">
        <v>28067000</v>
      </c>
      <c r="BF378">
        <v>28074000</v>
      </c>
      <c r="BG378">
        <v>33321000</v>
      </c>
      <c r="BH378">
        <v>45665000</v>
      </c>
      <c r="BI378">
        <v>45140000</v>
      </c>
      <c r="BJ378">
        <v>44426000</v>
      </c>
      <c r="BK378">
        <v>3024900</v>
      </c>
      <c r="BL378">
        <v>2769400</v>
      </c>
      <c r="BM378">
        <v>2742600</v>
      </c>
      <c r="BN378">
        <v>3061400</v>
      </c>
      <c r="BO378">
        <v>3453100</v>
      </c>
      <c r="BP378">
        <v>4150900</v>
      </c>
      <c r="BQ378">
        <v>4135600</v>
      </c>
      <c r="BR378">
        <v>4585200</v>
      </c>
      <c r="BS378">
        <v>4821500</v>
      </c>
      <c r="BT378">
        <v>16404000</v>
      </c>
      <c r="BU378">
        <v>16042000</v>
      </c>
      <c r="BV378">
        <v>17399000</v>
      </c>
      <c r="BW378">
        <v>7</v>
      </c>
      <c r="BX378">
        <v>5</v>
      </c>
      <c r="BY378">
        <v>5</v>
      </c>
      <c r="BZ378">
        <v>7</v>
      </c>
      <c r="CA378">
        <v>8</v>
      </c>
      <c r="CB378">
        <v>8</v>
      </c>
      <c r="CC378">
        <v>1</v>
      </c>
      <c r="CD378">
        <v>0</v>
      </c>
      <c r="CE378">
        <v>1</v>
      </c>
      <c r="CF378">
        <v>2</v>
      </c>
      <c r="CG378">
        <v>2</v>
      </c>
      <c r="CH378">
        <v>2</v>
      </c>
      <c r="CI378">
        <v>1</v>
      </c>
      <c r="CJ378">
        <v>2</v>
      </c>
      <c r="CK378">
        <v>1</v>
      </c>
      <c r="CL378">
        <v>14</v>
      </c>
      <c r="CM378">
        <v>13</v>
      </c>
      <c r="CN378">
        <v>12</v>
      </c>
      <c r="CO378">
        <v>91</v>
      </c>
      <c r="CR378" s="8">
        <f>IFERROR(TTEST(BE378:BM378,BN378:BV378,2,2),IF(OR(COUNTIF(BN378:BV378,"&gt;0")&gt;6,COUNTIF(BE378:BM378,"&gt;0")&gt;6),0,9999))</f>
        <v>1.5678880618140031E-2</v>
      </c>
      <c r="CS378" s="8">
        <f>IF(CR378=9999,$DB$1,RANK(CR378,$CR$2:$CR$599,1))</f>
        <v>377</v>
      </c>
      <c r="CT378" s="8">
        <f>$DD$1*CS378/$DB$1</f>
        <v>6.3043478260869567E-3</v>
      </c>
      <c r="CU378" s="8" t="str">
        <f>IF(CR378&lt;CT378,CR378,"ns")</f>
        <v>ns</v>
      </c>
      <c r="CV378" s="8">
        <f>LOG((IFERROR((SUM(BE378:BM378)/COUNTIF(BE378:BM378, "&gt;0"))+0.1,0.1))/(IFERROR((SUM(BN378:BV378)/COUNTIF(BN378:BV378, "&gt;0"))+0.1,0.1)),2)</f>
        <v>1.6551284984817007</v>
      </c>
      <c r="CW378" s="9">
        <f>COUNTIF(BE378:BM378,"&gt;0")</f>
        <v>9</v>
      </c>
      <c r="CX378" s="10" t="str">
        <f>IF(AND(CU378&lt;0.01,CV378&gt;1, CW378&gt;8), 1, "ns")</f>
        <v>ns</v>
      </c>
      <c r="CY378" s="10">
        <f>IF(AND(CV378&gt;1, CW378&gt;8), 1, "ns")</f>
        <v>1</v>
      </c>
    </row>
    <row r="379" spans="1:103">
      <c r="A379" t="s">
        <v>1294</v>
      </c>
      <c r="B379" t="s">
        <v>1294</v>
      </c>
      <c r="C379">
        <v>5</v>
      </c>
      <c r="D379">
        <v>5</v>
      </c>
      <c r="E379">
        <v>5</v>
      </c>
      <c r="G379" t="s">
        <v>1295</v>
      </c>
      <c r="H379" t="s">
        <v>1296</v>
      </c>
      <c r="I379">
        <v>1</v>
      </c>
      <c r="J379">
        <v>5</v>
      </c>
      <c r="K379">
        <v>5</v>
      </c>
      <c r="L379">
        <v>5</v>
      </c>
      <c r="M379">
        <v>1</v>
      </c>
      <c r="N379">
        <v>0</v>
      </c>
      <c r="O379">
        <v>1</v>
      </c>
      <c r="P379">
        <v>2</v>
      </c>
      <c r="Q379">
        <v>1</v>
      </c>
      <c r="R379">
        <v>2</v>
      </c>
      <c r="S379">
        <v>5</v>
      </c>
      <c r="T379">
        <v>5</v>
      </c>
      <c r="U379">
        <v>5</v>
      </c>
      <c r="V379">
        <v>1</v>
      </c>
      <c r="W379">
        <v>1</v>
      </c>
      <c r="X379">
        <v>3</v>
      </c>
      <c r="Y379">
        <v>2</v>
      </c>
      <c r="Z379">
        <v>2</v>
      </c>
      <c r="AA379">
        <v>3</v>
      </c>
      <c r="AB379">
        <v>1</v>
      </c>
      <c r="AC379">
        <v>2</v>
      </c>
      <c r="AD379">
        <v>2</v>
      </c>
      <c r="AE379">
        <v>46.5</v>
      </c>
      <c r="AF379">
        <v>46.5</v>
      </c>
      <c r="AG379">
        <v>46.5</v>
      </c>
      <c r="AH379">
        <v>15.08</v>
      </c>
      <c r="AI379">
        <v>129</v>
      </c>
      <c r="AJ379">
        <v>0</v>
      </c>
      <c r="AK379">
        <v>96.682000000000002</v>
      </c>
      <c r="AL379">
        <v>112390000</v>
      </c>
      <c r="AM379">
        <v>96840</v>
      </c>
      <c r="AN379">
        <v>0</v>
      </c>
      <c r="AO379">
        <v>211640</v>
      </c>
      <c r="AP379">
        <v>1066400</v>
      </c>
      <c r="AQ379">
        <v>451170</v>
      </c>
      <c r="AR379">
        <v>904260</v>
      </c>
      <c r="AS379">
        <v>22923000</v>
      </c>
      <c r="AT379">
        <v>31771000</v>
      </c>
      <c r="AU379">
        <v>38877000</v>
      </c>
      <c r="AV379">
        <v>996600</v>
      </c>
      <c r="AW379">
        <v>1019800</v>
      </c>
      <c r="AX379">
        <v>1276500</v>
      </c>
      <c r="AY379">
        <v>3069400</v>
      </c>
      <c r="AZ379">
        <v>3327100</v>
      </c>
      <c r="BA379">
        <v>4303400</v>
      </c>
      <c r="BB379">
        <v>480470</v>
      </c>
      <c r="BC379">
        <v>882840</v>
      </c>
      <c r="BD379">
        <v>731230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1206200</v>
      </c>
      <c r="BR379">
        <v>0</v>
      </c>
      <c r="BS379">
        <v>1115900</v>
      </c>
      <c r="BT379">
        <v>2079100</v>
      </c>
      <c r="BU379">
        <v>3462700</v>
      </c>
      <c r="BV379">
        <v>2297500</v>
      </c>
      <c r="BW379">
        <v>0</v>
      </c>
      <c r="BX379">
        <v>0</v>
      </c>
      <c r="BY379">
        <v>1</v>
      </c>
      <c r="BZ379">
        <v>0</v>
      </c>
      <c r="CA379">
        <v>1</v>
      </c>
      <c r="CB379">
        <v>1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4</v>
      </c>
      <c r="CM379">
        <v>4</v>
      </c>
      <c r="CN379">
        <v>3</v>
      </c>
      <c r="CO379">
        <v>14</v>
      </c>
      <c r="CR379" s="8">
        <f>IFERROR(TTEST(BE379:BM379,BN379:BV379,2,2),IF(OR(COUNTIF(BN379:BV379,"&gt;0")&gt;6,COUNTIF(BE379:BM379,"&gt;0")&gt;6),0,9999))</f>
        <v>1.6573129041500767E-2</v>
      </c>
      <c r="CS379" s="8">
        <f>IF(CR379=9999,$DB$1,RANK(CR379,$CR$2:$CR$599,1))</f>
        <v>378</v>
      </c>
      <c r="CT379" s="8">
        <f>$DD$1*CS379/$DB$1</f>
        <v>6.3210702341137126E-3</v>
      </c>
      <c r="CU379" s="8" t="str">
        <f>IF(CR379&lt;CT379,CR379,"ns")</f>
        <v>ns</v>
      </c>
      <c r="CV379" s="8">
        <f>LOG((IFERROR((SUM(BE379:BM379)/COUNTIF(BE379:BM379, "&gt;0"))+0.1,0.1))/(IFERROR((SUM(BN379:BV379)/COUNTIF(BN379:BV379, "&gt;0"))+0.1,0.1)),2)</f>
        <v>-24.276595920176</v>
      </c>
      <c r="CW379" s="9">
        <f>COUNTIF(BE379:BM379,"&gt;0")</f>
        <v>0</v>
      </c>
      <c r="CX379" s="10" t="str">
        <f>IF(AND(CU379&lt;0.01,CV379&gt;1, CW379&gt;8), 1, "ns")</f>
        <v>ns</v>
      </c>
      <c r="CY379" s="10" t="str">
        <f>IF(AND(CV379&gt;1, CW379&gt;8), 1, "ns")</f>
        <v>ns</v>
      </c>
    </row>
    <row r="380" spans="1:103">
      <c r="A380" t="s">
        <v>940</v>
      </c>
      <c r="B380" t="s">
        <v>940</v>
      </c>
      <c r="C380">
        <v>2</v>
      </c>
      <c r="D380">
        <v>2</v>
      </c>
      <c r="E380">
        <v>2</v>
      </c>
      <c r="G380" t="s">
        <v>941</v>
      </c>
      <c r="H380" t="s">
        <v>942</v>
      </c>
      <c r="I380">
        <v>1</v>
      </c>
      <c r="J380">
        <v>2</v>
      </c>
      <c r="K380">
        <v>2</v>
      </c>
      <c r="L380">
        <v>2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1</v>
      </c>
      <c r="T380">
        <v>1</v>
      </c>
      <c r="U380">
        <v>0</v>
      </c>
      <c r="V380">
        <v>2</v>
      </c>
      <c r="W380">
        <v>2</v>
      </c>
      <c r="X380">
        <v>1</v>
      </c>
      <c r="Y380">
        <v>2</v>
      </c>
      <c r="Z380">
        <v>2</v>
      </c>
      <c r="AA380">
        <v>1</v>
      </c>
      <c r="AB380">
        <v>2</v>
      </c>
      <c r="AC380">
        <v>1</v>
      </c>
      <c r="AD380">
        <v>1</v>
      </c>
      <c r="AE380">
        <v>30.2</v>
      </c>
      <c r="AF380">
        <v>30.2</v>
      </c>
      <c r="AG380">
        <v>30.2</v>
      </c>
      <c r="AH380">
        <v>10.109</v>
      </c>
      <c r="AI380">
        <v>86</v>
      </c>
      <c r="AJ380">
        <v>0</v>
      </c>
      <c r="AK380">
        <v>13.237</v>
      </c>
      <c r="AL380">
        <v>20624000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1782500</v>
      </c>
      <c r="AT380">
        <v>1753800</v>
      </c>
      <c r="AU380">
        <v>0</v>
      </c>
      <c r="AV380">
        <v>3053200</v>
      </c>
      <c r="AW380">
        <v>2599700</v>
      </c>
      <c r="AX380">
        <v>2534000</v>
      </c>
      <c r="AY380">
        <v>2547100</v>
      </c>
      <c r="AZ380">
        <v>2476100</v>
      </c>
      <c r="BA380">
        <v>1343200</v>
      </c>
      <c r="BB380">
        <v>1422800</v>
      </c>
      <c r="BC380">
        <v>526760</v>
      </c>
      <c r="BD380">
        <v>584890</v>
      </c>
      <c r="BE380">
        <v>1958100</v>
      </c>
      <c r="BF380">
        <v>1613700</v>
      </c>
      <c r="BG380">
        <v>0</v>
      </c>
      <c r="BH380">
        <v>5023600</v>
      </c>
      <c r="BI380">
        <v>2805500</v>
      </c>
      <c r="BJ380">
        <v>0</v>
      </c>
      <c r="BK380">
        <v>2628300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1</v>
      </c>
      <c r="BX380">
        <v>1</v>
      </c>
      <c r="BY380">
        <v>1</v>
      </c>
      <c r="BZ380">
        <v>2</v>
      </c>
      <c r="CA380">
        <v>1</v>
      </c>
      <c r="CB380">
        <v>0</v>
      </c>
      <c r="CC380">
        <v>0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1</v>
      </c>
      <c r="CM380">
        <v>0</v>
      </c>
      <c r="CN380">
        <v>0</v>
      </c>
      <c r="CO380">
        <v>7</v>
      </c>
      <c r="CR380" s="8">
        <f>IFERROR(TTEST(BE380:BM380,BN380:BV380,2,2),IF(OR(COUNTIF(BN380:BV380,"&gt;0")&gt;6,COUNTIF(BE380:BM380,"&gt;0")&gt;6),0,9999))</f>
        <v>1.6852171627832729E-2</v>
      </c>
      <c r="CS380" s="8">
        <f>IF(CR380=9999,$DB$1,RANK(CR380,$CR$2:$CR$599,1))</f>
        <v>379</v>
      </c>
      <c r="CT380" s="8">
        <f>$DD$1*CS380/$DB$1</f>
        <v>6.3377926421404685E-3</v>
      </c>
      <c r="CU380" s="8" t="str">
        <f>IF(CR380&lt;CT380,CR380,"ns")</f>
        <v>ns</v>
      </c>
      <c r="CV380" s="8">
        <f>LOG((IFERROR((SUM(BE380:BM380)/COUNTIF(BE380:BM380, "&gt;0"))+0.1,0.1))/(IFERROR((SUM(BN380:BV380)/COUNTIF(BN380:BV380, "&gt;0"))+0.1,0.1)),2)</f>
        <v>24.741929458803654</v>
      </c>
      <c r="CW380" s="9">
        <f>COUNTIF(BE380:BM380,"&gt;0")</f>
        <v>5</v>
      </c>
      <c r="CX380" s="10" t="str">
        <f>IF(AND(CU380&lt;0.01,CV380&gt;1, CW380&gt;8), 1, "ns")</f>
        <v>ns</v>
      </c>
      <c r="CY380" s="10" t="str">
        <f>IF(AND(CV380&gt;1, CW380&gt;8), 1, "ns")</f>
        <v>ns</v>
      </c>
    </row>
    <row r="381" spans="1:103">
      <c r="A381" t="s">
        <v>1286</v>
      </c>
      <c r="B381" t="s">
        <v>1286</v>
      </c>
      <c r="C381">
        <v>4</v>
      </c>
      <c r="D381">
        <v>4</v>
      </c>
      <c r="E381">
        <v>4</v>
      </c>
      <c r="G381" t="s">
        <v>1287</v>
      </c>
      <c r="H381" t="s">
        <v>1288</v>
      </c>
      <c r="I381">
        <v>1</v>
      </c>
      <c r="J381">
        <v>4</v>
      </c>
      <c r="K381">
        <v>4</v>
      </c>
      <c r="L381">
        <v>4</v>
      </c>
      <c r="M381">
        <v>1</v>
      </c>
      <c r="N381">
        <v>1</v>
      </c>
      <c r="O381">
        <v>1</v>
      </c>
      <c r="P381">
        <v>2</v>
      </c>
      <c r="Q381">
        <v>2</v>
      </c>
      <c r="R381">
        <v>2</v>
      </c>
      <c r="S381">
        <v>4</v>
      </c>
      <c r="T381">
        <v>4</v>
      </c>
      <c r="U381">
        <v>4</v>
      </c>
      <c r="V381">
        <v>3</v>
      </c>
      <c r="W381">
        <v>2</v>
      </c>
      <c r="X381">
        <v>4</v>
      </c>
      <c r="Y381">
        <v>4</v>
      </c>
      <c r="Z381">
        <v>3</v>
      </c>
      <c r="AA381">
        <v>4</v>
      </c>
      <c r="AB381">
        <v>2</v>
      </c>
      <c r="AC381">
        <v>3</v>
      </c>
      <c r="AD381">
        <v>1</v>
      </c>
      <c r="AE381">
        <v>54.5</v>
      </c>
      <c r="AF381">
        <v>54.5</v>
      </c>
      <c r="AG381">
        <v>54.5</v>
      </c>
      <c r="AH381">
        <v>11.555999999999999</v>
      </c>
      <c r="AI381">
        <v>101</v>
      </c>
      <c r="AJ381">
        <v>0</v>
      </c>
      <c r="AK381">
        <v>67.73</v>
      </c>
      <c r="AL381">
        <v>137650000</v>
      </c>
      <c r="AM381">
        <v>233760</v>
      </c>
      <c r="AN381">
        <v>314070</v>
      </c>
      <c r="AO381">
        <v>336140</v>
      </c>
      <c r="AP381">
        <v>188430</v>
      </c>
      <c r="AQ381">
        <v>181900</v>
      </c>
      <c r="AR381">
        <v>170100</v>
      </c>
      <c r="AS381">
        <v>31447000</v>
      </c>
      <c r="AT381">
        <v>35868000</v>
      </c>
      <c r="AU381">
        <v>38205000</v>
      </c>
      <c r="AV381">
        <v>2709400</v>
      </c>
      <c r="AW381">
        <v>2932400</v>
      </c>
      <c r="AX381">
        <v>4397100</v>
      </c>
      <c r="AY381">
        <v>4886800</v>
      </c>
      <c r="AZ381">
        <v>6176700</v>
      </c>
      <c r="BA381">
        <v>6702200</v>
      </c>
      <c r="BB381">
        <v>1033300</v>
      </c>
      <c r="BC381">
        <v>991060</v>
      </c>
      <c r="BD381">
        <v>877460</v>
      </c>
      <c r="BE381">
        <v>3721100</v>
      </c>
      <c r="BF381">
        <v>2467900</v>
      </c>
      <c r="BG381">
        <v>2499300</v>
      </c>
      <c r="BH381">
        <v>7443900</v>
      </c>
      <c r="BI381">
        <v>7853800</v>
      </c>
      <c r="BJ381">
        <v>7503600</v>
      </c>
      <c r="BK381">
        <v>3956600</v>
      </c>
      <c r="BL381">
        <v>3775500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4217400</v>
      </c>
      <c r="BU381">
        <v>3920500</v>
      </c>
      <c r="BV381">
        <v>4025900</v>
      </c>
      <c r="BW381">
        <v>1</v>
      </c>
      <c r="BX381">
        <v>2</v>
      </c>
      <c r="BY381">
        <v>2</v>
      </c>
      <c r="BZ381">
        <v>2</v>
      </c>
      <c r="CA381">
        <v>1</v>
      </c>
      <c r="CB381">
        <v>1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3</v>
      </c>
      <c r="CM381">
        <v>3</v>
      </c>
      <c r="CN381">
        <v>3</v>
      </c>
      <c r="CO381">
        <v>18</v>
      </c>
      <c r="CR381" s="8">
        <f>IFERROR(TTEST(BE381:BM381,BN381:BV381,2,2),IF(OR(COUNTIF(BN381:BV381,"&gt;0")&gt;6,COUNTIF(BE381:BM381,"&gt;0")&gt;6),0,9999))</f>
        <v>1.6870939491385809E-2</v>
      </c>
      <c r="CS381" s="8">
        <f>IF(CR381=9999,$DB$1,RANK(CR381,$CR$2:$CR$599,1))</f>
        <v>380</v>
      </c>
      <c r="CT381" s="8">
        <f>$DD$1*CS381/$DB$1</f>
        <v>6.3545150501672244E-3</v>
      </c>
      <c r="CU381" s="8" t="str">
        <f>IF(CR381&lt;CT381,CR381,"ns")</f>
        <v>ns</v>
      </c>
      <c r="CV381" s="8">
        <f>LOG((IFERROR((SUM(BE381:BM381)/COUNTIF(BE381:BM381, "&gt;0"))+0.1,0.1))/(IFERROR((SUM(BN381:BV381)/COUNTIF(BN381:BV381, "&gt;0"))+0.1,0.1)),2)</f>
        <v>0.27402056213969617</v>
      </c>
      <c r="CW381" s="9">
        <f>COUNTIF(BE381:BM381,"&gt;0")</f>
        <v>8</v>
      </c>
      <c r="CX381" s="10" t="str">
        <f>IF(AND(CU381&lt;0.01,CV381&gt;1, CW381&gt;8), 1, "ns")</f>
        <v>ns</v>
      </c>
      <c r="CY381" s="10" t="str">
        <f>IF(AND(CV381&gt;1, CW381&gt;8), 1, "ns")</f>
        <v>ns</v>
      </c>
    </row>
    <row r="382" spans="1:103">
      <c r="A382" t="s">
        <v>4794</v>
      </c>
      <c r="B382" t="s">
        <v>4794</v>
      </c>
      <c r="C382">
        <v>11</v>
      </c>
      <c r="D382">
        <v>11</v>
      </c>
      <c r="E382">
        <v>11</v>
      </c>
      <c r="G382" t="s">
        <v>4795</v>
      </c>
      <c r="H382" t="s">
        <v>4796</v>
      </c>
      <c r="I382">
        <v>1</v>
      </c>
      <c r="J382">
        <v>11</v>
      </c>
      <c r="K382">
        <v>11</v>
      </c>
      <c r="L382">
        <v>11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10</v>
      </c>
      <c r="W382">
        <v>10</v>
      </c>
      <c r="X382">
        <v>11</v>
      </c>
      <c r="Y382">
        <v>3</v>
      </c>
      <c r="Z382">
        <v>2</v>
      </c>
      <c r="AA382">
        <v>3</v>
      </c>
      <c r="AB382">
        <v>6</v>
      </c>
      <c r="AC382">
        <v>3</v>
      </c>
      <c r="AD382">
        <v>5</v>
      </c>
      <c r="AE382">
        <v>7.3</v>
      </c>
      <c r="AF382">
        <v>7.3</v>
      </c>
      <c r="AG382">
        <v>7.3</v>
      </c>
      <c r="AH382">
        <v>248.7</v>
      </c>
      <c r="AI382">
        <v>2104</v>
      </c>
      <c r="AJ382">
        <v>0</v>
      </c>
      <c r="AK382">
        <v>165.1</v>
      </c>
      <c r="AL382">
        <v>148190000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42220000</v>
      </c>
      <c r="AW382">
        <v>43244000</v>
      </c>
      <c r="AX382">
        <v>49015000</v>
      </c>
      <c r="AY382">
        <v>1929000</v>
      </c>
      <c r="AZ382">
        <v>1461300</v>
      </c>
      <c r="BA382">
        <v>1556400</v>
      </c>
      <c r="BB382">
        <v>3384400</v>
      </c>
      <c r="BC382">
        <v>1405700</v>
      </c>
      <c r="BD382">
        <v>3970900</v>
      </c>
      <c r="BE382">
        <v>11329000</v>
      </c>
      <c r="BF382">
        <v>9393700</v>
      </c>
      <c r="BG382">
        <v>9768900</v>
      </c>
      <c r="BH382">
        <v>538890</v>
      </c>
      <c r="BI382">
        <v>0</v>
      </c>
      <c r="BJ382">
        <v>497900</v>
      </c>
      <c r="BK382">
        <v>2066100</v>
      </c>
      <c r="BL382">
        <v>1072200</v>
      </c>
      <c r="BM382">
        <v>2095900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10</v>
      </c>
      <c r="BX382">
        <v>9</v>
      </c>
      <c r="BY382">
        <v>10</v>
      </c>
      <c r="BZ382">
        <v>0</v>
      </c>
      <c r="CA382">
        <v>0</v>
      </c>
      <c r="CB382">
        <v>0</v>
      </c>
      <c r="CC382">
        <v>1</v>
      </c>
      <c r="CD382">
        <v>0</v>
      </c>
      <c r="CE382">
        <v>0</v>
      </c>
      <c r="CF382">
        <v>0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30</v>
      </c>
      <c r="CR382" s="8">
        <f>IFERROR(TTEST(BE382:BM382,BN382:BV382,2,2),IF(OR(COUNTIF(BN382:BV382,"&gt;0")&gt;6,COUNTIF(BE382:BM382,"&gt;0")&gt;6),0,9999))</f>
        <v>1.7783802171139729E-2</v>
      </c>
      <c r="CS382" s="8">
        <f>IF(CR382=9999,$DB$1,RANK(CR382,$CR$2:$CR$599,1))</f>
        <v>381</v>
      </c>
      <c r="CT382" s="8">
        <f>$DD$1*CS382/$DB$1</f>
        <v>6.3712374581939802E-3</v>
      </c>
      <c r="CU382" s="8" t="str">
        <f>IF(CR382&lt;CT382,CR382,"ns")</f>
        <v>ns</v>
      </c>
      <c r="CV382" s="8">
        <f>LOG((IFERROR((SUM(BE382:BM382)/COUNTIF(BE382:BM382, "&gt;0"))+0.1,0.1))/(IFERROR((SUM(BN382:BV382)/COUNTIF(BN382:BV382, "&gt;0"))+0.1,0.1)),2)</f>
        <v>25.453663201531143</v>
      </c>
      <c r="CW382" s="9">
        <f>COUNTIF(BE382:BM382,"&gt;0")</f>
        <v>8</v>
      </c>
      <c r="CX382" s="10" t="str">
        <f>IF(AND(CU382&lt;0.01,CV382&gt;1, CW382&gt;8), 1, "ns")</f>
        <v>ns</v>
      </c>
      <c r="CY382" s="10" t="str">
        <f>IF(AND(CV382&gt;1, CW382&gt;8), 1, "ns")</f>
        <v>ns</v>
      </c>
    </row>
    <row r="383" spans="1:103">
      <c r="A383" t="s">
        <v>4000</v>
      </c>
      <c r="B383" t="s">
        <v>4000</v>
      </c>
      <c r="C383">
        <v>3</v>
      </c>
      <c r="D383">
        <v>3</v>
      </c>
      <c r="E383">
        <v>3</v>
      </c>
      <c r="G383" t="s">
        <v>4001</v>
      </c>
      <c r="H383" t="s">
        <v>4002</v>
      </c>
      <c r="I383">
        <v>1</v>
      </c>
      <c r="J383">
        <v>3</v>
      </c>
      <c r="K383">
        <v>3</v>
      </c>
      <c r="L383">
        <v>3</v>
      </c>
      <c r="M383">
        <v>2</v>
      </c>
      <c r="N383">
        <v>3</v>
      </c>
      <c r="O383">
        <v>2</v>
      </c>
      <c r="P383">
        <v>2</v>
      </c>
      <c r="Q383">
        <v>3</v>
      </c>
      <c r="R383">
        <v>2</v>
      </c>
      <c r="S383">
        <v>3</v>
      </c>
      <c r="T383">
        <v>3</v>
      </c>
      <c r="U383">
        <v>3</v>
      </c>
      <c r="V383">
        <v>3</v>
      </c>
      <c r="W383">
        <v>3</v>
      </c>
      <c r="X383">
        <v>3</v>
      </c>
      <c r="Y383">
        <v>3</v>
      </c>
      <c r="Z383">
        <v>3</v>
      </c>
      <c r="AA383">
        <v>3</v>
      </c>
      <c r="AB383">
        <v>2</v>
      </c>
      <c r="AC383">
        <v>2</v>
      </c>
      <c r="AD383">
        <v>2</v>
      </c>
      <c r="AE383">
        <v>43.9</v>
      </c>
      <c r="AF383">
        <v>43.9</v>
      </c>
      <c r="AG383">
        <v>43.9</v>
      </c>
      <c r="AH383">
        <v>9.1417999999999999</v>
      </c>
      <c r="AI383">
        <v>82</v>
      </c>
      <c r="AJ383">
        <v>0</v>
      </c>
      <c r="AK383">
        <v>142.5</v>
      </c>
      <c r="AL383">
        <v>296050000</v>
      </c>
      <c r="AM383">
        <v>436650</v>
      </c>
      <c r="AN383">
        <v>3113700</v>
      </c>
      <c r="AO383">
        <v>405670</v>
      </c>
      <c r="AP383">
        <v>1173600</v>
      </c>
      <c r="AQ383">
        <v>4228500</v>
      </c>
      <c r="AR383">
        <v>726340</v>
      </c>
      <c r="AS383">
        <v>37789000</v>
      </c>
      <c r="AT383">
        <v>39702000</v>
      </c>
      <c r="AU383">
        <v>40440000</v>
      </c>
      <c r="AV383">
        <v>23169000</v>
      </c>
      <c r="AW383">
        <v>22875000</v>
      </c>
      <c r="AX383">
        <v>24947000</v>
      </c>
      <c r="AY383">
        <v>26359000</v>
      </c>
      <c r="AZ383">
        <v>28036000</v>
      </c>
      <c r="BA383">
        <v>30098000</v>
      </c>
      <c r="BB383">
        <v>4143600</v>
      </c>
      <c r="BC383">
        <v>4176300</v>
      </c>
      <c r="BD383">
        <v>4231200</v>
      </c>
      <c r="BE383">
        <v>14876000</v>
      </c>
      <c r="BF383">
        <v>14177000</v>
      </c>
      <c r="BG383">
        <v>15385000</v>
      </c>
      <c r="BH383">
        <v>45491000</v>
      </c>
      <c r="BI383">
        <v>44475000</v>
      </c>
      <c r="BJ383">
        <v>33543000</v>
      </c>
      <c r="BK383">
        <v>0</v>
      </c>
      <c r="BL383">
        <v>0</v>
      </c>
      <c r="BM383">
        <v>0</v>
      </c>
      <c r="BN383">
        <v>0</v>
      </c>
      <c r="BO383">
        <v>1795500</v>
      </c>
      <c r="BP383">
        <v>0</v>
      </c>
      <c r="BQ383">
        <v>0</v>
      </c>
      <c r="BR383">
        <v>3704300</v>
      </c>
      <c r="BS383">
        <v>0</v>
      </c>
      <c r="BT383">
        <v>6854500</v>
      </c>
      <c r="BU383">
        <v>6355500</v>
      </c>
      <c r="BV383">
        <v>4120200</v>
      </c>
      <c r="BW383">
        <v>2</v>
      </c>
      <c r="BX383">
        <v>2</v>
      </c>
      <c r="BY383">
        <v>1</v>
      </c>
      <c r="BZ383">
        <v>1</v>
      </c>
      <c r="CA383">
        <v>1</v>
      </c>
      <c r="CB383">
        <v>1</v>
      </c>
      <c r="CC383">
        <v>0</v>
      </c>
      <c r="CD383">
        <v>0</v>
      </c>
      <c r="CE383">
        <v>0</v>
      </c>
      <c r="CF383">
        <v>0</v>
      </c>
      <c r="CG383">
        <v>0</v>
      </c>
      <c r="CH383">
        <v>0</v>
      </c>
      <c r="CI383">
        <v>1</v>
      </c>
      <c r="CJ383">
        <v>0</v>
      </c>
      <c r="CK383">
        <v>0</v>
      </c>
      <c r="CL383">
        <v>2</v>
      </c>
      <c r="CM383">
        <v>2</v>
      </c>
      <c r="CN383">
        <v>1</v>
      </c>
      <c r="CO383">
        <v>14</v>
      </c>
      <c r="CR383" s="8">
        <f>IFERROR(TTEST(BE383:BM383,BN383:BV383,2,2),IF(OR(COUNTIF(BN383:BV383,"&gt;0")&gt;6,COUNTIF(BE383:BM383,"&gt;0")&gt;6),0,9999))</f>
        <v>1.9190602871279584E-2</v>
      </c>
      <c r="CS383" s="8">
        <f>IF(CR383=9999,$DB$1,RANK(CR383,$CR$2:$CR$599,1))</f>
        <v>382</v>
      </c>
      <c r="CT383" s="8">
        <f>$DD$1*CS383/$DB$1</f>
        <v>6.3879598662207361E-3</v>
      </c>
      <c r="CU383" s="8" t="str">
        <f>IF(CR383&lt;CT383,CR383,"ns")</f>
        <v>ns</v>
      </c>
      <c r="CV383" s="8">
        <f>LOG((IFERROR((SUM(BE383:BM383)/COUNTIF(BE383:BM383, "&gt;0"))+0.1,0.1))/(IFERROR((SUM(BN383:BV383)/COUNTIF(BN383:BV383, "&gt;0"))+0.1,0.1)),2)</f>
        <v>2.6159688283097267</v>
      </c>
      <c r="CW383" s="9">
        <f>COUNTIF(BE383:BM383,"&gt;0")</f>
        <v>6</v>
      </c>
      <c r="CX383" s="10" t="str">
        <f>IF(AND(CU383&lt;0.01,CV383&gt;1, CW383&gt;8), 1, "ns")</f>
        <v>ns</v>
      </c>
      <c r="CY383" s="10" t="str">
        <f>IF(AND(CV383&gt;1, CW383&gt;8), 1, "ns")</f>
        <v>ns</v>
      </c>
    </row>
    <row r="384" spans="1:103">
      <c r="A384" t="s">
        <v>378</v>
      </c>
      <c r="B384" t="s">
        <v>378</v>
      </c>
      <c r="C384" t="s">
        <v>379</v>
      </c>
      <c r="D384" t="s">
        <v>379</v>
      </c>
      <c r="E384" t="s">
        <v>380</v>
      </c>
      <c r="F384" t="s">
        <v>381</v>
      </c>
      <c r="G384" t="s">
        <v>382</v>
      </c>
      <c r="H384" t="s">
        <v>383</v>
      </c>
      <c r="I384">
        <v>2</v>
      </c>
      <c r="J384">
        <v>19</v>
      </c>
      <c r="K384">
        <v>19</v>
      </c>
      <c r="L384">
        <v>18</v>
      </c>
      <c r="M384">
        <v>13</v>
      </c>
      <c r="N384">
        <v>13</v>
      </c>
      <c r="O384">
        <v>11</v>
      </c>
      <c r="P384">
        <v>9</v>
      </c>
      <c r="Q384">
        <v>10</v>
      </c>
      <c r="R384">
        <v>12</v>
      </c>
      <c r="S384">
        <v>16</v>
      </c>
      <c r="T384">
        <v>14</v>
      </c>
      <c r="U384">
        <v>12</v>
      </c>
      <c r="V384">
        <v>16</v>
      </c>
      <c r="W384">
        <v>19</v>
      </c>
      <c r="X384">
        <v>19</v>
      </c>
      <c r="Y384">
        <v>14</v>
      </c>
      <c r="Z384">
        <v>11</v>
      </c>
      <c r="AA384">
        <v>12</v>
      </c>
      <c r="AB384">
        <v>13</v>
      </c>
      <c r="AC384">
        <v>13</v>
      </c>
      <c r="AD384">
        <v>12</v>
      </c>
      <c r="AE384">
        <v>54.5</v>
      </c>
      <c r="AF384">
        <v>54.5</v>
      </c>
      <c r="AG384">
        <v>50.3</v>
      </c>
      <c r="AH384">
        <v>41.87</v>
      </c>
      <c r="AI384">
        <v>376</v>
      </c>
      <c r="AJ384">
        <v>0</v>
      </c>
      <c r="AK384">
        <v>323.31</v>
      </c>
      <c r="AL384">
        <v>1536400000</v>
      </c>
      <c r="AM384">
        <v>14590000</v>
      </c>
      <c r="AN384">
        <v>26609000</v>
      </c>
      <c r="AO384">
        <v>13312000</v>
      </c>
      <c r="AP384">
        <v>3644900</v>
      </c>
      <c r="AQ384">
        <v>7281900</v>
      </c>
      <c r="AR384">
        <v>4406800</v>
      </c>
      <c r="AS384">
        <v>77657000</v>
      </c>
      <c r="AT384">
        <v>90694000</v>
      </c>
      <c r="AU384">
        <v>99125000</v>
      </c>
      <c r="AV384">
        <v>330670000</v>
      </c>
      <c r="AW384">
        <v>347580000</v>
      </c>
      <c r="AX384">
        <v>400870000</v>
      </c>
      <c r="AY384">
        <v>23272000</v>
      </c>
      <c r="AZ384">
        <v>27840000</v>
      </c>
      <c r="BA384">
        <v>29662000</v>
      </c>
      <c r="BB384">
        <v>15524000</v>
      </c>
      <c r="BC384">
        <v>14767000</v>
      </c>
      <c r="BD384">
        <v>8897100</v>
      </c>
      <c r="BE384">
        <v>74006000</v>
      </c>
      <c r="BF384">
        <v>66871000</v>
      </c>
      <c r="BG384">
        <v>63212000</v>
      </c>
      <c r="BH384">
        <v>11886000</v>
      </c>
      <c r="BI384">
        <v>12743000</v>
      </c>
      <c r="BJ384">
        <v>13485000</v>
      </c>
      <c r="BK384">
        <v>8571400</v>
      </c>
      <c r="BL384">
        <v>7726200</v>
      </c>
      <c r="BM384">
        <v>8252900</v>
      </c>
      <c r="BN384">
        <v>6554300</v>
      </c>
      <c r="BO384">
        <v>5995300</v>
      </c>
      <c r="BP384">
        <v>4998100</v>
      </c>
      <c r="BQ384">
        <v>2853000</v>
      </c>
      <c r="BR384">
        <v>2989200</v>
      </c>
      <c r="BS384">
        <v>1985400</v>
      </c>
      <c r="BT384">
        <v>5894300</v>
      </c>
      <c r="BU384">
        <v>4820100</v>
      </c>
      <c r="BV384">
        <v>4058500</v>
      </c>
      <c r="BW384">
        <v>15</v>
      </c>
      <c r="BX384">
        <v>14</v>
      </c>
      <c r="BY384">
        <v>14</v>
      </c>
      <c r="BZ384">
        <v>5</v>
      </c>
      <c r="CA384">
        <v>4</v>
      </c>
      <c r="CB384">
        <v>2</v>
      </c>
      <c r="CC384">
        <v>4</v>
      </c>
      <c r="CD384">
        <v>1</v>
      </c>
      <c r="CE384">
        <v>2</v>
      </c>
      <c r="CF384">
        <v>3</v>
      </c>
      <c r="CG384">
        <v>1</v>
      </c>
      <c r="CH384">
        <v>0</v>
      </c>
      <c r="CI384">
        <v>1</v>
      </c>
      <c r="CJ384">
        <v>1</v>
      </c>
      <c r="CK384">
        <v>0</v>
      </c>
      <c r="CL384">
        <v>7</v>
      </c>
      <c r="CM384">
        <v>8</v>
      </c>
      <c r="CN384">
        <v>8</v>
      </c>
      <c r="CO384">
        <v>90</v>
      </c>
      <c r="CR384" s="8">
        <f>IFERROR(TTEST(BE384:BM384,BN384:BV384,2,2),IF(OR(COUNTIF(BN384:BV384,"&gt;0")&gt;6,COUNTIF(BE384:BM384,"&gt;0")&gt;6),0,9999))</f>
        <v>1.9287082473792214E-2</v>
      </c>
      <c r="CS384" s="8">
        <f>IF(CR384=9999,$DB$1,RANK(CR384,$CR$2:$CR$599,1))</f>
        <v>383</v>
      </c>
      <c r="CT384" s="8">
        <f>$DD$1*CS384/$DB$1</f>
        <v>6.404682274247492E-3</v>
      </c>
      <c r="CU384" s="8" t="str">
        <f>IF(CR384&lt;CT384,CR384,"ns")</f>
        <v>ns</v>
      </c>
      <c r="CV384" s="8">
        <f>LOG((IFERROR((SUM(BE384:BM384)/COUNTIF(BE384:BM384, "&gt;0"))+0.1,0.1))/(IFERROR((SUM(BN384:BV384)/COUNTIF(BN384:BV384, "&gt;0"))+0.1,0.1)),2)</f>
        <v>2.7320999602354146</v>
      </c>
      <c r="CW384" s="9">
        <f>COUNTIF(BE384:BM384,"&gt;0")</f>
        <v>9</v>
      </c>
      <c r="CX384" s="10" t="str">
        <f>IF(AND(CU384&lt;0.01,CV384&gt;1, CW384&gt;8), 1, "ns")</f>
        <v>ns</v>
      </c>
      <c r="CY384" s="10">
        <f>IF(AND(CV384&gt;1, CW384&gt;8), 1, "ns")</f>
        <v>1</v>
      </c>
    </row>
    <row r="385" spans="1:103">
      <c r="A385" t="s">
        <v>5180</v>
      </c>
      <c r="B385" t="s">
        <v>5180</v>
      </c>
      <c r="C385">
        <v>5</v>
      </c>
      <c r="D385">
        <v>5</v>
      </c>
      <c r="E385">
        <v>5</v>
      </c>
      <c r="G385" t="s">
        <v>5181</v>
      </c>
      <c r="H385" t="s">
        <v>5182</v>
      </c>
      <c r="I385">
        <v>1</v>
      </c>
      <c r="J385">
        <v>5</v>
      </c>
      <c r="K385">
        <v>5</v>
      </c>
      <c r="L385">
        <v>5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1</v>
      </c>
      <c r="T385">
        <v>1</v>
      </c>
      <c r="U385">
        <v>1</v>
      </c>
      <c r="V385">
        <v>4</v>
      </c>
      <c r="W385">
        <v>4</v>
      </c>
      <c r="X385">
        <v>4</v>
      </c>
      <c r="Y385">
        <v>0</v>
      </c>
      <c r="Z385">
        <v>1</v>
      </c>
      <c r="AA385">
        <v>1</v>
      </c>
      <c r="AB385">
        <v>2</v>
      </c>
      <c r="AC385">
        <v>1</v>
      </c>
      <c r="AD385">
        <v>1</v>
      </c>
      <c r="AE385">
        <v>4.5999999999999996</v>
      </c>
      <c r="AF385">
        <v>4.5999999999999996</v>
      </c>
      <c r="AG385">
        <v>4.5999999999999996</v>
      </c>
      <c r="AH385">
        <v>133.96</v>
      </c>
      <c r="AI385">
        <v>1148</v>
      </c>
      <c r="AJ385">
        <v>0</v>
      </c>
      <c r="AK385">
        <v>120.44</v>
      </c>
      <c r="AL385">
        <v>130870000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18625000</v>
      </c>
      <c r="AT385">
        <v>21764000</v>
      </c>
      <c r="AU385">
        <v>25704000</v>
      </c>
      <c r="AV385">
        <v>21827000</v>
      </c>
      <c r="AW385">
        <v>26905000</v>
      </c>
      <c r="AX385">
        <v>11767000</v>
      </c>
      <c r="AY385">
        <v>0</v>
      </c>
      <c r="AZ385">
        <v>494760</v>
      </c>
      <c r="BA385">
        <v>374870</v>
      </c>
      <c r="BB385">
        <v>1865000</v>
      </c>
      <c r="BC385">
        <v>797180</v>
      </c>
      <c r="BD385">
        <v>741720</v>
      </c>
      <c r="BE385">
        <v>10271000</v>
      </c>
      <c r="BF385">
        <v>11009000</v>
      </c>
      <c r="BG385">
        <v>10953000</v>
      </c>
      <c r="BH385">
        <v>0</v>
      </c>
      <c r="BI385">
        <v>0</v>
      </c>
      <c r="BJ385">
        <v>0</v>
      </c>
      <c r="BK385">
        <v>11340000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2</v>
      </c>
      <c r="BX385">
        <v>3</v>
      </c>
      <c r="BY385">
        <v>1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  <c r="CF385">
        <v>0</v>
      </c>
      <c r="CG385">
        <v>0</v>
      </c>
      <c r="CH385">
        <v>0</v>
      </c>
      <c r="CI385">
        <v>0</v>
      </c>
      <c r="CJ385">
        <v>0</v>
      </c>
      <c r="CK385">
        <v>0</v>
      </c>
      <c r="CL385">
        <v>1</v>
      </c>
      <c r="CM385">
        <v>0</v>
      </c>
      <c r="CN385">
        <v>0</v>
      </c>
      <c r="CO385">
        <v>7</v>
      </c>
      <c r="CR385" s="8">
        <f>IFERROR(TTEST(BE385:BM385,BN385:BV385,2,2),IF(OR(COUNTIF(BN385:BV385,"&gt;0")&gt;6,COUNTIF(BE385:BM385,"&gt;0")&gt;6),0,9999))</f>
        <v>2.2424006791767245E-2</v>
      </c>
      <c r="CS385" s="8">
        <f>IF(CR385=9999,$DB$1,RANK(CR385,$CR$2:$CR$599,1))</f>
        <v>384</v>
      </c>
      <c r="CT385" s="8">
        <f>$DD$1*CS385/$DB$1</f>
        <v>6.421404682274247E-3</v>
      </c>
      <c r="CU385" s="8" t="str">
        <f>IF(CR385&lt;CT385,CR385,"ns")</f>
        <v>ns</v>
      </c>
      <c r="CV385" s="8">
        <f>LOG((IFERROR((SUM(BE385:BM385)/COUNTIF(BE385:BM385, "&gt;0"))+0.1,0.1))/(IFERROR((SUM(BN385:BV385)/COUNTIF(BN385:BV385, "&gt;0"))+0.1,0.1)),2)</f>
        <v>26.698859218534292</v>
      </c>
      <c r="CW385" s="9">
        <f>COUNTIF(BE385:BM385,"&gt;0")</f>
        <v>4</v>
      </c>
      <c r="CX385" s="10" t="str">
        <f>IF(AND(CU385&lt;0.01,CV385&gt;1, CW385&gt;8), 1, "ns")</f>
        <v>ns</v>
      </c>
      <c r="CY385" s="10" t="str">
        <f>IF(AND(CV385&gt;1, CW385&gt;8), 1, "ns")</f>
        <v>ns</v>
      </c>
    </row>
    <row r="386" spans="1:103">
      <c r="A386" t="s">
        <v>4504</v>
      </c>
      <c r="B386" t="s">
        <v>4504</v>
      </c>
      <c r="C386">
        <v>2</v>
      </c>
      <c r="D386">
        <v>2</v>
      </c>
      <c r="E386">
        <v>2</v>
      </c>
      <c r="G386" t="s">
        <v>4505</v>
      </c>
      <c r="H386" t="s">
        <v>4506</v>
      </c>
      <c r="I386">
        <v>1</v>
      </c>
      <c r="J386">
        <v>2</v>
      </c>
      <c r="K386">
        <v>2</v>
      </c>
      <c r="L386">
        <v>2</v>
      </c>
      <c r="M386">
        <v>1</v>
      </c>
      <c r="N386">
        <v>1</v>
      </c>
      <c r="O386">
        <v>0</v>
      </c>
      <c r="P386">
        <v>1</v>
      </c>
      <c r="Q386">
        <v>1</v>
      </c>
      <c r="R386">
        <v>0</v>
      </c>
      <c r="S386">
        <v>1</v>
      </c>
      <c r="T386">
        <v>2</v>
      </c>
      <c r="U386">
        <v>2</v>
      </c>
      <c r="V386">
        <v>2</v>
      </c>
      <c r="W386">
        <v>2</v>
      </c>
      <c r="X386">
        <v>2</v>
      </c>
      <c r="Y386">
        <v>1</v>
      </c>
      <c r="Z386">
        <v>2</v>
      </c>
      <c r="AA386">
        <v>1</v>
      </c>
      <c r="AB386">
        <v>1</v>
      </c>
      <c r="AC386">
        <v>1</v>
      </c>
      <c r="AD386">
        <v>1</v>
      </c>
      <c r="AE386">
        <v>5.7</v>
      </c>
      <c r="AF386">
        <v>5.7</v>
      </c>
      <c r="AG386">
        <v>5.7</v>
      </c>
      <c r="AH386">
        <v>49.265999999999998</v>
      </c>
      <c r="AI386">
        <v>424</v>
      </c>
      <c r="AJ386">
        <v>0</v>
      </c>
      <c r="AK386">
        <v>16.484999999999999</v>
      </c>
      <c r="AL386">
        <v>40244000</v>
      </c>
      <c r="AM386">
        <v>2899800</v>
      </c>
      <c r="AN386">
        <v>2897300</v>
      </c>
      <c r="AO386">
        <v>0</v>
      </c>
      <c r="AP386">
        <v>287530</v>
      </c>
      <c r="AQ386">
        <v>271330</v>
      </c>
      <c r="AR386">
        <v>0</v>
      </c>
      <c r="AS386">
        <v>2548700</v>
      </c>
      <c r="AT386">
        <v>4483000</v>
      </c>
      <c r="AU386">
        <v>5492900</v>
      </c>
      <c r="AV386">
        <v>4510100</v>
      </c>
      <c r="AW386">
        <v>5110500</v>
      </c>
      <c r="AX386">
        <v>5735200</v>
      </c>
      <c r="AY386">
        <v>902940</v>
      </c>
      <c r="AZ386">
        <v>2083400</v>
      </c>
      <c r="BA386">
        <v>1361700</v>
      </c>
      <c r="BB386">
        <v>446910</v>
      </c>
      <c r="BC386">
        <v>554000</v>
      </c>
      <c r="BD386">
        <v>658460</v>
      </c>
      <c r="BE386">
        <v>2299600</v>
      </c>
      <c r="BF386">
        <v>2506400</v>
      </c>
      <c r="BG386">
        <v>2524900</v>
      </c>
      <c r="BH386">
        <v>0</v>
      </c>
      <c r="BI386">
        <v>2407600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2</v>
      </c>
      <c r="BX386">
        <v>1</v>
      </c>
      <c r="BY386">
        <v>2</v>
      </c>
      <c r="BZ386">
        <v>1</v>
      </c>
      <c r="CA386">
        <v>1</v>
      </c>
      <c r="CB386">
        <v>1</v>
      </c>
      <c r="CC386">
        <v>1</v>
      </c>
      <c r="CD386">
        <v>0</v>
      </c>
      <c r="CE386">
        <v>1</v>
      </c>
      <c r="CF386">
        <v>1</v>
      </c>
      <c r="CG386">
        <v>1</v>
      </c>
      <c r="CH386">
        <v>0</v>
      </c>
      <c r="CI386">
        <v>0</v>
      </c>
      <c r="CJ386">
        <v>0</v>
      </c>
      <c r="CK386">
        <v>0</v>
      </c>
      <c r="CL386">
        <v>1</v>
      </c>
      <c r="CM386">
        <v>1</v>
      </c>
      <c r="CN386">
        <v>1</v>
      </c>
      <c r="CO386">
        <v>15</v>
      </c>
      <c r="CR386" s="8">
        <f>IFERROR(TTEST(BE386:BM386,BN386:BV386,2,2),IF(OR(COUNTIF(BN386:BV386,"&gt;0")&gt;6,COUNTIF(BE386:BM386,"&gt;0")&gt;6),0,9999))</f>
        <v>2.2433120786774414E-2</v>
      </c>
      <c r="CS386" s="8">
        <f>IF(CR386=9999,$DB$1,RANK(CR386,$CR$2:$CR$599,1))</f>
        <v>385</v>
      </c>
      <c r="CT386" s="8">
        <f>$DD$1*CS386/$DB$1</f>
        <v>6.4381270903010037E-3</v>
      </c>
      <c r="CU386" s="8" t="str">
        <f>IF(CR386&lt;CT386,CR386,"ns")</f>
        <v>ns</v>
      </c>
      <c r="CV386" s="8">
        <f>LOG((IFERROR((SUM(BE386:BM386)/COUNTIF(BE386:BM386, "&gt;0"))+0.1,0.1))/(IFERROR((SUM(BN386:BV386)/COUNTIF(BN386:BV386, "&gt;0"))+0.1,0.1)),2)</f>
        <v>24.537196297705265</v>
      </c>
      <c r="CW386" s="9">
        <f>COUNTIF(BE386:BM386,"&gt;0")</f>
        <v>4</v>
      </c>
      <c r="CX386" s="10" t="str">
        <f>IF(AND(CU386&lt;0.01,CV386&gt;1, CW386&gt;8), 1, "ns")</f>
        <v>ns</v>
      </c>
      <c r="CY386" s="10" t="str">
        <f>IF(AND(CV386&gt;1, CW386&gt;8), 1, "ns")</f>
        <v>ns</v>
      </c>
    </row>
    <row r="387" spans="1:103">
      <c r="A387" t="s">
        <v>2309</v>
      </c>
      <c r="B387" t="s">
        <v>2309</v>
      </c>
      <c r="C387">
        <v>2</v>
      </c>
      <c r="D387">
        <v>2</v>
      </c>
      <c r="E387">
        <v>2</v>
      </c>
      <c r="G387" t="s">
        <v>2310</v>
      </c>
      <c r="H387" t="s">
        <v>2311</v>
      </c>
      <c r="I387">
        <v>1</v>
      </c>
      <c r="J387">
        <v>2</v>
      </c>
      <c r="K387">
        <v>2</v>
      </c>
      <c r="L387">
        <v>2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2</v>
      </c>
      <c r="W387">
        <v>2</v>
      </c>
      <c r="X387">
        <v>2</v>
      </c>
      <c r="Y387">
        <v>1</v>
      </c>
      <c r="Z387">
        <v>1</v>
      </c>
      <c r="AA387">
        <v>2</v>
      </c>
      <c r="AB387">
        <v>1</v>
      </c>
      <c r="AC387">
        <v>0</v>
      </c>
      <c r="AD387">
        <v>0</v>
      </c>
      <c r="AE387">
        <v>0.7</v>
      </c>
      <c r="AF387">
        <v>0.7</v>
      </c>
      <c r="AG387">
        <v>0.7</v>
      </c>
      <c r="AH387">
        <v>490.31</v>
      </c>
      <c r="AI387">
        <v>4138</v>
      </c>
      <c r="AJ387">
        <v>0</v>
      </c>
      <c r="AK387">
        <v>11.987</v>
      </c>
      <c r="AL387">
        <v>7323300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1871800</v>
      </c>
      <c r="AW387">
        <v>1865500</v>
      </c>
      <c r="AX387">
        <v>2259600</v>
      </c>
      <c r="AY387">
        <v>202100</v>
      </c>
      <c r="AZ387">
        <v>239740</v>
      </c>
      <c r="BA387">
        <v>749450</v>
      </c>
      <c r="BB387">
        <v>135160</v>
      </c>
      <c r="BC387">
        <v>0</v>
      </c>
      <c r="BD387">
        <v>0</v>
      </c>
      <c r="BE387">
        <v>1108300</v>
      </c>
      <c r="BF387">
        <v>1099300</v>
      </c>
      <c r="BG387">
        <v>1128200</v>
      </c>
      <c r="BH387">
        <v>0</v>
      </c>
      <c r="BI387">
        <v>0</v>
      </c>
      <c r="BJ387">
        <v>994370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1</v>
      </c>
      <c r="BX387">
        <v>2</v>
      </c>
      <c r="BY387">
        <v>1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4</v>
      </c>
      <c r="CR387" s="8">
        <f>IFERROR(TTEST(BE387:BM387,BN387:BV387,2,2),IF(OR(COUNTIF(BN387:BV387,"&gt;0")&gt;6,COUNTIF(BE387:BM387,"&gt;0")&gt;6),0,9999))</f>
        <v>2.2530092036801067E-2</v>
      </c>
      <c r="CS387" s="8">
        <f>IF(CR387=9999,$DB$1,RANK(CR387,$CR$2:$CR$599,1))</f>
        <v>386</v>
      </c>
      <c r="CT387" s="8">
        <f>$DD$1*CS387/$DB$1</f>
        <v>6.4548494983277587E-3</v>
      </c>
      <c r="CU387" s="8" t="str">
        <f>IF(CR387&lt;CT387,CR387,"ns")</f>
        <v>ns</v>
      </c>
      <c r="CV387" s="8">
        <f>LOG((IFERROR((SUM(BE387:BM387)/COUNTIF(BE387:BM387, "&gt;0"))+0.1,0.1))/(IFERROR((SUM(BN387:BV387)/COUNTIF(BN387:BV387, "&gt;0"))+0.1,0.1)),2)</f>
        <v>23.367920462927483</v>
      </c>
      <c r="CW387" s="9">
        <f>COUNTIF(BE387:BM387,"&gt;0")</f>
        <v>4</v>
      </c>
      <c r="CX387" s="10" t="str">
        <f>IF(AND(CU387&lt;0.01,CV387&gt;1, CW387&gt;8), 1, "ns")</f>
        <v>ns</v>
      </c>
      <c r="CY387" s="10" t="str">
        <f>IF(AND(CV387&gt;1, CW387&gt;8), 1, "ns")</f>
        <v>ns</v>
      </c>
    </row>
    <row r="388" spans="1:103">
      <c r="A388" t="s">
        <v>3523</v>
      </c>
      <c r="B388" t="s">
        <v>3523</v>
      </c>
      <c r="C388">
        <v>3</v>
      </c>
      <c r="D388">
        <v>3</v>
      </c>
      <c r="E388">
        <v>3</v>
      </c>
      <c r="G388" t="s">
        <v>3524</v>
      </c>
      <c r="H388" t="s">
        <v>3525</v>
      </c>
      <c r="I388">
        <v>1</v>
      </c>
      <c r="J388">
        <v>3</v>
      </c>
      <c r="K388">
        <v>3</v>
      </c>
      <c r="L388">
        <v>3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3</v>
      </c>
      <c r="W388">
        <v>3</v>
      </c>
      <c r="X388">
        <v>3</v>
      </c>
      <c r="Y388">
        <v>1</v>
      </c>
      <c r="Z388">
        <v>1</v>
      </c>
      <c r="AA388">
        <v>0</v>
      </c>
      <c r="AB388">
        <v>2</v>
      </c>
      <c r="AC388">
        <v>1</v>
      </c>
      <c r="AD388">
        <v>1</v>
      </c>
      <c r="AE388">
        <v>1.9</v>
      </c>
      <c r="AF388">
        <v>1.9</v>
      </c>
      <c r="AG388">
        <v>1.9</v>
      </c>
      <c r="AH388">
        <v>253.97</v>
      </c>
      <c r="AI388">
        <v>2162</v>
      </c>
      <c r="AJ388">
        <v>0</v>
      </c>
      <c r="AK388">
        <v>18.536000000000001</v>
      </c>
      <c r="AL388">
        <v>15040000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3911300</v>
      </c>
      <c r="AW388">
        <v>4211100</v>
      </c>
      <c r="AX388">
        <v>4802500</v>
      </c>
      <c r="AY388">
        <v>503710</v>
      </c>
      <c r="AZ388">
        <v>235450</v>
      </c>
      <c r="BA388">
        <v>0</v>
      </c>
      <c r="BB388">
        <v>771400</v>
      </c>
      <c r="BC388">
        <v>313680</v>
      </c>
      <c r="BD388">
        <v>290620</v>
      </c>
      <c r="BE388">
        <v>1525600</v>
      </c>
      <c r="BF388">
        <v>1673300</v>
      </c>
      <c r="BG388">
        <v>1676200</v>
      </c>
      <c r="BH388">
        <v>0</v>
      </c>
      <c r="BI388">
        <v>0</v>
      </c>
      <c r="BJ388">
        <v>0</v>
      </c>
      <c r="BK388">
        <v>1449100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1</v>
      </c>
      <c r="BX388">
        <v>2</v>
      </c>
      <c r="BY388">
        <v>2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5</v>
      </c>
      <c r="CR388" s="8">
        <f>IFERROR(TTEST(BE388:BM388,BN388:BV388,2,2),IF(OR(COUNTIF(BN388:BV388,"&gt;0")&gt;6,COUNTIF(BE388:BM388,"&gt;0")&gt;6),0,9999))</f>
        <v>2.2684579365378647E-2</v>
      </c>
      <c r="CS388" s="8">
        <f>IF(CR388=9999,$DB$1,RANK(CR388,$CR$2:$CR$599,1))</f>
        <v>387</v>
      </c>
      <c r="CT388" s="8">
        <f>$DD$1*CS388/$DB$1</f>
        <v>6.4715719063545155E-3</v>
      </c>
      <c r="CU388" s="8" t="str">
        <f>IF(CR388&lt;CT388,CR388,"ns")</f>
        <v>ns</v>
      </c>
      <c r="CV388" s="8">
        <f>LOG((IFERROR((SUM(BE388:BM388)/COUNTIF(BE388:BM388, "&gt;0"))+0.1,0.1))/(IFERROR((SUM(BN388:BV388)/COUNTIF(BN388:BV388, "&gt;0"))+0.1,0.1)),2)</f>
        <v>23.914379748464654</v>
      </c>
      <c r="CW388" s="9">
        <f>COUNTIF(BE388:BM388,"&gt;0")</f>
        <v>4</v>
      </c>
      <c r="CX388" s="10" t="str">
        <f>IF(AND(CU388&lt;0.01,CV388&gt;1, CW388&gt;8), 1, "ns")</f>
        <v>ns</v>
      </c>
      <c r="CY388" s="10" t="str">
        <f>IF(AND(CV388&gt;1, CW388&gt;8), 1, "ns")</f>
        <v>ns</v>
      </c>
    </row>
    <row r="389" spans="1:103">
      <c r="A389" t="s">
        <v>4624</v>
      </c>
      <c r="B389" t="s">
        <v>4624</v>
      </c>
      <c r="C389">
        <v>2</v>
      </c>
      <c r="D389">
        <v>2</v>
      </c>
      <c r="E389">
        <v>2</v>
      </c>
      <c r="G389" t="s">
        <v>4625</v>
      </c>
      <c r="H389" t="s">
        <v>4626</v>
      </c>
      <c r="I389">
        <v>1</v>
      </c>
      <c r="J389">
        <v>2</v>
      </c>
      <c r="K389">
        <v>2</v>
      </c>
      <c r="L389">
        <v>2</v>
      </c>
      <c r="M389">
        <v>1</v>
      </c>
      <c r="N389">
        <v>1</v>
      </c>
      <c r="O389">
        <v>2</v>
      </c>
      <c r="P389">
        <v>2</v>
      </c>
      <c r="Q389">
        <v>2</v>
      </c>
      <c r="R389">
        <v>2</v>
      </c>
      <c r="S389">
        <v>0</v>
      </c>
      <c r="T389">
        <v>0</v>
      </c>
      <c r="U389">
        <v>0</v>
      </c>
      <c r="V389">
        <v>2</v>
      </c>
      <c r="W389">
        <v>2</v>
      </c>
      <c r="X389">
        <v>2</v>
      </c>
      <c r="Y389">
        <v>1</v>
      </c>
      <c r="Z389">
        <v>1</v>
      </c>
      <c r="AA389">
        <v>1</v>
      </c>
      <c r="AB389">
        <v>2</v>
      </c>
      <c r="AC389">
        <v>1</v>
      </c>
      <c r="AD389">
        <v>1</v>
      </c>
      <c r="AE389">
        <v>7.9</v>
      </c>
      <c r="AF389">
        <v>7.9</v>
      </c>
      <c r="AG389">
        <v>7.9</v>
      </c>
      <c r="AH389">
        <v>34.792999999999999</v>
      </c>
      <c r="AI389">
        <v>304</v>
      </c>
      <c r="AJ389">
        <v>0</v>
      </c>
      <c r="AK389">
        <v>16.747</v>
      </c>
      <c r="AL389">
        <v>21143000</v>
      </c>
      <c r="AM389">
        <v>331720</v>
      </c>
      <c r="AN389">
        <v>501010</v>
      </c>
      <c r="AO389">
        <v>637620</v>
      </c>
      <c r="AP389">
        <v>695040</v>
      </c>
      <c r="AQ389">
        <v>722150</v>
      </c>
      <c r="AR389">
        <v>595960</v>
      </c>
      <c r="AS389">
        <v>0</v>
      </c>
      <c r="AT389">
        <v>0</v>
      </c>
      <c r="AU389">
        <v>0</v>
      </c>
      <c r="AV389">
        <v>4083800</v>
      </c>
      <c r="AW389">
        <v>4371600</v>
      </c>
      <c r="AX389">
        <v>4695700</v>
      </c>
      <c r="AY389">
        <v>717130</v>
      </c>
      <c r="AZ389">
        <v>654700</v>
      </c>
      <c r="BA389">
        <v>918230</v>
      </c>
      <c r="BB389">
        <v>967810</v>
      </c>
      <c r="BC389">
        <v>627690</v>
      </c>
      <c r="BD389">
        <v>622600</v>
      </c>
      <c r="BE389">
        <v>2077900</v>
      </c>
      <c r="BF389">
        <v>2117600</v>
      </c>
      <c r="BG389">
        <v>2180300</v>
      </c>
      <c r="BH389">
        <v>0</v>
      </c>
      <c r="BI389">
        <v>0</v>
      </c>
      <c r="BJ389">
        <v>0</v>
      </c>
      <c r="BK389">
        <v>1829200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1</v>
      </c>
      <c r="BX389">
        <v>0</v>
      </c>
      <c r="BY389">
        <v>2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0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3</v>
      </c>
      <c r="CR389" s="8">
        <f>IFERROR(TTEST(BE389:BM389,BN389:BV389,2,2),IF(OR(COUNTIF(BN389:BV389,"&gt;0")&gt;6,COUNTIF(BE389:BM389,"&gt;0")&gt;6),0,9999))</f>
        <v>2.2727627442926803E-2</v>
      </c>
      <c r="CS389" s="8">
        <f>IF(CR389=9999,$DB$1,RANK(CR389,$CR$2:$CR$599,1))</f>
        <v>388</v>
      </c>
      <c r="CT389" s="8">
        <f>$DD$1*CS389/$DB$1</f>
        <v>6.4882943143812705E-3</v>
      </c>
      <c r="CU389" s="8" t="str">
        <f>IF(CR389&lt;CT389,CR389,"ns")</f>
        <v>ns</v>
      </c>
      <c r="CV389" s="8">
        <f>LOG((IFERROR((SUM(BE389:BM389)/COUNTIF(BE389:BM389, "&gt;0"))+0.1,0.1))/(IFERROR((SUM(BN389:BV389)/COUNTIF(BN389:BV389, "&gt;0"))+0.1,0.1)),2)</f>
        <v>24.290000068283003</v>
      </c>
      <c r="CW389" s="9">
        <f>COUNTIF(BE389:BM389,"&gt;0")</f>
        <v>4</v>
      </c>
      <c r="CX389" s="10" t="str">
        <f>IF(AND(CU389&lt;0.01,CV389&gt;1, CW389&gt;8), 1, "ns")</f>
        <v>ns</v>
      </c>
      <c r="CY389" s="10" t="str">
        <f>IF(AND(CV389&gt;1, CW389&gt;8), 1, "ns")</f>
        <v>ns</v>
      </c>
    </row>
    <row r="390" spans="1:103">
      <c r="A390" t="s">
        <v>3857</v>
      </c>
      <c r="B390" t="s">
        <v>3857</v>
      </c>
      <c r="C390">
        <v>3</v>
      </c>
      <c r="D390">
        <v>3</v>
      </c>
      <c r="E390">
        <v>3</v>
      </c>
      <c r="G390" t="s">
        <v>3858</v>
      </c>
      <c r="H390" t="s">
        <v>3859</v>
      </c>
      <c r="I390">
        <v>1</v>
      </c>
      <c r="J390">
        <v>3</v>
      </c>
      <c r="K390">
        <v>3</v>
      </c>
      <c r="L390">
        <v>3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3</v>
      </c>
      <c r="W390">
        <v>3</v>
      </c>
      <c r="X390">
        <v>2</v>
      </c>
      <c r="Y390">
        <v>1</v>
      </c>
      <c r="Z390">
        <v>1</v>
      </c>
      <c r="AA390">
        <v>1</v>
      </c>
      <c r="AB390">
        <v>1</v>
      </c>
      <c r="AC390">
        <v>2</v>
      </c>
      <c r="AD390">
        <v>1</v>
      </c>
      <c r="AE390">
        <v>13.8</v>
      </c>
      <c r="AF390">
        <v>13.8</v>
      </c>
      <c r="AG390">
        <v>13.8</v>
      </c>
      <c r="AH390">
        <v>33.732999999999997</v>
      </c>
      <c r="AI390">
        <v>282</v>
      </c>
      <c r="AJ390">
        <v>0</v>
      </c>
      <c r="AK390">
        <v>18.497</v>
      </c>
      <c r="AL390">
        <v>22446000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6264500</v>
      </c>
      <c r="AW390">
        <v>6971800</v>
      </c>
      <c r="AX390">
        <v>4387200</v>
      </c>
      <c r="AY390">
        <v>668470</v>
      </c>
      <c r="AZ390">
        <v>743520</v>
      </c>
      <c r="BA390">
        <v>1218600</v>
      </c>
      <c r="BB390">
        <v>400270</v>
      </c>
      <c r="BC390">
        <v>1197400</v>
      </c>
      <c r="BD390">
        <v>594690</v>
      </c>
      <c r="BE390">
        <v>2838600</v>
      </c>
      <c r="BF390">
        <v>2659300</v>
      </c>
      <c r="BG390">
        <v>2696600</v>
      </c>
      <c r="BH390">
        <v>0</v>
      </c>
      <c r="BI390">
        <v>0</v>
      </c>
      <c r="BJ390">
        <v>0</v>
      </c>
      <c r="BK390">
        <v>0</v>
      </c>
      <c r="BL390">
        <v>2343500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2</v>
      </c>
      <c r="BX390">
        <v>2</v>
      </c>
      <c r="BY390">
        <v>2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0</v>
      </c>
      <c r="CF390">
        <v>0</v>
      </c>
      <c r="CG390">
        <v>0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6</v>
      </c>
      <c r="CR390" s="8">
        <f>IFERROR(TTEST(BE390:BM390,BN390:BV390,2,2),IF(OR(COUNTIF(BN390:BV390,"&gt;0")&gt;6,COUNTIF(BE390:BM390,"&gt;0")&gt;6),0,9999))</f>
        <v>2.2778073808078472E-2</v>
      </c>
      <c r="CS390" s="8">
        <f>IF(CR390=9999,$DB$1,RANK(CR390,$CR$2:$CR$599,1))</f>
        <v>389</v>
      </c>
      <c r="CT390" s="8">
        <f>$DD$1*CS390/$DB$1</f>
        <v>6.5050167224080272E-3</v>
      </c>
      <c r="CU390" s="8" t="str">
        <f>IF(CR390&lt;CT390,CR390,"ns")</f>
        <v>ns</v>
      </c>
      <c r="CV390" s="8">
        <f>LOG((IFERROR((SUM(BE390:BM390)/COUNTIF(BE390:BM390, "&gt;0"))+0.1,0.1))/(IFERROR((SUM(BN390:BV390)/COUNTIF(BN390:BV390, "&gt;0"))+0.1,0.1)),2)</f>
        <v>24.651025898684551</v>
      </c>
      <c r="CW390" s="9">
        <f>COUNTIF(BE390:BM390,"&gt;0")</f>
        <v>4</v>
      </c>
      <c r="CX390" s="10" t="str">
        <f>IF(AND(CU390&lt;0.01,CV390&gt;1, CW390&gt;8), 1, "ns")</f>
        <v>ns</v>
      </c>
      <c r="CY390" s="10" t="str">
        <f>IF(AND(CV390&gt;1, CW390&gt;8), 1, "ns")</f>
        <v>ns</v>
      </c>
    </row>
    <row r="391" spans="1:103">
      <c r="A391" t="s">
        <v>5057</v>
      </c>
      <c r="B391" t="s">
        <v>5057</v>
      </c>
      <c r="C391">
        <v>2</v>
      </c>
      <c r="D391">
        <v>2</v>
      </c>
      <c r="E391">
        <v>2</v>
      </c>
      <c r="G391" t="s">
        <v>5058</v>
      </c>
      <c r="H391" t="s">
        <v>5059</v>
      </c>
      <c r="I391">
        <v>1</v>
      </c>
      <c r="J391">
        <v>2</v>
      </c>
      <c r="K391">
        <v>2</v>
      </c>
      <c r="L391">
        <v>2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1</v>
      </c>
      <c r="W391">
        <v>1</v>
      </c>
      <c r="X391">
        <v>2</v>
      </c>
      <c r="Y391">
        <v>1</v>
      </c>
      <c r="Z391">
        <v>1</v>
      </c>
      <c r="AA391">
        <v>1</v>
      </c>
      <c r="AB391">
        <v>2</v>
      </c>
      <c r="AC391">
        <v>2</v>
      </c>
      <c r="AD391">
        <v>2</v>
      </c>
      <c r="AE391">
        <v>1</v>
      </c>
      <c r="AF391">
        <v>1</v>
      </c>
      <c r="AG391">
        <v>1</v>
      </c>
      <c r="AH391">
        <v>249.6</v>
      </c>
      <c r="AI391">
        <v>2113</v>
      </c>
      <c r="AJ391">
        <v>0</v>
      </c>
      <c r="AK391">
        <v>11.891999999999999</v>
      </c>
      <c r="AL391">
        <v>11594000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801960</v>
      </c>
      <c r="AW391">
        <v>686460</v>
      </c>
      <c r="AX391">
        <v>4907700</v>
      </c>
      <c r="AY391">
        <v>246460</v>
      </c>
      <c r="AZ391">
        <v>362020</v>
      </c>
      <c r="BA391">
        <v>353040</v>
      </c>
      <c r="BB391">
        <v>1267300</v>
      </c>
      <c r="BC391">
        <v>1415600</v>
      </c>
      <c r="BD391">
        <v>1553600</v>
      </c>
      <c r="BE391">
        <v>0</v>
      </c>
      <c r="BF391">
        <v>0</v>
      </c>
      <c r="BG391">
        <v>3341300</v>
      </c>
      <c r="BH391">
        <v>0</v>
      </c>
      <c r="BI391">
        <v>0</v>
      </c>
      <c r="BJ391">
        <v>0</v>
      </c>
      <c r="BK391">
        <v>3709500</v>
      </c>
      <c r="BL391">
        <v>4041600</v>
      </c>
      <c r="BM391">
        <v>3910300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2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0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2</v>
      </c>
      <c r="CR391" s="8">
        <f>IFERROR(TTEST(BE391:BM391,BN391:BV391,2,2),IF(OR(COUNTIF(BN391:BV391,"&gt;0")&gt;6,COUNTIF(BE391:BM391,"&gt;0")&gt;6),0,9999))</f>
        <v>2.280425572318107E-2</v>
      </c>
      <c r="CS391" s="8">
        <f>IF(CR391=9999,$DB$1,RANK(CR391,$CR$2:$CR$599,1))</f>
        <v>390</v>
      </c>
      <c r="CT391" s="8">
        <f>$DD$1*CS391/$DB$1</f>
        <v>6.5217391304347823E-3</v>
      </c>
      <c r="CU391" s="8" t="str">
        <f>IF(CR391&lt;CT391,CR391,"ns")</f>
        <v>ns</v>
      </c>
      <c r="CV391" s="8">
        <f>LOG((IFERROR((SUM(BE391:BM391)/COUNTIF(BE391:BM391, "&gt;0"))+0.1,0.1))/(IFERROR((SUM(BN391:BV391)/COUNTIF(BN391:BV391, "&gt;0"))+0.1,0.1)),2)</f>
        <v>25.160646960023506</v>
      </c>
      <c r="CW391" s="9">
        <f>COUNTIF(BE391:BM391,"&gt;0")</f>
        <v>4</v>
      </c>
      <c r="CX391" s="10" t="str">
        <f>IF(AND(CU391&lt;0.01,CV391&gt;1, CW391&gt;8), 1, "ns")</f>
        <v>ns</v>
      </c>
      <c r="CY391" s="10" t="str">
        <f>IF(AND(CV391&gt;1, CW391&gt;8), 1, "ns")</f>
        <v>ns</v>
      </c>
    </row>
    <row r="392" spans="1:103">
      <c r="A392" t="s">
        <v>2013</v>
      </c>
      <c r="B392" t="s">
        <v>2013</v>
      </c>
      <c r="C392">
        <v>2</v>
      </c>
      <c r="D392">
        <v>2</v>
      </c>
      <c r="E392">
        <v>2</v>
      </c>
      <c r="G392" t="s">
        <v>2014</v>
      </c>
      <c r="H392" t="s">
        <v>2015</v>
      </c>
      <c r="I392">
        <v>1</v>
      </c>
      <c r="J392">
        <v>2</v>
      </c>
      <c r="K392">
        <v>2</v>
      </c>
      <c r="L392">
        <v>2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1</v>
      </c>
      <c r="U392">
        <v>0</v>
      </c>
      <c r="V392">
        <v>2</v>
      </c>
      <c r="W392">
        <v>2</v>
      </c>
      <c r="X392">
        <v>2</v>
      </c>
      <c r="Y392">
        <v>1</v>
      </c>
      <c r="Z392">
        <v>0</v>
      </c>
      <c r="AA392">
        <v>0</v>
      </c>
      <c r="AB392">
        <v>1</v>
      </c>
      <c r="AC392">
        <v>1</v>
      </c>
      <c r="AD392">
        <v>2</v>
      </c>
      <c r="AE392">
        <v>2.2999999999999998</v>
      </c>
      <c r="AF392">
        <v>2.2999999999999998</v>
      </c>
      <c r="AG392">
        <v>2.2999999999999998</v>
      </c>
      <c r="AH392">
        <v>91.018000000000001</v>
      </c>
      <c r="AI392">
        <v>753</v>
      </c>
      <c r="AJ392">
        <v>0</v>
      </c>
      <c r="AK392">
        <v>13.134</v>
      </c>
      <c r="AL392">
        <v>13548000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691350</v>
      </c>
      <c r="AU392">
        <v>0</v>
      </c>
      <c r="AV392">
        <v>3148400</v>
      </c>
      <c r="AW392">
        <v>3497200</v>
      </c>
      <c r="AX392">
        <v>3255900</v>
      </c>
      <c r="AY392">
        <v>715230</v>
      </c>
      <c r="AZ392">
        <v>0</v>
      </c>
      <c r="BA392">
        <v>0</v>
      </c>
      <c r="BB392">
        <v>651140</v>
      </c>
      <c r="BC392">
        <v>691780</v>
      </c>
      <c r="BD392">
        <v>897170</v>
      </c>
      <c r="BE392">
        <v>1894600</v>
      </c>
      <c r="BF392">
        <v>1938000</v>
      </c>
      <c r="BG392">
        <v>1693700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1621700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2</v>
      </c>
      <c r="BX392">
        <v>0</v>
      </c>
      <c r="BY392">
        <v>2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0</v>
      </c>
      <c r="CF392">
        <v>0</v>
      </c>
      <c r="CG392">
        <v>0</v>
      </c>
      <c r="CH392">
        <v>0</v>
      </c>
      <c r="CI392">
        <v>0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4</v>
      </c>
      <c r="CR392" s="8">
        <f>IFERROR(TTEST(BE392:BM392,BN392:BV392,2,2),IF(OR(COUNTIF(BN392:BV392,"&gt;0")&gt;6,COUNTIF(BE392:BM392,"&gt;0")&gt;6),0,9999))</f>
        <v>2.286073580541511E-2</v>
      </c>
      <c r="CS392" s="8">
        <f>IF(CR392=9999,$DB$1,RANK(CR392,$CR$2:$CR$599,1))</f>
        <v>391</v>
      </c>
      <c r="CT392" s="8">
        <f>$DD$1*CS392/$DB$1</f>
        <v>6.538461538461539E-3</v>
      </c>
      <c r="CU392" s="8" t="str">
        <f>IF(CR392&lt;CT392,CR392,"ns")</f>
        <v>ns</v>
      </c>
      <c r="CV392" s="8">
        <f>LOG((IFERROR((SUM(BE392:BM392)/COUNTIF(BE392:BM392, "&gt;0"))+0.1,0.1))/(IFERROR((SUM(BN392:BV392)/COUNTIF(BN392:BV392, "&gt;0"))+0.1,0.1)),2)</f>
        <v>24.091036379323732</v>
      </c>
      <c r="CW392" s="9">
        <f>COUNTIF(BE392:BM392,"&gt;0")</f>
        <v>4</v>
      </c>
      <c r="CX392" s="10" t="str">
        <f>IF(AND(CU392&lt;0.01,CV392&gt;1, CW392&gt;8), 1, "ns")</f>
        <v>ns</v>
      </c>
      <c r="CY392" s="10" t="str">
        <f>IF(AND(CV392&gt;1, CW392&gt;8), 1, "ns")</f>
        <v>ns</v>
      </c>
    </row>
    <row r="393" spans="1:103">
      <c r="A393" t="s">
        <v>5018</v>
      </c>
      <c r="B393" t="s">
        <v>5018</v>
      </c>
      <c r="C393">
        <v>5</v>
      </c>
      <c r="D393">
        <v>5</v>
      </c>
      <c r="E393">
        <v>5</v>
      </c>
      <c r="G393" t="s">
        <v>5019</v>
      </c>
      <c r="H393" t="s">
        <v>5020</v>
      </c>
      <c r="I393">
        <v>1</v>
      </c>
      <c r="J393">
        <v>5</v>
      </c>
      <c r="K393">
        <v>5</v>
      </c>
      <c r="L393">
        <v>5</v>
      </c>
      <c r="M393">
        <v>2</v>
      </c>
      <c r="N393">
        <v>2</v>
      </c>
      <c r="O393">
        <v>2</v>
      </c>
      <c r="P393">
        <v>2</v>
      </c>
      <c r="Q393">
        <v>2</v>
      </c>
      <c r="R393">
        <v>1</v>
      </c>
      <c r="S393">
        <v>3</v>
      </c>
      <c r="T393">
        <v>2</v>
      </c>
      <c r="U393">
        <v>2</v>
      </c>
      <c r="V393">
        <v>4</v>
      </c>
      <c r="W393">
        <v>4</v>
      </c>
      <c r="X393">
        <v>3</v>
      </c>
      <c r="Y393">
        <v>3</v>
      </c>
      <c r="Z393">
        <v>2</v>
      </c>
      <c r="AA393">
        <v>2</v>
      </c>
      <c r="AB393">
        <v>4</v>
      </c>
      <c r="AC393">
        <v>2</v>
      </c>
      <c r="AD393">
        <v>1</v>
      </c>
      <c r="AE393">
        <v>11.2</v>
      </c>
      <c r="AF393">
        <v>11.2</v>
      </c>
      <c r="AG393">
        <v>11.2</v>
      </c>
      <c r="AH393">
        <v>60.034999999999997</v>
      </c>
      <c r="AI393">
        <v>527</v>
      </c>
      <c r="AJ393">
        <v>0</v>
      </c>
      <c r="AK393">
        <v>30.193999999999999</v>
      </c>
      <c r="AL393">
        <v>60463000</v>
      </c>
      <c r="AM393">
        <v>766370</v>
      </c>
      <c r="AN393">
        <v>1239800</v>
      </c>
      <c r="AO393">
        <v>1066400</v>
      </c>
      <c r="AP393">
        <v>498360</v>
      </c>
      <c r="AQ393">
        <v>493070</v>
      </c>
      <c r="AR393">
        <v>266440</v>
      </c>
      <c r="AS393">
        <v>5127600</v>
      </c>
      <c r="AT393">
        <v>3717500</v>
      </c>
      <c r="AU393">
        <v>2073300</v>
      </c>
      <c r="AV393">
        <v>8808700</v>
      </c>
      <c r="AW393">
        <v>7503100</v>
      </c>
      <c r="AX393">
        <v>9622700</v>
      </c>
      <c r="AY393">
        <v>4151200</v>
      </c>
      <c r="AZ393">
        <v>3727000</v>
      </c>
      <c r="BA393">
        <v>3866800</v>
      </c>
      <c r="BB393">
        <v>3445800</v>
      </c>
      <c r="BC393">
        <v>2695200</v>
      </c>
      <c r="BD393">
        <v>1393500</v>
      </c>
      <c r="BE393">
        <v>3341400</v>
      </c>
      <c r="BF393">
        <v>3403200</v>
      </c>
      <c r="BG393">
        <v>4062900</v>
      </c>
      <c r="BH393">
        <v>0</v>
      </c>
      <c r="BI393">
        <v>0</v>
      </c>
      <c r="BJ393">
        <v>0</v>
      </c>
      <c r="BK393">
        <v>3791900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2</v>
      </c>
      <c r="BX393">
        <v>2</v>
      </c>
      <c r="BY393">
        <v>1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0</v>
      </c>
      <c r="CJ393">
        <v>0</v>
      </c>
      <c r="CK393">
        <v>0</v>
      </c>
      <c r="CL393">
        <v>0</v>
      </c>
      <c r="CM393">
        <v>0</v>
      </c>
      <c r="CN393">
        <v>1</v>
      </c>
      <c r="CO393">
        <v>6</v>
      </c>
      <c r="CR393" s="8">
        <f>IFERROR(TTEST(BE393:BM393,BN393:BV393,2,2),IF(OR(COUNTIF(BN393:BV393,"&gt;0")&gt;6,COUNTIF(BE393:BM393,"&gt;0")&gt;6),0,9999))</f>
        <v>2.2963729205464023E-2</v>
      </c>
      <c r="CS393" s="8">
        <f>IF(CR393=9999,$DB$1,RANK(CR393,$CR$2:$CR$599,1))</f>
        <v>392</v>
      </c>
      <c r="CT393" s="8">
        <f>$DD$1*CS393/$DB$1</f>
        <v>6.555183946488294E-3</v>
      </c>
      <c r="CU393" s="8" t="str">
        <f>IF(CR393&lt;CT393,CR393,"ns")</f>
        <v>ns</v>
      </c>
      <c r="CV393" s="8">
        <f>LOG((IFERROR((SUM(BE393:BM393)/COUNTIF(BE393:BM393, "&gt;0"))+0.1,0.1))/(IFERROR((SUM(BN393:BV393)/COUNTIF(BN393:BV393, "&gt;0"))+0.1,0.1)),2)</f>
        <v>25.121333877676115</v>
      </c>
      <c r="CW393" s="9">
        <f>COUNTIF(BE393:BM393,"&gt;0")</f>
        <v>4</v>
      </c>
      <c r="CX393" s="10" t="str">
        <f>IF(AND(CU393&lt;0.01,CV393&gt;1, CW393&gt;8), 1, "ns")</f>
        <v>ns</v>
      </c>
      <c r="CY393" s="10" t="str">
        <f>IF(AND(CV393&gt;1, CW393&gt;8), 1, "ns")</f>
        <v>ns</v>
      </c>
    </row>
    <row r="394" spans="1:103">
      <c r="A394" t="s">
        <v>739</v>
      </c>
      <c r="B394" t="s">
        <v>739</v>
      </c>
      <c r="C394">
        <v>2</v>
      </c>
      <c r="D394">
        <v>2</v>
      </c>
      <c r="E394">
        <v>2</v>
      </c>
      <c r="G394" t="s">
        <v>740</v>
      </c>
      <c r="H394" t="s">
        <v>741</v>
      </c>
      <c r="I394">
        <v>1</v>
      </c>
      <c r="J394">
        <v>2</v>
      </c>
      <c r="K394">
        <v>2</v>
      </c>
      <c r="L394">
        <v>2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1</v>
      </c>
      <c r="U394">
        <v>0</v>
      </c>
      <c r="V394">
        <v>2</v>
      </c>
      <c r="W394">
        <v>2</v>
      </c>
      <c r="X394">
        <v>2</v>
      </c>
      <c r="Y394">
        <v>0</v>
      </c>
      <c r="Z394">
        <v>0</v>
      </c>
      <c r="AA394">
        <v>0</v>
      </c>
      <c r="AB394">
        <v>2</v>
      </c>
      <c r="AC394">
        <v>1</v>
      </c>
      <c r="AD394">
        <v>1</v>
      </c>
      <c r="AE394">
        <v>2.1</v>
      </c>
      <c r="AF394">
        <v>2.1</v>
      </c>
      <c r="AG394">
        <v>2.1</v>
      </c>
      <c r="AH394">
        <v>145.51</v>
      </c>
      <c r="AI394">
        <v>1229</v>
      </c>
      <c r="AJ394">
        <v>0</v>
      </c>
      <c r="AK394">
        <v>18.454999999999998</v>
      </c>
      <c r="AL394">
        <v>47427000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8385600</v>
      </c>
      <c r="AU394">
        <v>0</v>
      </c>
      <c r="AV394">
        <v>9823900</v>
      </c>
      <c r="AW394">
        <v>10799000</v>
      </c>
      <c r="AX394">
        <v>12752000</v>
      </c>
      <c r="AY394">
        <v>0</v>
      </c>
      <c r="AZ394">
        <v>0</v>
      </c>
      <c r="BA394">
        <v>0</v>
      </c>
      <c r="BB394">
        <v>4091800</v>
      </c>
      <c r="BC394">
        <v>738060</v>
      </c>
      <c r="BD394">
        <v>836380</v>
      </c>
      <c r="BE394">
        <v>7676600</v>
      </c>
      <c r="BF394">
        <v>8067700</v>
      </c>
      <c r="BG394">
        <v>8269000</v>
      </c>
      <c r="BH394">
        <v>0</v>
      </c>
      <c r="BI394">
        <v>0</v>
      </c>
      <c r="BJ394">
        <v>0</v>
      </c>
      <c r="BK394">
        <v>9671100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2</v>
      </c>
      <c r="BX394">
        <v>2</v>
      </c>
      <c r="BY394">
        <v>3</v>
      </c>
      <c r="BZ394">
        <v>0</v>
      </c>
      <c r="CA394">
        <v>0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0</v>
      </c>
      <c r="CJ394">
        <v>0</v>
      </c>
      <c r="CK394">
        <v>0</v>
      </c>
      <c r="CL394">
        <v>0</v>
      </c>
      <c r="CM394">
        <v>0</v>
      </c>
      <c r="CN394">
        <v>0</v>
      </c>
      <c r="CO394">
        <v>7</v>
      </c>
      <c r="CR394" s="8">
        <f>IFERROR(TTEST(BE394:BM394,BN394:BV394,2,2),IF(OR(COUNTIF(BN394:BV394,"&gt;0")&gt;6,COUNTIF(BE394:BM394,"&gt;0")&gt;6),0,9999))</f>
        <v>2.3116772165775946E-2</v>
      </c>
      <c r="CS394" s="8">
        <f>IF(CR394=9999,$DB$1,RANK(CR394,$CR$2:$CR$599,1))</f>
        <v>393</v>
      </c>
      <c r="CT394" s="8">
        <f>$DD$1*CS394/$DB$1</f>
        <v>6.5719063545150508E-3</v>
      </c>
      <c r="CU394" s="8" t="str">
        <f>IF(CR394&lt;CT394,CR394,"ns")</f>
        <v>ns</v>
      </c>
      <c r="CV394" s="8">
        <f>LOG((IFERROR((SUM(BE394:BM394)/COUNTIF(BE394:BM394, "&gt;0"))+0.1,0.1))/(IFERROR((SUM(BN394:BV394)/COUNTIF(BN394:BV394, "&gt;0"))+0.1,0.1)),2)</f>
        <v>26.327505377924002</v>
      </c>
      <c r="CW394" s="9">
        <f>COUNTIF(BE394:BM394,"&gt;0")</f>
        <v>4</v>
      </c>
      <c r="CX394" s="10" t="str">
        <f>IF(AND(CU394&lt;0.01,CV394&gt;1, CW394&gt;8), 1, "ns")</f>
        <v>ns</v>
      </c>
      <c r="CY394" s="10" t="str">
        <f>IF(AND(CV394&gt;1, CW394&gt;8), 1, "ns")</f>
        <v>ns</v>
      </c>
    </row>
    <row r="395" spans="1:103">
      <c r="A395" t="s">
        <v>3073</v>
      </c>
      <c r="B395" t="s">
        <v>3073</v>
      </c>
      <c r="C395">
        <v>6</v>
      </c>
      <c r="D395">
        <v>6</v>
      </c>
      <c r="E395">
        <v>6</v>
      </c>
      <c r="G395" t="s">
        <v>3074</v>
      </c>
      <c r="H395" t="s">
        <v>3075</v>
      </c>
      <c r="I395">
        <v>1</v>
      </c>
      <c r="J395">
        <v>6</v>
      </c>
      <c r="K395">
        <v>6</v>
      </c>
      <c r="L395">
        <v>6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4</v>
      </c>
      <c r="W395">
        <v>5</v>
      </c>
      <c r="X395">
        <v>5</v>
      </c>
      <c r="Y395">
        <v>0</v>
      </c>
      <c r="Z395">
        <v>0</v>
      </c>
      <c r="AA395">
        <v>0</v>
      </c>
      <c r="AB395">
        <v>3</v>
      </c>
      <c r="AC395">
        <v>1</v>
      </c>
      <c r="AD395">
        <v>1</v>
      </c>
      <c r="AE395">
        <v>2.7</v>
      </c>
      <c r="AF395">
        <v>2.7</v>
      </c>
      <c r="AG395">
        <v>2.7</v>
      </c>
      <c r="AH395">
        <v>349.76</v>
      </c>
      <c r="AI395">
        <v>2974</v>
      </c>
      <c r="AJ395">
        <v>0</v>
      </c>
      <c r="AK395">
        <v>38.26</v>
      </c>
      <c r="AL395">
        <v>25380000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6889300</v>
      </c>
      <c r="AW395">
        <v>8006200</v>
      </c>
      <c r="AX395">
        <v>7651500</v>
      </c>
      <c r="AY395">
        <v>0</v>
      </c>
      <c r="AZ395">
        <v>0</v>
      </c>
      <c r="BA395">
        <v>0</v>
      </c>
      <c r="BB395">
        <v>1882500</v>
      </c>
      <c r="BC395">
        <v>476930</v>
      </c>
      <c r="BD395">
        <v>473850</v>
      </c>
      <c r="BE395">
        <v>2030500</v>
      </c>
      <c r="BF395">
        <v>2333900</v>
      </c>
      <c r="BG395">
        <v>2089400</v>
      </c>
      <c r="BH395">
        <v>0</v>
      </c>
      <c r="BI395">
        <v>0</v>
      </c>
      <c r="BJ395">
        <v>0</v>
      </c>
      <c r="BK395">
        <v>2598100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2</v>
      </c>
      <c r="BX395">
        <v>4</v>
      </c>
      <c r="BY395">
        <v>4</v>
      </c>
      <c r="BZ395">
        <v>0</v>
      </c>
      <c r="CA395">
        <v>0</v>
      </c>
      <c r="CB395">
        <v>0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0</v>
      </c>
      <c r="CJ395">
        <v>0</v>
      </c>
      <c r="CK395">
        <v>0</v>
      </c>
      <c r="CL395">
        <v>0</v>
      </c>
      <c r="CM395">
        <v>0</v>
      </c>
      <c r="CN395">
        <v>0</v>
      </c>
      <c r="CO395">
        <v>10</v>
      </c>
      <c r="CR395" s="8">
        <f>IFERROR(TTEST(BE395:BM395,BN395:BV395,2,2),IF(OR(COUNTIF(BN395:BV395,"&gt;0")&gt;6,COUNTIF(BE395:BM395,"&gt;0")&gt;6),0,9999))</f>
        <v>2.3309366708810501E-2</v>
      </c>
      <c r="CS395" s="8">
        <f>IF(CR395=9999,$DB$1,RANK(CR395,$CR$2:$CR$599,1))</f>
        <v>394</v>
      </c>
      <c r="CT395" s="8">
        <f>$DD$1*CS395/$DB$1</f>
        <v>6.5886287625418058E-3</v>
      </c>
      <c r="CU395" s="8" t="str">
        <f>IF(CR395&lt;CT395,CR395,"ns")</f>
        <v>ns</v>
      </c>
      <c r="CV395" s="8">
        <f>LOG((IFERROR((SUM(BE395:BM395)/COUNTIF(BE395:BM395, "&gt;0"))+0.1,0.1))/(IFERROR((SUM(BN395:BV395)/COUNTIF(BN395:BV395, "&gt;0"))+0.1,0.1)),2)</f>
        <v>24.431717374620959</v>
      </c>
      <c r="CW395" s="9">
        <f>COUNTIF(BE395:BM395,"&gt;0")</f>
        <v>4</v>
      </c>
      <c r="CX395" s="10" t="str">
        <f>IF(AND(CU395&lt;0.01,CV395&gt;1, CW395&gt;8), 1, "ns")</f>
        <v>ns</v>
      </c>
      <c r="CY395" s="10" t="str">
        <f>IF(AND(CV395&gt;1, CW395&gt;8), 1, "ns")</f>
        <v>ns</v>
      </c>
    </row>
    <row r="396" spans="1:103">
      <c r="A396" t="s">
        <v>1092</v>
      </c>
      <c r="B396" t="s">
        <v>1092</v>
      </c>
      <c r="C396">
        <v>2</v>
      </c>
      <c r="D396">
        <v>2</v>
      </c>
      <c r="E396">
        <v>2</v>
      </c>
      <c r="G396" t="s">
        <v>1093</v>
      </c>
      <c r="H396" t="s">
        <v>1094</v>
      </c>
      <c r="I396">
        <v>1</v>
      </c>
      <c r="J396">
        <v>2</v>
      </c>
      <c r="K396">
        <v>2</v>
      </c>
      <c r="L396">
        <v>2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2</v>
      </c>
      <c r="W396">
        <v>2</v>
      </c>
      <c r="X396">
        <v>2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2</v>
      </c>
      <c r="AE396">
        <v>11.9</v>
      </c>
      <c r="AF396">
        <v>11.9</v>
      </c>
      <c r="AG396">
        <v>11.9</v>
      </c>
      <c r="AH396">
        <v>20.263999999999999</v>
      </c>
      <c r="AI396">
        <v>176</v>
      </c>
      <c r="AJ396">
        <v>0</v>
      </c>
      <c r="AK396">
        <v>12.564</v>
      </c>
      <c r="AL396">
        <v>29489000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8049400</v>
      </c>
      <c r="AW396">
        <v>8622200</v>
      </c>
      <c r="AX396">
        <v>10133000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2684400</v>
      </c>
      <c r="BE396">
        <v>5250700</v>
      </c>
      <c r="BF396">
        <v>5577200</v>
      </c>
      <c r="BG396">
        <v>5842500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4360500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2</v>
      </c>
      <c r="BX396">
        <v>1</v>
      </c>
      <c r="BY396">
        <v>2</v>
      </c>
      <c r="BZ396">
        <v>0</v>
      </c>
      <c r="CA396">
        <v>0</v>
      </c>
      <c r="CB396">
        <v>0</v>
      </c>
      <c r="CC396">
        <v>0</v>
      </c>
      <c r="CD396">
        <v>0</v>
      </c>
      <c r="CE396">
        <v>1</v>
      </c>
      <c r="CF396">
        <v>0</v>
      </c>
      <c r="CG396">
        <v>0</v>
      </c>
      <c r="CH396">
        <v>0</v>
      </c>
      <c r="CI396">
        <v>0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6</v>
      </c>
      <c r="CR396" s="8">
        <f>IFERROR(TTEST(BE396:BM396,BN396:BV396,2,2),IF(OR(COUNTIF(BN396:BV396,"&gt;0")&gt;6,COUNTIF(BE396:BM396,"&gt;0")&gt;6),0,9999))</f>
        <v>2.3461384441615069E-2</v>
      </c>
      <c r="CS396" s="8">
        <f>IF(CR396=9999,$DB$1,RANK(CR396,$CR$2:$CR$599,1))</f>
        <v>395</v>
      </c>
      <c r="CT396" s="8">
        <f>$DD$1*CS396/$DB$1</f>
        <v>6.6053511705685625E-3</v>
      </c>
      <c r="CU396" s="8" t="str">
        <f>IF(CR396&lt;CT396,CR396,"ns")</f>
        <v>ns</v>
      </c>
      <c r="CV396" s="8">
        <f>LOG((IFERROR((SUM(BE396:BM396)/COUNTIF(BE396:BM396, "&gt;0"))+0.1,0.1))/(IFERROR((SUM(BN396:BV396)/COUNTIF(BN396:BV396, "&gt;0"))+0.1,0.1)),2)</f>
        <v>25.647935376872216</v>
      </c>
      <c r="CW396" s="9">
        <f>COUNTIF(BE396:BM396,"&gt;0")</f>
        <v>4</v>
      </c>
      <c r="CX396" s="10" t="str">
        <f>IF(AND(CU396&lt;0.01,CV396&gt;1, CW396&gt;8), 1, "ns")</f>
        <v>ns</v>
      </c>
      <c r="CY396" s="10" t="str">
        <f>IF(AND(CV396&gt;1, CW396&gt;8), 1, "ns")</f>
        <v>ns</v>
      </c>
    </row>
    <row r="397" spans="1:103">
      <c r="A397" t="s">
        <v>2622</v>
      </c>
      <c r="B397" t="s">
        <v>2622</v>
      </c>
      <c r="C397">
        <v>3</v>
      </c>
      <c r="D397">
        <v>3</v>
      </c>
      <c r="E397">
        <v>3</v>
      </c>
      <c r="G397" t="s">
        <v>2623</v>
      </c>
      <c r="H397" t="s">
        <v>2624</v>
      </c>
      <c r="I397">
        <v>1</v>
      </c>
      <c r="J397">
        <v>3</v>
      </c>
      <c r="K397">
        <v>3</v>
      </c>
      <c r="L397">
        <v>3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1</v>
      </c>
      <c r="T397">
        <v>2</v>
      </c>
      <c r="U397">
        <v>1</v>
      </c>
      <c r="V397">
        <v>2</v>
      </c>
      <c r="W397">
        <v>2</v>
      </c>
      <c r="X397">
        <v>3</v>
      </c>
      <c r="Y397">
        <v>1</v>
      </c>
      <c r="Z397">
        <v>1</v>
      </c>
      <c r="AA397">
        <v>2</v>
      </c>
      <c r="AB397">
        <v>1</v>
      </c>
      <c r="AC397">
        <v>1</v>
      </c>
      <c r="AD397">
        <v>1</v>
      </c>
      <c r="AE397">
        <v>2.8</v>
      </c>
      <c r="AF397">
        <v>2.8</v>
      </c>
      <c r="AG397">
        <v>2.8</v>
      </c>
      <c r="AH397">
        <v>155.15</v>
      </c>
      <c r="AI397">
        <v>1384</v>
      </c>
      <c r="AJ397">
        <v>0</v>
      </c>
      <c r="AK397">
        <v>19.63</v>
      </c>
      <c r="AL397">
        <v>23164000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1175600</v>
      </c>
      <c r="AT397">
        <v>2739900</v>
      </c>
      <c r="AU397">
        <v>1243200</v>
      </c>
      <c r="AV397">
        <v>2906300</v>
      </c>
      <c r="AW397">
        <v>3434000</v>
      </c>
      <c r="AX397">
        <v>5349100</v>
      </c>
      <c r="AY397">
        <v>1178100</v>
      </c>
      <c r="AZ397">
        <v>1063100</v>
      </c>
      <c r="BA397">
        <v>2039000</v>
      </c>
      <c r="BB397">
        <v>689460</v>
      </c>
      <c r="BC397">
        <v>677300</v>
      </c>
      <c r="BD397">
        <v>668520</v>
      </c>
      <c r="BE397">
        <v>1701000</v>
      </c>
      <c r="BF397">
        <v>1952500</v>
      </c>
      <c r="BG397">
        <v>1574800</v>
      </c>
      <c r="BH397">
        <v>0</v>
      </c>
      <c r="BI397">
        <v>0</v>
      </c>
      <c r="BJ397">
        <v>2099300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1</v>
      </c>
      <c r="BX397">
        <v>1</v>
      </c>
      <c r="BY397">
        <v>3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5</v>
      </c>
      <c r="CR397" s="8">
        <f>IFERROR(TTEST(BE397:BM397,BN397:BV397,2,2),IF(OR(COUNTIF(BN397:BV397,"&gt;0")&gt;6,COUNTIF(BE397:BM397,"&gt;0")&gt;6),0,9999))</f>
        <v>2.359866879035703E-2</v>
      </c>
      <c r="CS397" s="8">
        <f>IF(CR397=9999,$DB$1,RANK(CR397,$CR$2:$CR$599,1))</f>
        <v>396</v>
      </c>
      <c r="CT397" s="8">
        <f>$DD$1*CS397/$DB$1</f>
        <v>6.6220735785953175E-3</v>
      </c>
      <c r="CU397" s="8" t="str">
        <f>IF(CR397&lt;CT397,CR397,"ns")</f>
        <v>ns</v>
      </c>
      <c r="CV397" s="8">
        <f>LOG((IFERROR((SUM(BE397:BM397)/COUNTIF(BE397:BM397, "&gt;0"))+0.1,0.1))/(IFERROR((SUM(BN397:BV397)/COUNTIF(BN397:BV397, "&gt;0"))+0.1,0.1)),2)</f>
        <v>24.126837494521755</v>
      </c>
      <c r="CW397" s="9">
        <f>COUNTIF(BE397:BM397,"&gt;0")</f>
        <v>4</v>
      </c>
      <c r="CX397" s="10" t="str">
        <f>IF(AND(CU397&lt;0.01,CV397&gt;1, CW397&gt;8), 1, "ns")</f>
        <v>ns</v>
      </c>
      <c r="CY397" s="10" t="str">
        <f>IF(AND(CV397&gt;1, CW397&gt;8), 1, "ns")</f>
        <v>ns</v>
      </c>
    </row>
    <row r="398" spans="1:103">
      <c r="A398" t="s">
        <v>3162</v>
      </c>
      <c r="B398" t="s">
        <v>3162</v>
      </c>
      <c r="C398">
        <v>3</v>
      </c>
      <c r="D398">
        <v>3</v>
      </c>
      <c r="E398">
        <v>3</v>
      </c>
      <c r="G398" t="s">
        <v>3163</v>
      </c>
      <c r="H398" t="s">
        <v>3164</v>
      </c>
      <c r="I398">
        <v>1</v>
      </c>
      <c r="J398">
        <v>3</v>
      </c>
      <c r="K398">
        <v>3</v>
      </c>
      <c r="L398">
        <v>3</v>
      </c>
      <c r="M398">
        <v>3</v>
      </c>
      <c r="N398">
        <v>1</v>
      </c>
      <c r="O398">
        <v>2</v>
      </c>
      <c r="P398">
        <v>1</v>
      </c>
      <c r="Q398">
        <v>1</v>
      </c>
      <c r="R398">
        <v>1</v>
      </c>
      <c r="S398">
        <v>1</v>
      </c>
      <c r="T398">
        <v>1</v>
      </c>
      <c r="U398">
        <v>1</v>
      </c>
      <c r="V398">
        <v>3</v>
      </c>
      <c r="W398">
        <v>3</v>
      </c>
      <c r="X398">
        <v>3</v>
      </c>
      <c r="Y398">
        <v>1</v>
      </c>
      <c r="Z398">
        <v>0</v>
      </c>
      <c r="AA398">
        <v>1</v>
      </c>
      <c r="AB398">
        <v>2</v>
      </c>
      <c r="AC398">
        <v>3</v>
      </c>
      <c r="AD398">
        <v>2</v>
      </c>
      <c r="AE398">
        <v>3.1</v>
      </c>
      <c r="AF398">
        <v>3.1</v>
      </c>
      <c r="AG398">
        <v>3.1</v>
      </c>
      <c r="AH398">
        <v>112.52</v>
      </c>
      <c r="AI398">
        <v>968</v>
      </c>
      <c r="AJ398">
        <v>0</v>
      </c>
      <c r="AK398">
        <v>17.625</v>
      </c>
      <c r="AL398">
        <v>35626000</v>
      </c>
      <c r="AM398">
        <v>1491400</v>
      </c>
      <c r="AN398">
        <v>1584300</v>
      </c>
      <c r="AO398">
        <v>1603000</v>
      </c>
      <c r="AP398">
        <v>492400</v>
      </c>
      <c r="AQ398">
        <v>570470</v>
      </c>
      <c r="AR398">
        <v>581620</v>
      </c>
      <c r="AS398">
        <v>1376900</v>
      </c>
      <c r="AT398">
        <v>1482700</v>
      </c>
      <c r="AU398">
        <v>2115100</v>
      </c>
      <c r="AV398">
        <v>3800400</v>
      </c>
      <c r="AW398">
        <v>5926300</v>
      </c>
      <c r="AX398">
        <v>7132200</v>
      </c>
      <c r="AY398">
        <v>1539900</v>
      </c>
      <c r="AZ398">
        <v>0</v>
      </c>
      <c r="BA398">
        <v>1293200</v>
      </c>
      <c r="BB398">
        <v>982420</v>
      </c>
      <c r="BC398">
        <v>1841700</v>
      </c>
      <c r="BD398">
        <v>1811700</v>
      </c>
      <c r="BE398">
        <v>0</v>
      </c>
      <c r="BF398">
        <v>2633800</v>
      </c>
      <c r="BG398">
        <v>3146500</v>
      </c>
      <c r="BH398">
        <v>0</v>
      </c>
      <c r="BI398">
        <v>0</v>
      </c>
      <c r="BJ398">
        <v>0</v>
      </c>
      <c r="BK398">
        <v>2735600</v>
      </c>
      <c r="BL398">
        <v>2271400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1</v>
      </c>
      <c r="BX398">
        <v>1</v>
      </c>
      <c r="BY398">
        <v>2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4</v>
      </c>
      <c r="CR398" s="8">
        <f>IFERROR(TTEST(BE398:BM398,BN398:BV398,2,2),IF(OR(COUNTIF(BN398:BV398,"&gt;0")&gt;6,COUNTIF(BE398:BM398,"&gt;0")&gt;6),0,9999))</f>
        <v>2.367704426370023E-2</v>
      </c>
      <c r="CS398" s="8">
        <f>IF(CR398=9999,$DB$1,RANK(CR398,$CR$2:$CR$599,1))</f>
        <v>397</v>
      </c>
      <c r="CT398" s="8">
        <f>$DD$1*CS398/$DB$1</f>
        <v>6.6387959866220743E-3</v>
      </c>
      <c r="CU398" s="8" t="str">
        <f>IF(CR398&lt;CT398,CR398,"ns")</f>
        <v>ns</v>
      </c>
      <c r="CV398" s="8">
        <f>LOG((IFERROR((SUM(BE398:BM398)/COUNTIF(BE398:BM398, "&gt;0"))+0.1,0.1))/(IFERROR((SUM(BN398:BV398)/COUNTIF(BN398:BV398, "&gt;0"))+0.1,0.1)),2)</f>
        <v>24.68475862421861</v>
      </c>
      <c r="CW398" s="9">
        <f>COUNTIF(BE398:BM398,"&gt;0")</f>
        <v>4</v>
      </c>
      <c r="CX398" s="10" t="str">
        <f>IF(AND(CU398&lt;0.01,CV398&gt;1, CW398&gt;8), 1, "ns")</f>
        <v>ns</v>
      </c>
      <c r="CY398" s="10" t="str">
        <f>IF(AND(CV398&gt;1, CW398&gt;8), 1, "ns")</f>
        <v>ns</v>
      </c>
    </row>
    <row r="399" spans="1:103">
      <c r="A399" t="s">
        <v>4412</v>
      </c>
      <c r="B399" t="s">
        <v>4412</v>
      </c>
      <c r="C399">
        <v>2</v>
      </c>
      <c r="D399">
        <v>2</v>
      </c>
      <c r="E399">
        <v>2</v>
      </c>
      <c r="G399" t="s">
        <v>4413</v>
      </c>
      <c r="H399" t="s">
        <v>4414</v>
      </c>
      <c r="I399">
        <v>1</v>
      </c>
      <c r="J399">
        <v>2</v>
      </c>
      <c r="K399">
        <v>2</v>
      </c>
      <c r="L399">
        <v>2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1</v>
      </c>
      <c r="T399">
        <v>0</v>
      </c>
      <c r="U399">
        <v>1</v>
      </c>
      <c r="V399">
        <v>2</v>
      </c>
      <c r="W399">
        <v>2</v>
      </c>
      <c r="X399">
        <v>2</v>
      </c>
      <c r="Y399">
        <v>0</v>
      </c>
      <c r="Z399">
        <v>0</v>
      </c>
      <c r="AA399">
        <v>0</v>
      </c>
      <c r="AB399">
        <v>2</v>
      </c>
      <c r="AC399">
        <v>0</v>
      </c>
      <c r="AD399">
        <v>1</v>
      </c>
      <c r="AE399">
        <v>6.3</v>
      </c>
      <c r="AF399">
        <v>6.3</v>
      </c>
      <c r="AG399">
        <v>6.3</v>
      </c>
      <c r="AH399">
        <v>62.375999999999998</v>
      </c>
      <c r="AI399">
        <v>540</v>
      </c>
      <c r="AJ399">
        <v>0</v>
      </c>
      <c r="AK399">
        <v>12.427</v>
      </c>
      <c r="AL399">
        <v>7127900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197260</v>
      </c>
      <c r="AT399">
        <v>0</v>
      </c>
      <c r="AU399">
        <v>160770</v>
      </c>
      <c r="AV399">
        <v>1826900</v>
      </c>
      <c r="AW399">
        <v>2208400</v>
      </c>
      <c r="AX399">
        <v>2282600</v>
      </c>
      <c r="AY399">
        <v>0</v>
      </c>
      <c r="AZ399">
        <v>0</v>
      </c>
      <c r="BA399">
        <v>0</v>
      </c>
      <c r="BB399">
        <v>373790</v>
      </c>
      <c r="BC399">
        <v>0</v>
      </c>
      <c r="BD399">
        <v>78191</v>
      </c>
      <c r="BE399">
        <v>1195100</v>
      </c>
      <c r="BF399">
        <v>1198500</v>
      </c>
      <c r="BG399">
        <v>1087500</v>
      </c>
      <c r="BH399">
        <v>0</v>
      </c>
      <c r="BI399">
        <v>0</v>
      </c>
      <c r="BJ399">
        <v>0</v>
      </c>
      <c r="BK399">
        <v>870860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2</v>
      </c>
      <c r="BX399">
        <v>1</v>
      </c>
      <c r="BY399">
        <v>1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4</v>
      </c>
      <c r="CR399" s="8">
        <f>IFERROR(TTEST(BE399:BM399,BN399:BV399,2,2),IF(OR(COUNTIF(BN399:BV399,"&gt;0")&gt;6,COUNTIF(BE399:BM399,"&gt;0")&gt;6),0,9999))</f>
        <v>2.3844606258310419E-2</v>
      </c>
      <c r="CS399" s="8">
        <f>IF(CR399=9999,$DB$1,RANK(CR399,$CR$2:$CR$599,1))</f>
        <v>398</v>
      </c>
      <c r="CT399" s="8">
        <f>$DD$1*CS399/$DB$1</f>
        <v>6.6555183946488293E-3</v>
      </c>
      <c r="CU399" s="8" t="str">
        <f>IF(CR399&lt;CT399,CR399,"ns")</f>
        <v>ns</v>
      </c>
      <c r="CV399" s="8">
        <f>LOG((IFERROR((SUM(BE399:BM399)/COUNTIF(BE399:BM399, "&gt;0"))+0.1,0.1))/(IFERROR((SUM(BN399:BV399)/COUNTIF(BN399:BV399, "&gt;0"))+0.1,0.1)),2)</f>
        <v>23.375162093275996</v>
      </c>
      <c r="CW399" s="9">
        <f>COUNTIF(BE399:BM399,"&gt;0")</f>
        <v>4</v>
      </c>
      <c r="CX399" s="10" t="str">
        <f>IF(AND(CU399&lt;0.01,CV399&gt;1, CW399&gt;8), 1, "ns")</f>
        <v>ns</v>
      </c>
      <c r="CY399" s="10" t="str">
        <f>IF(AND(CV399&gt;1, CW399&gt;8), 1, "ns")</f>
        <v>ns</v>
      </c>
    </row>
    <row r="400" spans="1:103">
      <c r="A400" t="s">
        <v>973</v>
      </c>
      <c r="B400" t="s">
        <v>973</v>
      </c>
      <c r="C400">
        <v>2</v>
      </c>
      <c r="D400">
        <v>2</v>
      </c>
      <c r="E400">
        <v>2</v>
      </c>
      <c r="G400" t="s">
        <v>974</v>
      </c>
      <c r="H400" t="s">
        <v>975</v>
      </c>
      <c r="I400">
        <v>1</v>
      </c>
      <c r="J400">
        <v>2</v>
      </c>
      <c r="K400">
        <v>2</v>
      </c>
      <c r="L400">
        <v>2</v>
      </c>
      <c r="M400">
        <v>0</v>
      </c>
      <c r="N400">
        <v>0</v>
      </c>
      <c r="O400">
        <v>0</v>
      </c>
      <c r="P400">
        <v>0</v>
      </c>
      <c r="Q400">
        <v>1</v>
      </c>
      <c r="R400">
        <v>1</v>
      </c>
      <c r="S400">
        <v>0</v>
      </c>
      <c r="T400">
        <v>0</v>
      </c>
      <c r="U400">
        <v>0</v>
      </c>
      <c r="V400">
        <v>1</v>
      </c>
      <c r="W400">
        <v>2</v>
      </c>
      <c r="X400">
        <v>2</v>
      </c>
      <c r="Y400">
        <v>0</v>
      </c>
      <c r="Z400">
        <v>0</v>
      </c>
      <c r="AA400">
        <v>0</v>
      </c>
      <c r="AB400">
        <v>1</v>
      </c>
      <c r="AC400">
        <v>2</v>
      </c>
      <c r="AD400">
        <v>2</v>
      </c>
      <c r="AE400">
        <v>3.1</v>
      </c>
      <c r="AF400">
        <v>3.1</v>
      </c>
      <c r="AG400">
        <v>3.1</v>
      </c>
      <c r="AH400">
        <v>106.68</v>
      </c>
      <c r="AI400">
        <v>940</v>
      </c>
      <c r="AJ400">
        <v>0</v>
      </c>
      <c r="AK400">
        <v>17.056000000000001</v>
      </c>
      <c r="AL400">
        <v>13871000</v>
      </c>
      <c r="AM400">
        <v>0</v>
      </c>
      <c r="AN400">
        <v>0</v>
      </c>
      <c r="AO400">
        <v>0</v>
      </c>
      <c r="AP400">
        <v>0</v>
      </c>
      <c r="AQ400">
        <v>134320</v>
      </c>
      <c r="AR400">
        <v>243620</v>
      </c>
      <c r="AS400">
        <v>0</v>
      </c>
      <c r="AT400">
        <v>0</v>
      </c>
      <c r="AU400">
        <v>0</v>
      </c>
      <c r="AV400">
        <v>2161200</v>
      </c>
      <c r="AW400">
        <v>3986500</v>
      </c>
      <c r="AX400">
        <v>4861100</v>
      </c>
      <c r="AY400">
        <v>0</v>
      </c>
      <c r="AZ400">
        <v>0</v>
      </c>
      <c r="BA400">
        <v>0</v>
      </c>
      <c r="BB400">
        <v>565840</v>
      </c>
      <c r="BC400">
        <v>882500</v>
      </c>
      <c r="BD400">
        <v>1035900</v>
      </c>
      <c r="BE400">
        <v>0</v>
      </c>
      <c r="BF400">
        <v>2028700</v>
      </c>
      <c r="BG400">
        <v>2466100</v>
      </c>
      <c r="BH400">
        <v>0</v>
      </c>
      <c r="BI400">
        <v>0</v>
      </c>
      <c r="BJ400">
        <v>0</v>
      </c>
      <c r="BK400">
        <v>0</v>
      </c>
      <c r="BL400">
        <v>1784600</v>
      </c>
      <c r="BM400">
        <v>1921600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1</v>
      </c>
      <c r="BX400">
        <v>1</v>
      </c>
      <c r="BY400">
        <v>2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0</v>
      </c>
      <c r="CJ400">
        <v>0</v>
      </c>
      <c r="CK400">
        <v>0</v>
      </c>
      <c r="CL400">
        <v>0</v>
      </c>
      <c r="CM400">
        <v>0</v>
      </c>
      <c r="CN400">
        <v>0</v>
      </c>
      <c r="CO400">
        <v>4</v>
      </c>
      <c r="CR400" s="8">
        <f>IFERROR(TTEST(BE400:BM400,BN400:BV400,2,2),IF(OR(COUNTIF(BN400:BV400,"&gt;0")&gt;6,COUNTIF(BE400:BM400,"&gt;0")&gt;6),0,9999))</f>
        <v>2.3900719954055013E-2</v>
      </c>
      <c r="CS400" s="8">
        <f>IF(CR400=9999,$DB$1,RANK(CR400,$CR$2:$CR$599,1))</f>
        <v>399</v>
      </c>
      <c r="CT400" s="8">
        <f>$DD$1*CS400/$DB$1</f>
        <v>6.672240802675586E-3</v>
      </c>
      <c r="CU400" s="8" t="str">
        <f>IF(CR400&lt;CT400,CR400,"ns")</f>
        <v>ns</v>
      </c>
      <c r="CV400" s="8">
        <f>LOG((IFERROR((SUM(BE400:BM400)/COUNTIF(BE400:BM400, "&gt;0"))+0.1,0.1))/(IFERROR((SUM(BN400:BV400)/COUNTIF(BN400:BV400, "&gt;0"))+0.1,0.1)),2)</f>
        <v>24.289296572001586</v>
      </c>
      <c r="CW400" s="9">
        <f>COUNTIF(BE400:BM400,"&gt;0")</f>
        <v>4</v>
      </c>
      <c r="CX400" s="10" t="str">
        <f>IF(AND(CU400&lt;0.01,CV400&gt;1, CW400&gt;8), 1, "ns")</f>
        <v>ns</v>
      </c>
      <c r="CY400" s="10" t="str">
        <f>IF(AND(CV400&gt;1, CW400&gt;8), 1, "ns")</f>
        <v>ns</v>
      </c>
    </row>
    <row r="401" spans="1:103">
      <c r="A401" t="s">
        <v>3670</v>
      </c>
      <c r="B401" t="s">
        <v>3670</v>
      </c>
      <c r="C401">
        <v>2</v>
      </c>
      <c r="D401">
        <v>2</v>
      </c>
      <c r="E401">
        <v>2</v>
      </c>
      <c r="G401" t="s">
        <v>3671</v>
      </c>
      <c r="H401" t="s">
        <v>3672</v>
      </c>
      <c r="I401">
        <v>1</v>
      </c>
      <c r="J401">
        <v>2</v>
      </c>
      <c r="K401">
        <v>2</v>
      </c>
      <c r="L401">
        <v>2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2</v>
      </c>
      <c r="W401">
        <v>2</v>
      </c>
      <c r="X401">
        <v>2</v>
      </c>
      <c r="Y401">
        <v>0</v>
      </c>
      <c r="Z401">
        <v>0</v>
      </c>
      <c r="AA401">
        <v>0</v>
      </c>
      <c r="AB401">
        <v>1</v>
      </c>
      <c r="AC401">
        <v>1</v>
      </c>
      <c r="AD401">
        <v>2</v>
      </c>
      <c r="AE401">
        <v>3.6</v>
      </c>
      <c r="AF401">
        <v>3.6</v>
      </c>
      <c r="AG401">
        <v>3.6</v>
      </c>
      <c r="AH401">
        <v>118.84</v>
      </c>
      <c r="AI401">
        <v>1010</v>
      </c>
      <c r="AJ401">
        <v>0</v>
      </c>
      <c r="AK401">
        <v>37.433999999999997</v>
      </c>
      <c r="AL401">
        <v>25157000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7097700</v>
      </c>
      <c r="AW401">
        <v>7953000</v>
      </c>
      <c r="AX401">
        <v>7010800</v>
      </c>
      <c r="AY401">
        <v>0</v>
      </c>
      <c r="AZ401">
        <v>0</v>
      </c>
      <c r="BA401">
        <v>0</v>
      </c>
      <c r="BB401">
        <v>740610</v>
      </c>
      <c r="BC401">
        <v>598340</v>
      </c>
      <c r="BD401">
        <v>1756700</v>
      </c>
      <c r="BE401">
        <v>4071300</v>
      </c>
      <c r="BF401">
        <v>4415100</v>
      </c>
      <c r="BG401">
        <v>3437800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3202700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2</v>
      </c>
      <c r="BX401">
        <v>2</v>
      </c>
      <c r="BY401">
        <v>2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6</v>
      </c>
      <c r="CR401" s="8">
        <f>IFERROR(TTEST(BE401:BM401,BN401:BV401,2,2),IF(OR(COUNTIF(BN401:BV401,"&gt;0")&gt;6,COUNTIF(BE401:BM401,"&gt;0")&gt;6),0,9999))</f>
        <v>2.3996659560894203E-2</v>
      </c>
      <c r="CS401" s="8">
        <f>IF(CR401=9999,$DB$1,RANK(CR401,$CR$2:$CR$599,1))</f>
        <v>400</v>
      </c>
      <c r="CT401" s="8">
        <f>$DD$1*CS401/$DB$1</f>
        <v>6.688963210702341E-3</v>
      </c>
      <c r="CU401" s="8" t="str">
        <f>IF(CR401&lt;CT401,CR401,"ns")</f>
        <v>ns</v>
      </c>
      <c r="CV401" s="8">
        <f>LOG((IFERROR((SUM(BE401:BM401)/COUNTIF(BE401:BM401, "&gt;0"))+0.1,0.1))/(IFERROR((SUM(BN401:BV401)/COUNTIF(BN401:BV401, "&gt;0"))+0.1,0.1)),2)</f>
        <v>25.172541159365672</v>
      </c>
      <c r="CW401" s="9">
        <f>COUNTIF(BE401:BM401,"&gt;0")</f>
        <v>4</v>
      </c>
      <c r="CX401" s="10" t="str">
        <f>IF(AND(CU401&lt;0.01,CV401&gt;1, CW401&gt;8), 1, "ns")</f>
        <v>ns</v>
      </c>
      <c r="CY401" s="10" t="str">
        <f>IF(AND(CV401&gt;1, CW401&gt;8), 1, "ns")</f>
        <v>ns</v>
      </c>
    </row>
    <row r="402" spans="1:103">
      <c r="A402" t="s">
        <v>4946</v>
      </c>
      <c r="B402" t="s">
        <v>4946</v>
      </c>
      <c r="C402">
        <v>2</v>
      </c>
      <c r="D402">
        <v>2</v>
      </c>
      <c r="E402">
        <v>2</v>
      </c>
      <c r="G402" t="s">
        <v>4947</v>
      </c>
      <c r="H402" t="s">
        <v>4948</v>
      </c>
      <c r="I402">
        <v>1</v>
      </c>
      <c r="J402">
        <v>2</v>
      </c>
      <c r="K402">
        <v>2</v>
      </c>
      <c r="L402">
        <v>2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2</v>
      </c>
      <c r="W402">
        <v>2</v>
      </c>
      <c r="X402">
        <v>2</v>
      </c>
      <c r="Y402">
        <v>0</v>
      </c>
      <c r="Z402">
        <v>0</v>
      </c>
      <c r="AA402">
        <v>0</v>
      </c>
      <c r="AB402">
        <v>1</v>
      </c>
      <c r="AC402">
        <v>2</v>
      </c>
      <c r="AD402">
        <v>1</v>
      </c>
      <c r="AE402">
        <v>2.7</v>
      </c>
      <c r="AF402">
        <v>2.7</v>
      </c>
      <c r="AG402">
        <v>2.7</v>
      </c>
      <c r="AH402">
        <v>124.24</v>
      </c>
      <c r="AI402">
        <v>1081</v>
      </c>
      <c r="AJ402">
        <v>0</v>
      </c>
      <c r="AK402">
        <v>12.605</v>
      </c>
      <c r="AL402">
        <v>7136600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1786300</v>
      </c>
      <c r="AW402">
        <v>2244900</v>
      </c>
      <c r="AX402">
        <v>2177400</v>
      </c>
      <c r="AY402">
        <v>0</v>
      </c>
      <c r="AZ402">
        <v>0</v>
      </c>
      <c r="BA402">
        <v>0</v>
      </c>
      <c r="BB402">
        <v>273850</v>
      </c>
      <c r="BC402">
        <v>443340</v>
      </c>
      <c r="BD402">
        <v>210780</v>
      </c>
      <c r="BE402">
        <v>1002100</v>
      </c>
      <c r="BF402">
        <v>1212100</v>
      </c>
      <c r="BG402">
        <v>1053000</v>
      </c>
      <c r="BH402">
        <v>0</v>
      </c>
      <c r="BI402">
        <v>0</v>
      </c>
      <c r="BJ402">
        <v>0</v>
      </c>
      <c r="BK402">
        <v>0</v>
      </c>
      <c r="BL402">
        <v>798410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2</v>
      </c>
      <c r="BX402">
        <v>2</v>
      </c>
      <c r="BY402">
        <v>2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6</v>
      </c>
      <c r="CR402" s="8">
        <f>IFERROR(TTEST(BE402:BM402,BN402:BV402,2,2),IF(OR(COUNTIF(BN402:BV402,"&gt;0")&gt;6,COUNTIF(BE402:BM402,"&gt;0")&gt;6),0,9999))</f>
        <v>2.4496293250537475E-2</v>
      </c>
      <c r="CS402" s="8">
        <f>IF(CR402=9999,$DB$1,RANK(CR402,$CR$2:$CR$599,1))</f>
        <v>401</v>
      </c>
      <c r="CT402" s="8">
        <f>$DD$1*CS402/$DB$1</f>
        <v>6.7056856187290969E-3</v>
      </c>
      <c r="CU402" s="8" t="str">
        <f>IF(CR402&lt;CT402,CR402,"ns")</f>
        <v>ns</v>
      </c>
      <c r="CV402" s="8">
        <f>LOG((IFERROR((SUM(BE402:BM402)/COUNTIF(BE402:BM402, "&gt;0"))+0.1,0.1))/(IFERROR((SUM(BN402:BV402)/COUNTIF(BN402:BV402, "&gt;0"))+0.1,0.1)),2)</f>
        <v>23.276968635193906</v>
      </c>
      <c r="CW402" s="9">
        <f>COUNTIF(BE402:BM402,"&gt;0")</f>
        <v>4</v>
      </c>
      <c r="CX402" s="10" t="str">
        <f>IF(AND(CU402&lt;0.01,CV402&gt;1, CW402&gt;8), 1, "ns")</f>
        <v>ns</v>
      </c>
      <c r="CY402" s="10" t="str">
        <f>IF(AND(CV402&gt;1, CW402&gt;8), 1, "ns")</f>
        <v>ns</v>
      </c>
    </row>
    <row r="403" spans="1:103">
      <c r="A403" t="s">
        <v>2544</v>
      </c>
      <c r="B403" t="s">
        <v>2544</v>
      </c>
      <c r="C403">
        <v>3</v>
      </c>
      <c r="D403">
        <v>3</v>
      </c>
      <c r="E403">
        <v>3</v>
      </c>
      <c r="G403" t="s">
        <v>2545</v>
      </c>
      <c r="H403" t="s">
        <v>2546</v>
      </c>
      <c r="I403">
        <v>1</v>
      </c>
      <c r="J403">
        <v>3</v>
      </c>
      <c r="K403">
        <v>3</v>
      </c>
      <c r="L403">
        <v>3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3</v>
      </c>
      <c r="W403">
        <v>3</v>
      </c>
      <c r="X403">
        <v>3</v>
      </c>
      <c r="Y403">
        <v>2</v>
      </c>
      <c r="Z403">
        <v>2</v>
      </c>
      <c r="AA403">
        <v>2</v>
      </c>
      <c r="AB403">
        <v>3</v>
      </c>
      <c r="AC403">
        <v>2</v>
      </c>
      <c r="AD403">
        <v>2</v>
      </c>
      <c r="AE403">
        <v>5.6</v>
      </c>
      <c r="AF403">
        <v>5.6</v>
      </c>
      <c r="AG403">
        <v>5.6</v>
      </c>
      <c r="AH403">
        <v>84.016000000000005</v>
      </c>
      <c r="AI403">
        <v>709</v>
      </c>
      <c r="AJ403">
        <v>0</v>
      </c>
      <c r="AK403">
        <v>29.440999999999999</v>
      </c>
      <c r="AL403">
        <v>28188000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5624000</v>
      </c>
      <c r="AW403">
        <v>6829100</v>
      </c>
      <c r="AX403">
        <v>6948400</v>
      </c>
      <c r="AY403">
        <v>1150400</v>
      </c>
      <c r="AZ403">
        <v>1164500</v>
      </c>
      <c r="BA403">
        <v>1802900</v>
      </c>
      <c r="BB403">
        <v>1771000</v>
      </c>
      <c r="BC403">
        <v>1671700</v>
      </c>
      <c r="BD403">
        <v>1225700</v>
      </c>
      <c r="BE403">
        <v>2536900</v>
      </c>
      <c r="BF403">
        <v>3256800</v>
      </c>
      <c r="BG403">
        <v>2560100</v>
      </c>
      <c r="BH403">
        <v>0</v>
      </c>
      <c r="BI403">
        <v>0</v>
      </c>
      <c r="BJ403">
        <v>0</v>
      </c>
      <c r="BK403">
        <v>2139900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1</v>
      </c>
      <c r="BX403">
        <v>2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1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4</v>
      </c>
      <c r="CR403" s="8">
        <f>IFERROR(TTEST(BE403:BM403,BN403:BV403,2,2),IF(OR(COUNTIF(BN403:BV403,"&gt;0")&gt;6,COUNTIF(BE403:BM403,"&gt;0")&gt;6),0,9999))</f>
        <v>2.4744672888521429E-2</v>
      </c>
      <c r="CS403" s="8">
        <f>IF(CR403=9999,$DB$1,RANK(CR403,$CR$2:$CR$599,1))</f>
        <v>402</v>
      </c>
      <c r="CT403" s="8">
        <f>$DD$1*CS403/$DB$1</f>
        <v>6.7224080267558536E-3</v>
      </c>
      <c r="CU403" s="8" t="str">
        <f>IF(CR403&lt;CT403,CR403,"ns")</f>
        <v>ns</v>
      </c>
      <c r="CV403" s="8">
        <f>LOG((IFERROR((SUM(BE403:BM403)/COUNTIF(BE403:BM403, "&gt;0"))+0.1,0.1))/(IFERROR((SUM(BN403:BV403)/COUNTIF(BN403:BV403, "&gt;0"))+0.1,0.1)),2)</f>
        <v>24.644948265169543</v>
      </c>
      <c r="CW403" s="9">
        <f>COUNTIF(BE403:BM403,"&gt;0")</f>
        <v>4</v>
      </c>
      <c r="CX403" s="10" t="str">
        <f>IF(AND(CU403&lt;0.01,CV403&gt;1, CW403&gt;8), 1, "ns")</f>
        <v>ns</v>
      </c>
      <c r="CY403" s="10" t="str">
        <f>IF(AND(CV403&gt;1, CW403&gt;8), 1, "ns")</f>
        <v>ns</v>
      </c>
    </row>
    <row r="404" spans="1:103">
      <c r="A404" t="s">
        <v>5434</v>
      </c>
      <c r="B404" t="s">
        <v>5434</v>
      </c>
      <c r="C404">
        <v>8</v>
      </c>
      <c r="D404">
        <v>8</v>
      </c>
      <c r="E404">
        <v>8</v>
      </c>
      <c r="G404" t="s">
        <v>5435</v>
      </c>
      <c r="H404" t="s">
        <v>5436</v>
      </c>
      <c r="I404">
        <v>1</v>
      </c>
      <c r="J404">
        <v>8</v>
      </c>
      <c r="K404">
        <v>8</v>
      </c>
      <c r="L404">
        <v>8</v>
      </c>
      <c r="M404">
        <v>2</v>
      </c>
      <c r="N404">
        <v>2</v>
      </c>
      <c r="O404">
        <v>3</v>
      </c>
      <c r="P404">
        <v>1</v>
      </c>
      <c r="Q404">
        <v>1</v>
      </c>
      <c r="R404">
        <v>1</v>
      </c>
      <c r="S404">
        <v>8</v>
      </c>
      <c r="T404">
        <v>8</v>
      </c>
      <c r="U404">
        <v>7</v>
      </c>
      <c r="V404">
        <v>4</v>
      </c>
      <c r="W404">
        <v>4</v>
      </c>
      <c r="X404">
        <v>3</v>
      </c>
      <c r="Y404">
        <v>5</v>
      </c>
      <c r="Z404">
        <v>4</v>
      </c>
      <c r="AA404">
        <v>5</v>
      </c>
      <c r="AB404">
        <v>1</v>
      </c>
      <c r="AC404">
        <v>2</v>
      </c>
      <c r="AD404">
        <v>3</v>
      </c>
      <c r="AE404">
        <v>58.3</v>
      </c>
      <c r="AF404">
        <v>58.3</v>
      </c>
      <c r="AG404">
        <v>58.3</v>
      </c>
      <c r="AH404">
        <v>12.894</v>
      </c>
      <c r="AI404">
        <v>115</v>
      </c>
      <c r="AJ404">
        <v>0</v>
      </c>
      <c r="AK404">
        <v>87.165000000000006</v>
      </c>
      <c r="AL404">
        <v>368140000</v>
      </c>
      <c r="AM404">
        <v>1586700</v>
      </c>
      <c r="AN404">
        <v>2623700</v>
      </c>
      <c r="AO404">
        <v>2044000</v>
      </c>
      <c r="AP404">
        <v>1533900</v>
      </c>
      <c r="AQ404">
        <v>1571800</v>
      </c>
      <c r="AR404">
        <v>1312100</v>
      </c>
      <c r="AS404">
        <v>80932000</v>
      </c>
      <c r="AT404">
        <v>86295000</v>
      </c>
      <c r="AU404">
        <v>105970000</v>
      </c>
      <c r="AV404">
        <v>6999200</v>
      </c>
      <c r="AW404">
        <v>6498800</v>
      </c>
      <c r="AX404">
        <v>9328400</v>
      </c>
      <c r="AY404">
        <v>17468000</v>
      </c>
      <c r="AZ404">
        <v>15541000</v>
      </c>
      <c r="BA404">
        <v>23261000</v>
      </c>
      <c r="BB404">
        <v>1256700</v>
      </c>
      <c r="BC404">
        <v>1446400</v>
      </c>
      <c r="BD404">
        <v>2473600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1777200</v>
      </c>
      <c r="BO404">
        <v>2291600</v>
      </c>
      <c r="BP404">
        <v>963040</v>
      </c>
      <c r="BQ404">
        <v>0</v>
      </c>
      <c r="BR404">
        <v>0</v>
      </c>
      <c r="BS404">
        <v>0</v>
      </c>
      <c r="BT404">
        <v>8234800</v>
      </c>
      <c r="BU404">
        <v>11769000</v>
      </c>
      <c r="BV404">
        <v>9452400</v>
      </c>
      <c r="BW404">
        <v>0</v>
      </c>
      <c r="BX404">
        <v>1</v>
      </c>
      <c r="BY404">
        <v>0</v>
      </c>
      <c r="BZ404">
        <v>1</v>
      </c>
      <c r="CA404">
        <v>1</v>
      </c>
      <c r="CB404">
        <v>1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0</v>
      </c>
      <c r="CJ404">
        <v>0</v>
      </c>
      <c r="CK404">
        <v>0</v>
      </c>
      <c r="CL404">
        <v>5</v>
      </c>
      <c r="CM404">
        <v>6</v>
      </c>
      <c r="CN404">
        <v>5</v>
      </c>
      <c r="CO404">
        <v>20</v>
      </c>
      <c r="CR404" s="8">
        <f>IFERROR(TTEST(BE404:BM404,BN404:BV404,2,2),IF(OR(COUNTIF(BN404:BV404,"&gt;0")&gt;6,COUNTIF(BE404:BM404,"&gt;0")&gt;6),0,9999))</f>
        <v>2.4983687056201558E-2</v>
      </c>
      <c r="CS404" s="8">
        <f>IF(CR404=9999,$DB$1,RANK(CR404,$CR$2:$CR$599,1))</f>
        <v>403</v>
      </c>
      <c r="CT404" s="8">
        <f>$DD$1*CS404/$DB$1</f>
        <v>6.7391304347826095E-3</v>
      </c>
      <c r="CU404" s="8" t="str">
        <f>IF(CR404&lt;CT404,CR404,"ns")</f>
        <v>ns</v>
      </c>
      <c r="CV404" s="8">
        <f>LOG((IFERROR((SUM(BE404:BM404)/COUNTIF(BE404:BM404, "&gt;0"))+0.1,0.1))/(IFERROR((SUM(BN404:BV404)/COUNTIF(BN404:BV404, "&gt;0"))+0.1,0.1)),2)</f>
        <v>-25.776558424376777</v>
      </c>
      <c r="CW404" s="9">
        <f>COUNTIF(BE404:BM404,"&gt;0")</f>
        <v>0</v>
      </c>
      <c r="CX404" s="10" t="str">
        <f>IF(AND(CU404&lt;0.01,CV404&gt;1, CW404&gt;8), 1, "ns")</f>
        <v>ns</v>
      </c>
      <c r="CY404" s="10" t="str">
        <f>IF(AND(CV404&gt;1, CW404&gt;8), 1, "ns")</f>
        <v>ns</v>
      </c>
    </row>
    <row r="405" spans="1:103">
      <c r="A405" t="s">
        <v>2711</v>
      </c>
      <c r="B405" t="s">
        <v>2711</v>
      </c>
      <c r="C405">
        <v>3</v>
      </c>
      <c r="D405">
        <v>3</v>
      </c>
      <c r="E405">
        <v>3</v>
      </c>
      <c r="G405" t="s">
        <v>2712</v>
      </c>
      <c r="H405" t="s">
        <v>2713</v>
      </c>
      <c r="I405">
        <v>1</v>
      </c>
      <c r="J405">
        <v>3</v>
      </c>
      <c r="K405">
        <v>3</v>
      </c>
      <c r="L405">
        <v>3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2</v>
      </c>
      <c r="W405">
        <v>3</v>
      </c>
      <c r="X405">
        <v>3</v>
      </c>
      <c r="Y405">
        <v>1</v>
      </c>
      <c r="Z405">
        <v>0</v>
      </c>
      <c r="AA405">
        <v>1</v>
      </c>
      <c r="AB405">
        <v>3</v>
      </c>
      <c r="AC405">
        <v>1</v>
      </c>
      <c r="AD405">
        <v>1</v>
      </c>
      <c r="AE405">
        <v>3.8</v>
      </c>
      <c r="AF405">
        <v>3.8</v>
      </c>
      <c r="AG405">
        <v>3.8</v>
      </c>
      <c r="AH405">
        <v>150.69999999999999</v>
      </c>
      <c r="AI405">
        <v>1276</v>
      </c>
      <c r="AJ405">
        <v>0</v>
      </c>
      <c r="AK405">
        <v>18.091999999999999</v>
      </c>
      <c r="AL405">
        <v>17113000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3060500</v>
      </c>
      <c r="AW405">
        <v>5840900</v>
      </c>
      <c r="AX405">
        <v>5977600</v>
      </c>
      <c r="AY405">
        <v>230080</v>
      </c>
      <c r="AZ405">
        <v>0</v>
      </c>
      <c r="BA405">
        <v>198470</v>
      </c>
      <c r="BB405">
        <v>1315700</v>
      </c>
      <c r="BC405">
        <v>262010</v>
      </c>
      <c r="BD405">
        <v>227860</v>
      </c>
      <c r="BE405">
        <v>1917900</v>
      </c>
      <c r="BF405">
        <v>2696400</v>
      </c>
      <c r="BG405">
        <v>2329900</v>
      </c>
      <c r="BH405">
        <v>0</v>
      </c>
      <c r="BI405">
        <v>0</v>
      </c>
      <c r="BJ405">
        <v>0</v>
      </c>
      <c r="BK405">
        <v>1789200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1</v>
      </c>
      <c r="BX405">
        <v>2</v>
      </c>
      <c r="BY405">
        <v>2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0</v>
      </c>
      <c r="CJ405">
        <v>0</v>
      </c>
      <c r="CK405">
        <v>0</v>
      </c>
      <c r="CL405">
        <v>0</v>
      </c>
      <c r="CM405">
        <v>0</v>
      </c>
      <c r="CN405">
        <v>0</v>
      </c>
      <c r="CO405">
        <v>5</v>
      </c>
      <c r="CR405" s="8">
        <f>IFERROR(TTEST(BE405:BM405,BN405:BV405,2,2),IF(OR(COUNTIF(BN405:BV405,"&gt;0")&gt;6,COUNTIF(BE405:BM405,"&gt;0")&gt;6),0,9999))</f>
        <v>2.5095283323535417E-2</v>
      </c>
      <c r="CS405" s="8">
        <f>IF(CR405=9999,$DB$1,RANK(CR405,$CR$2:$CR$599,1))</f>
        <v>404</v>
      </c>
      <c r="CT405" s="8">
        <f>$DD$1*CS405/$DB$1</f>
        <v>6.7558528428093645E-3</v>
      </c>
      <c r="CU405" s="8" t="str">
        <f>IF(CR405&lt;CT405,CR405,"ns")</f>
        <v>ns</v>
      </c>
      <c r="CV405" s="8">
        <f>LOG((IFERROR((SUM(BE405:BM405)/COUNTIF(BE405:BM405, "&gt;0"))+0.1,0.1))/(IFERROR((SUM(BN405:BV405)/COUNTIF(BN405:BV405, "&gt;0"))+0.1,0.1)),2)</f>
        <v>24.380040149114809</v>
      </c>
      <c r="CW405" s="9">
        <f>COUNTIF(BE405:BM405,"&gt;0")</f>
        <v>4</v>
      </c>
      <c r="CX405" s="10" t="str">
        <f>IF(AND(CU405&lt;0.01,CV405&gt;1, CW405&gt;8), 1, "ns")</f>
        <v>ns</v>
      </c>
      <c r="CY405" s="10" t="str">
        <f>IF(AND(CV405&gt;1, CW405&gt;8), 1, "ns")</f>
        <v>ns</v>
      </c>
    </row>
    <row r="406" spans="1:103">
      <c r="A406" t="s">
        <v>5376</v>
      </c>
      <c r="B406" t="s">
        <v>5376</v>
      </c>
      <c r="C406">
        <v>2</v>
      </c>
      <c r="D406">
        <v>2</v>
      </c>
      <c r="E406">
        <v>2</v>
      </c>
      <c r="G406" t="s">
        <v>5377</v>
      </c>
      <c r="H406" t="s">
        <v>5378</v>
      </c>
      <c r="I406">
        <v>1</v>
      </c>
      <c r="J406">
        <v>2</v>
      </c>
      <c r="K406">
        <v>2</v>
      </c>
      <c r="L406">
        <v>2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2</v>
      </c>
      <c r="W406">
        <v>2</v>
      </c>
      <c r="X406">
        <v>2</v>
      </c>
      <c r="Y406">
        <v>0</v>
      </c>
      <c r="Z406">
        <v>0</v>
      </c>
      <c r="AA406">
        <v>0</v>
      </c>
      <c r="AB406">
        <v>1</v>
      </c>
      <c r="AC406">
        <v>2</v>
      </c>
      <c r="AD406">
        <v>0</v>
      </c>
      <c r="AE406">
        <v>0.4</v>
      </c>
      <c r="AF406">
        <v>0.4</v>
      </c>
      <c r="AG406">
        <v>0.4</v>
      </c>
      <c r="AH406">
        <v>851.88</v>
      </c>
      <c r="AI406">
        <v>7182</v>
      </c>
      <c r="AJ406">
        <v>0</v>
      </c>
      <c r="AK406">
        <v>11.07</v>
      </c>
      <c r="AL406">
        <v>5106800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1441600</v>
      </c>
      <c r="AW406">
        <v>1792900</v>
      </c>
      <c r="AX406">
        <v>1521700</v>
      </c>
      <c r="AY406">
        <v>0</v>
      </c>
      <c r="AZ406">
        <v>0</v>
      </c>
      <c r="BA406">
        <v>0</v>
      </c>
      <c r="BB406">
        <v>122540</v>
      </c>
      <c r="BC406">
        <v>228030</v>
      </c>
      <c r="BD406">
        <v>0</v>
      </c>
      <c r="BE406">
        <v>717210</v>
      </c>
      <c r="BF406">
        <v>864220</v>
      </c>
      <c r="BG406">
        <v>791920</v>
      </c>
      <c r="BH406">
        <v>0</v>
      </c>
      <c r="BI406">
        <v>0</v>
      </c>
      <c r="BJ406">
        <v>0</v>
      </c>
      <c r="BK406">
        <v>0</v>
      </c>
      <c r="BL406">
        <v>538630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1</v>
      </c>
      <c r="BX406">
        <v>1</v>
      </c>
      <c r="BY406">
        <v>2</v>
      </c>
      <c r="BZ406">
        <v>0</v>
      </c>
      <c r="CA406">
        <v>0</v>
      </c>
      <c r="CB406">
        <v>0</v>
      </c>
      <c r="CC406">
        <v>0</v>
      </c>
      <c r="CD406">
        <v>0</v>
      </c>
      <c r="CE406">
        <v>0</v>
      </c>
      <c r="CF406">
        <v>0</v>
      </c>
      <c r="CG406">
        <v>0</v>
      </c>
      <c r="CH406">
        <v>0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4</v>
      </c>
      <c r="CR406" s="8">
        <f>IFERROR(TTEST(BE406:BM406,BN406:BV406,2,2),IF(OR(COUNTIF(BN406:BV406,"&gt;0")&gt;6,COUNTIF(BE406:BM406,"&gt;0")&gt;6),0,9999))</f>
        <v>2.5189155138291688E-2</v>
      </c>
      <c r="CS406" s="8">
        <f>IF(CR406=9999,$DB$1,RANK(CR406,$CR$2:$CR$599,1))</f>
        <v>405</v>
      </c>
      <c r="CT406" s="8">
        <f>$DD$1*CS406/$DB$1</f>
        <v>6.7725752508361204E-3</v>
      </c>
      <c r="CU406" s="8" t="str">
        <f>IF(CR406&lt;CT406,CR406,"ns")</f>
        <v>ns</v>
      </c>
      <c r="CV406" s="8">
        <f>LOG((IFERROR((SUM(BE406:BM406)/COUNTIF(BE406:BM406, "&gt;0"))+0.1,0.1))/(IFERROR((SUM(BN406:BV406)/COUNTIF(BN406:BV406, "&gt;0"))+0.1,0.1)),2)</f>
        <v>22.795497309268075</v>
      </c>
      <c r="CW406" s="9">
        <f>COUNTIF(BE406:BM406,"&gt;0")</f>
        <v>4</v>
      </c>
      <c r="CX406" s="10" t="str">
        <f>IF(AND(CU406&lt;0.01,CV406&gt;1, CW406&gt;8), 1, "ns")</f>
        <v>ns</v>
      </c>
      <c r="CY406" s="10" t="str">
        <f>IF(AND(CV406&gt;1, CW406&gt;8), 1, "ns")</f>
        <v>ns</v>
      </c>
    </row>
    <row r="407" spans="1:103">
      <c r="A407" t="s">
        <v>893</v>
      </c>
      <c r="B407" t="s">
        <v>893</v>
      </c>
      <c r="C407">
        <v>3</v>
      </c>
      <c r="D407">
        <v>3</v>
      </c>
      <c r="E407">
        <v>3</v>
      </c>
      <c r="G407" t="s">
        <v>894</v>
      </c>
      <c r="H407" t="s">
        <v>895</v>
      </c>
      <c r="I407">
        <v>1</v>
      </c>
      <c r="J407">
        <v>3</v>
      </c>
      <c r="K407">
        <v>3</v>
      </c>
      <c r="L407">
        <v>3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2</v>
      </c>
      <c r="W407">
        <v>2</v>
      </c>
      <c r="X407">
        <v>3</v>
      </c>
      <c r="Y407">
        <v>0</v>
      </c>
      <c r="Z407">
        <v>0</v>
      </c>
      <c r="AA407">
        <v>1</v>
      </c>
      <c r="AB407">
        <v>1</v>
      </c>
      <c r="AC407">
        <v>1</v>
      </c>
      <c r="AD407">
        <v>2</v>
      </c>
      <c r="AE407">
        <v>14</v>
      </c>
      <c r="AF407">
        <v>14</v>
      </c>
      <c r="AG407">
        <v>14</v>
      </c>
      <c r="AH407">
        <v>23.998999999999999</v>
      </c>
      <c r="AI407">
        <v>200</v>
      </c>
      <c r="AJ407">
        <v>0</v>
      </c>
      <c r="AK407">
        <v>17.363</v>
      </c>
      <c r="AL407">
        <v>28974000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7018300</v>
      </c>
      <c r="AW407">
        <v>6678000</v>
      </c>
      <c r="AX407">
        <v>11974000</v>
      </c>
      <c r="AY407">
        <v>0</v>
      </c>
      <c r="AZ407">
        <v>0</v>
      </c>
      <c r="BA407">
        <v>839140</v>
      </c>
      <c r="BB407">
        <v>690430</v>
      </c>
      <c r="BC407">
        <v>653800</v>
      </c>
      <c r="BD407">
        <v>1120300</v>
      </c>
      <c r="BE407">
        <v>4592500</v>
      </c>
      <c r="BF407">
        <v>4375700</v>
      </c>
      <c r="BG407">
        <v>4295700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2748100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2</v>
      </c>
      <c r="BX407">
        <v>2</v>
      </c>
      <c r="BY407">
        <v>2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6</v>
      </c>
      <c r="CR407" s="8">
        <f>IFERROR(TTEST(BE407:BM407,BN407:BV407,2,2),IF(OR(COUNTIF(BN407:BV407,"&gt;0")&gt;6,COUNTIF(BE407:BM407,"&gt;0")&gt;6),0,9999))</f>
        <v>2.5816559763518005E-2</v>
      </c>
      <c r="CS407" s="8">
        <f>IF(CR407=9999,$DB$1,RANK(CR407,$CR$2:$CR$599,1))</f>
        <v>406</v>
      </c>
      <c r="CT407" s="8">
        <f>$DD$1*CS407/$DB$1</f>
        <v>6.7892976588628771E-3</v>
      </c>
      <c r="CU407" s="8" t="str">
        <f>IF(CR407&lt;CT407,CR407,"ns")</f>
        <v>ns</v>
      </c>
      <c r="CV407" s="8">
        <f>LOG((IFERROR((SUM(BE407:BM407)/COUNTIF(BE407:BM407, "&gt;0"))+0.1,0.1))/(IFERROR((SUM(BN407:BV407)/COUNTIF(BN407:BV407, "&gt;0"))+0.1,0.1)),2)</f>
        <v>25.254578315977334</v>
      </c>
      <c r="CW407" s="9">
        <f>COUNTIF(BE407:BM407,"&gt;0")</f>
        <v>4</v>
      </c>
      <c r="CX407" s="10" t="str">
        <f>IF(AND(CU407&lt;0.01,CV407&gt;1, CW407&gt;8), 1, "ns")</f>
        <v>ns</v>
      </c>
      <c r="CY407" s="10" t="str">
        <f>IF(AND(CV407&gt;1, CW407&gt;8), 1, "ns")</f>
        <v>ns</v>
      </c>
    </row>
    <row r="408" spans="1:103">
      <c r="A408" t="s">
        <v>424</v>
      </c>
      <c r="B408" t="s">
        <v>424</v>
      </c>
      <c r="C408" t="s">
        <v>283</v>
      </c>
      <c r="D408" t="s">
        <v>295</v>
      </c>
      <c r="E408" t="s">
        <v>295</v>
      </c>
      <c r="F408" t="s">
        <v>425</v>
      </c>
      <c r="G408" t="s">
        <v>426</v>
      </c>
      <c r="H408" t="s">
        <v>427</v>
      </c>
      <c r="I408">
        <v>2</v>
      </c>
      <c r="J408">
        <v>5</v>
      </c>
      <c r="K408">
        <v>4</v>
      </c>
      <c r="L408">
        <v>4</v>
      </c>
      <c r="M408">
        <v>2</v>
      </c>
      <c r="N408">
        <v>3</v>
      </c>
      <c r="O408">
        <v>1</v>
      </c>
      <c r="P408">
        <v>1</v>
      </c>
      <c r="Q408">
        <v>1</v>
      </c>
      <c r="R408">
        <v>0</v>
      </c>
      <c r="S408">
        <v>3</v>
      </c>
      <c r="T408">
        <v>2</v>
      </c>
      <c r="U408">
        <v>2</v>
      </c>
      <c r="V408">
        <v>5</v>
      </c>
      <c r="W408">
        <v>5</v>
      </c>
      <c r="X408">
        <v>4</v>
      </c>
      <c r="Y408">
        <v>1</v>
      </c>
      <c r="Z408">
        <v>1</v>
      </c>
      <c r="AA408">
        <v>1</v>
      </c>
      <c r="AB408">
        <v>2</v>
      </c>
      <c r="AC408">
        <v>3</v>
      </c>
      <c r="AD408">
        <v>1</v>
      </c>
      <c r="AE408">
        <v>13.8</v>
      </c>
      <c r="AF408">
        <v>9.6</v>
      </c>
      <c r="AG408">
        <v>9.6</v>
      </c>
      <c r="AH408">
        <v>42.604999999999997</v>
      </c>
      <c r="AI408">
        <v>376</v>
      </c>
      <c r="AJ408">
        <v>0</v>
      </c>
      <c r="AK408">
        <v>47.469000000000001</v>
      </c>
      <c r="AL408">
        <v>55017000</v>
      </c>
      <c r="AM408">
        <v>541960</v>
      </c>
      <c r="AN408">
        <v>1042200</v>
      </c>
      <c r="AO408">
        <v>0</v>
      </c>
      <c r="AP408">
        <v>988440</v>
      </c>
      <c r="AQ408">
        <v>1116000</v>
      </c>
      <c r="AR408">
        <v>0</v>
      </c>
      <c r="AS408">
        <v>5162100</v>
      </c>
      <c r="AT408">
        <v>1529400</v>
      </c>
      <c r="AU408">
        <v>2513400</v>
      </c>
      <c r="AV408">
        <v>9548100</v>
      </c>
      <c r="AW408">
        <v>15667000</v>
      </c>
      <c r="AX408">
        <v>14092000</v>
      </c>
      <c r="AY408">
        <v>0</v>
      </c>
      <c r="AZ408">
        <v>523450</v>
      </c>
      <c r="BA408">
        <v>0</v>
      </c>
      <c r="BB408">
        <v>800530</v>
      </c>
      <c r="BC408">
        <v>1492200</v>
      </c>
      <c r="BD408">
        <v>0</v>
      </c>
      <c r="BE408">
        <v>5335100</v>
      </c>
      <c r="BF408">
        <v>5895500</v>
      </c>
      <c r="BG408">
        <v>4574200</v>
      </c>
      <c r="BH408">
        <v>0</v>
      </c>
      <c r="BI408">
        <v>0</v>
      </c>
      <c r="BJ408">
        <v>0</v>
      </c>
      <c r="BK408">
        <v>0</v>
      </c>
      <c r="BL408">
        <v>3325600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3</v>
      </c>
      <c r="BX408">
        <v>4</v>
      </c>
      <c r="BY408">
        <v>2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  <c r="CF408">
        <v>0</v>
      </c>
      <c r="CG408">
        <v>0</v>
      </c>
      <c r="CH408">
        <v>0</v>
      </c>
      <c r="CI408">
        <v>0</v>
      </c>
      <c r="CJ408">
        <v>0</v>
      </c>
      <c r="CK408">
        <v>0</v>
      </c>
      <c r="CL408">
        <v>1</v>
      </c>
      <c r="CM408">
        <v>0</v>
      </c>
      <c r="CN408">
        <v>1</v>
      </c>
      <c r="CO408">
        <v>11</v>
      </c>
      <c r="CR408" s="8">
        <f>IFERROR(TTEST(BE408:BM408,BN408:BV408,2,2),IF(OR(COUNTIF(BN408:BV408,"&gt;0")&gt;6,COUNTIF(BE408:BM408,"&gt;0")&gt;6),0,9999))</f>
        <v>2.6581130070868202E-2</v>
      </c>
      <c r="CS408" s="8">
        <f>IF(CR408=9999,$DB$1,RANK(CR408,$CR$2:$CR$599,1))</f>
        <v>407</v>
      </c>
      <c r="CT408" s="8">
        <f>$DD$1*CS408/$DB$1</f>
        <v>6.8060200668896322E-3</v>
      </c>
      <c r="CU408" s="8" t="str">
        <f>IF(CR408&lt;CT408,CR408,"ns")</f>
        <v>ns</v>
      </c>
      <c r="CV408" s="8">
        <f>LOG((IFERROR((SUM(BE408:BM408)/COUNTIF(BE408:BM408, "&gt;0"))+0.1,0.1))/(IFERROR((SUM(BN408:BV408)/COUNTIF(BN408:BV408, "&gt;0"))+0.1,0.1)),2)</f>
        <v>25.511291828760402</v>
      </c>
      <c r="CW408" s="9">
        <f>COUNTIF(BE408:BM408,"&gt;0")</f>
        <v>4</v>
      </c>
      <c r="CX408" s="10" t="str">
        <f>IF(AND(CU408&lt;0.01,CV408&gt;1, CW408&gt;8), 1, "ns")</f>
        <v>ns</v>
      </c>
      <c r="CY408" s="10" t="str">
        <f>IF(AND(CV408&gt;1, CW408&gt;8), 1, "ns")</f>
        <v>ns</v>
      </c>
    </row>
    <row r="409" spans="1:103">
      <c r="A409" t="s">
        <v>5393</v>
      </c>
      <c r="B409" t="s">
        <v>5393</v>
      </c>
      <c r="C409">
        <v>2</v>
      </c>
      <c r="D409">
        <v>2</v>
      </c>
      <c r="E409">
        <v>2</v>
      </c>
      <c r="G409" t="s">
        <v>5394</v>
      </c>
      <c r="H409" t="s">
        <v>5395</v>
      </c>
      <c r="I409">
        <v>1</v>
      </c>
      <c r="J409">
        <v>2</v>
      </c>
      <c r="K409">
        <v>2</v>
      </c>
      <c r="L409">
        <v>2</v>
      </c>
      <c r="M409">
        <v>1</v>
      </c>
      <c r="N409">
        <v>1</v>
      </c>
      <c r="O409">
        <v>1</v>
      </c>
      <c r="P409">
        <v>1</v>
      </c>
      <c r="Q409">
        <v>1</v>
      </c>
      <c r="R409">
        <v>1</v>
      </c>
      <c r="S409">
        <v>0</v>
      </c>
      <c r="T409">
        <v>0</v>
      </c>
      <c r="U409">
        <v>0</v>
      </c>
      <c r="V409">
        <v>2</v>
      </c>
      <c r="W409">
        <v>2</v>
      </c>
      <c r="X409">
        <v>2</v>
      </c>
      <c r="Y409">
        <v>0</v>
      </c>
      <c r="Z409">
        <v>0</v>
      </c>
      <c r="AA409">
        <v>1</v>
      </c>
      <c r="AB409">
        <v>1</v>
      </c>
      <c r="AC409">
        <v>1</v>
      </c>
      <c r="AD409">
        <v>2</v>
      </c>
      <c r="AE409">
        <v>7.1</v>
      </c>
      <c r="AF409">
        <v>7.1</v>
      </c>
      <c r="AG409">
        <v>7.1</v>
      </c>
      <c r="AH409">
        <v>51.045999999999999</v>
      </c>
      <c r="AI409">
        <v>449</v>
      </c>
      <c r="AJ409">
        <v>0</v>
      </c>
      <c r="AK409">
        <v>21.047000000000001</v>
      </c>
      <c r="AL409">
        <v>24552000</v>
      </c>
      <c r="AM409">
        <v>497050</v>
      </c>
      <c r="AN409">
        <v>619160</v>
      </c>
      <c r="AO409">
        <v>560010</v>
      </c>
      <c r="AP409">
        <v>219810</v>
      </c>
      <c r="AQ409">
        <v>222870</v>
      </c>
      <c r="AR409">
        <v>318130</v>
      </c>
      <c r="AS409">
        <v>0</v>
      </c>
      <c r="AT409">
        <v>0</v>
      </c>
      <c r="AU409">
        <v>0</v>
      </c>
      <c r="AV409">
        <v>5544600</v>
      </c>
      <c r="AW409">
        <v>6865400</v>
      </c>
      <c r="AX409">
        <v>6474400</v>
      </c>
      <c r="AY409">
        <v>0</v>
      </c>
      <c r="AZ409">
        <v>0</v>
      </c>
      <c r="BA409">
        <v>582220</v>
      </c>
      <c r="BB409">
        <v>722470</v>
      </c>
      <c r="BC409">
        <v>823830</v>
      </c>
      <c r="BD409">
        <v>1102400</v>
      </c>
      <c r="BE409">
        <v>3587900</v>
      </c>
      <c r="BF409">
        <v>4153300</v>
      </c>
      <c r="BG409">
        <v>3522500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2110700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2</v>
      </c>
      <c r="BX409">
        <v>2</v>
      </c>
      <c r="BY409">
        <v>2</v>
      </c>
      <c r="BZ409">
        <v>0</v>
      </c>
      <c r="CA409">
        <v>0</v>
      </c>
      <c r="CB409">
        <v>0</v>
      </c>
      <c r="CC409">
        <v>0</v>
      </c>
      <c r="CD409">
        <v>1</v>
      </c>
      <c r="CE409">
        <v>1</v>
      </c>
      <c r="CF409">
        <v>0</v>
      </c>
      <c r="CG409">
        <v>0</v>
      </c>
      <c r="CH409">
        <v>0</v>
      </c>
      <c r="CI409">
        <v>0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8</v>
      </c>
      <c r="CR409" s="8">
        <f>IFERROR(TTEST(BE409:BM409,BN409:BV409,2,2),IF(OR(COUNTIF(BN409:BV409,"&gt;0")&gt;6,COUNTIF(BE409:BM409,"&gt;0")&gt;6),0,9999))</f>
        <v>2.7694028219073998E-2</v>
      </c>
      <c r="CS409" s="8">
        <f>IF(CR409=9999,$DB$1,RANK(CR409,$CR$2:$CR$599,1))</f>
        <v>408</v>
      </c>
      <c r="CT409" s="8">
        <f>$DD$1*CS409/$DB$1</f>
        <v>6.822742474916388E-3</v>
      </c>
      <c r="CU409" s="8" t="str">
        <f>IF(CR409&lt;CT409,CR409,"ns")</f>
        <v>ns</v>
      </c>
      <c r="CV409" s="8">
        <f>LOG((IFERROR((SUM(BE409:BM409)/COUNTIF(BE409:BM409, "&gt;0"))+0.1,0.1))/(IFERROR((SUM(BN409:BV409)/COUNTIF(BN409:BV409, "&gt;0"))+0.1,0.1)),2)</f>
        <v>24.994898973279081</v>
      </c>
      <c r="CW409" s="9">
        <f>COUNTIF(BE409:BM409,"&gt;0")</f>
        <v>4</v>
      </c>
      <c r="CX409" s="10" t="str">
        <f>IF(AND(CU409&lt;0.01,CV409&gt;1, CW409&gt;8), 1, "ns")</f>
        <v>ns</v>
      </c>
      <c r="CY409" s="10" t="str">
        <f>IF(AND(CV409&gt;1, CW409&gt;8), 1, "ns")</f>
        <v>ns</v>
      </c>
    </row>
    <row r="410" spans="1:103">
      <c r="A410" t="s">
        <v>2998</v>
      </c>
      <c r="B410" t="s">
        <v>2998</v>
      </c>
      <c r="C410">
        <v>4</v>
      </c>
      <c r="D410">
        <v>4</v>
      </c>
      <c r="E410">
        <v>4</v>
      </c>
      <c r="F410" t="s">
        <v>2999</v>
      </c>
      <c r="G410" t="s">
        <v>3000</v>
      </c>
      <c r="H410" t="s">
        <v>3001</v>
      </c>
      <c r="I410">
        <v>1</v>
      </c>
      <c r="J410">
        <v>4</v>
      </c>
      <c r="K410">
        <v>4</v>
      </c>
      <c r="L410">
        <v>4</v>
      </c>
      <c r="M410">
        <v>1</v>
      </c>
      <c r="N410">
        <v>2</v>
      </c>
      <c r="O410">
        <v>1</v>
      </c>
      <c r="P410">
        <v>3</v>
      </c>
      <c r="Q410">
        <v>2</v>
      </c>
      <c r="R410">
        <v>1</v>
      </c>
      <c r="S410">
        <v>2</v>
      </c>
      <c r="T410">
        <v>2</v>
      </c>
      <c r="U410">
        <v>2</v>
      </c>
      <c r="V410">
        <v>4</v>
      </c>
      <c r="W410">
        <v>4</v>
      </c>
      <c r="X410">
        <v>4</v>
      </c>
      <c r="Y410">
        <v>2</v>
      </c>
      <c r="Z410">
        <v>2</v>
      </c>
      <c r="AA410">
        <v>2</v>
      </c>
      <c r="AB410">
        <v>2</v>
      </c>
      <c r="AC410">
        <v>3</v>
      </c>
      <c r="AD410">
        <v>2</v>
      </c>
      <c r="AE410">
        <v>6.1</v>
      </c>
      <c r="AF410">
        <v>6.1</v>
      </c>
      <c r="AG410">
        <v>6.1</v>
      </c>
      <c r="AH410">
        <v>60.661999999999999</v>
      </c>
      <c r="AI410">
        <v>542</v>
      </c>
      <c r="AJ410">
        <v>0</v>
      </c>
      <c r="AK410">
        <v>38.392000000000003</v>
      </c>
      <c r="AL410">
        <v>42744000</v>
      </c>
      <c r="AM410">
        <v>224380</v>
      </c>
      <c r="AN410">
        <v>532210</v>
      </c>
      <c r="AO410">
        <v>200450</v>
      </c>
      <c r="AP410">
        <v>452290</v>
      </c>
      <c r="AQ410">
        <v>427720</v>
      </c>
      <c r="AR410">
        <v>239710</v>
      </c>
      <c r="AS410">
        <v>1603900</v>
      </c>
      <c r="AT410">
        <v>2088600</v>
      </c>
      <c r="AU410">
        <v>2751500</v>
      </c>
      <c r="AV410">
        <v>9298400</v>
      </c>
      <c r="AW410">
        <v>11434000</v>
      </c>
      <c r="AX410">
        <v>8226300</v>
      </c>
      <c r="AY410">
        <v>671780</v>
      </c>
      <c r="AZ410">
        <v>899150</v>
      </c>
      <c r="BA410">
        <v>890310</v>
      </c>
      <c r="BB410">
        <v>781990</v>
      </c>
      <c r="BC410">
        <v>1186700</v>
      </c>
      <c r="BD410">
        <v>835010</v>
      </c>
      <c r="BE410">
        <v>2665400</v>
      </c>
      <c r="BF410">
        <v>3076800</v>
      </c>
      <c r="BG410">
        <v>2796700</v>
      </c>
      <c r="BH410">
        <v>0</v>
      </c>
      <c r="BI410">
        <v>0</v>
      </c>
      <c r="BJ410">
        <v>0</v>
      </c>
      <c r="BK410">
        <v>0</v>
      </c>
      <c r="BL410">
        <v>1524100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3</v>
      </c>
      <c r="BX410">
        <v>2</v>
      </c>
      <c r="BY410">
        <v>3</v>
      </c>
      <c r="BZ410">
        <v>0</v>
      </c>
      <c r="CA410">
        <v>0</v>
      </c>
      <c r="CB410">
        <v>0</v>
      </c>
      <c r="CC410">
        <v>0</v>
      </c>
      <c r="CD410">
        <v>0</v>
      </c>
      <c r="CE410">
        <v>0</v>
      </c>
      <c r="CF410">
        <v>0</v>
      </c>
      <c r="CG410">
        <v>0</v>
      </c>
      <c r="CH410">
        <v>0</v>
      </c>
      <c r="CI410">
        <v>0</v>
      </c>
      <c r="CJ410">
        <v>0</v>
      </c>
      <c r="CK410">
        <v>0</v>
      </c>
      <c r="CL410">
        <v>0</v>
      </c>
      <c r="CM410">
        <v>0</v>
      </c>
      <c r="CN410">
        <v>0</v>
      </c>
      <c r="CO410">
        <v>8</v>
      </c>
      <c r="CR410" s="8">
        <f>IFERROR(TTEST(BE410:BM410,BN410:BV410,2,2),IF(OR(COUNTIF(BN410:BV410,"&gt;0")&gt;6,COUNTIF(BE410:BM410,"&gt;0")&gt;6),0,9999))</f>
        <v>2.8200687212858164E-2</v>
      </c>
      <c r="CS410" s="8">
        <f>IF(CR410=9999,$DB$1,RANK(CR410,$CR$2:$CR$599,1))</f>
        <v>409</v>
      </c>
      <c r="CT410" s="8">
        <f>$DD$1*CS410/$DB$1</f>
        <v>6.8394648829431439E-3</v>
      </c>
      <c r="CU410" s="8" t="str">
        <f>IF(CR410&lt;CT410,CR410,"ns")</f>
        <v>ns</v>
      </c>
      <c r="CV410" s="8">
        <f>LOG((IFERROR((SUM(BE410:BM410)/COUNTIF(BE410:BM410, "&gt;0"))+0.1,0.1))/(IFERROR((SUM(BN410:BV410)/COUNTIF(BN410:BV410, "&gt;0"))+0.1,0.1)),2)</f>
        <v>24.584485284601801</v>
      </c>
      <c r="CW410" s="9">
        <f>COUNTIF(BE410:BM410,"&gt;0")</f>
        <v>4</v>
      </c>
      <c r="CX410" s="10" t="str">
        <f>IF(AND(CU410&lt;0.01,CV410&gt;1, CW410&gt;8), 1, "ns")</f>
        <v>ns</v>
      </c>
      <c r="CY410" s="10" t="str">
        <f>IF(AND(CV410&gt;1, CW410&gt;8), 1, "ns")</f>
        <v>ns</v>
      </c>
    </row>
    <row r="411" spans="1:103">
      <c r="A411" t="s">
        <v>5002</v>
      </c>
      <c r="B411" t="s">
        <v>5002</v>
      </c>
      <c r="C411">
        <v>3</v>
      </c>
      <c r="D411">
        <v>3</v>
      </c>
      <c r="E411">
        <v>3</v>
      </c>
      <c r="G411" t="s">
        <v>5003</v>
      </c>
      <c r="H411" t="s">
        <v>5004</v>
      </c>
      <c r="I411">
        <v>1</v>
      </c>
      <c r="J411">
        <v>3</v>
      </c>
      <c r="K411">
        <v>3</v>
      </c>
      <c r="L411">
        <v>3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3</v>
      </c>
      <c r="W411">
        <v>3</v>
      </c>
      <c r="X411">
        <v>2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2</v>
      </c>
      <c r="AE411">
        <v>23.8</v>
      </c>
      <c r="AF411">
        <v>23.8</v>
      </c>
      <c r="AG411">
        <v>23.8</v>
      </c>
      <c r="AH411">
        <v>19.309999999999999</v>
      </c>
      <c r="AI411">
        <v>168</v>
      </c>
      <c r="AJ411">
        <v>0</v>
      </c>
      <c r="AK411">
        <v>20.454999999999998</v>
      </c>
      <c r="AL411">
        <v>25587000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7294800</v>
      </c>
      <c r="AW411">
        <v>7699800</v>
      </c>
      <c r="AX411">
        <v>8977100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1615100</v>
      </c>
      <c r="BE411">
        <v>4494700</v>
      </c>
      <c r="BF411">
        <v>4135900</v>
      </c>
      <c r="BG411">
        <v>6027600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3037100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3</v>
      </c>
      <c r="BX411">
        <v>1</v>
      </c>
      <c r="BY411">
        <v>2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1</v>
      </c>
      <c r="CF411">
        <v>0</v>
      </c>
      <c r="CG411">
        <v>0</v>
      </c>
      <c r="CH411">
        <v>0</v>
      </c>
      <c r="CI411">
        <v>0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7</v>
      </c>
      <c r="CR411" s="8">
        <f>IFERROR(TTEST(BE411:BM411,BN411:BV411,2,2),IF(OR(COUNTIF(BN411:BV411,"&gt;0")&gt;6,COUNTIF(BE411:BM411,"&gt;0")&gt;6),0,9999))</f>
        <v>2.8563902717813922E-2</v>
      </c>
      <c r="CS411" s="8">
        <f>IF(CR411=9999,$DB$1,RANK(CR411,$CR$2:$CR$599,1))</f>
        <v>410</v>
      </c>
      <c r="CT411" s="8">
        <f>$DD$1*CS411/$DB$1</f>
        <v>6.8561872909698989E-3</v>
      </c>
      <c r="CU411" s="8" t="str">
        <f>IF(CR411&lt;CT411,CR411,"ns")</f>
        <v>ns</v>
      </c>
      <c r="CV411" s="8">
        <f>LOG((IFERROR((SUM(BE411:BM411)/COUNTIF(BE411:BM411, "&gt;0"))+0.1,0.1))/(IFERROR((SUM(BN411:BV411)/COUNTIF(BN411:BV411, "&gt;0"))+0.1,0.1)),2)</f>
        <v>25.398791012634387</v>
      </c>
      <c r="CW411" s="9">
        <f>COUNTIF(BE411:BM411,"&gt;0")</f>
        <v>4</v>
      </c>
      <c r="CX411" s="10" t="str">
        <f>IF(AND(CU411&lt;0.01,CV411&gt;1, CW411&gt;8), 1, "ns")</f>
        <v>ns</v>
      </c>
      <c r="CY411" s="10" t="str">
        <f>IF(AND(CV411&gt;1, CW411&gt;8), 1, "ns")</f>
        <v>ns</v>
      </c>
    </row>
    <row r="412" spans="1:103">
      <c r="A412" t="s">
        <v>4106</v>
      </c>
      <c r="B412" t="s">
        <v>4106</v>
      </c>
      <c r="C412">
        <v>2</v>
      </c>
      <c r="D412">
        <v>2</v>
      </c>
      <c r="E412">
        <v>2</v>
      </c>
      <c r="G412" t="s">
        <v>4107</v>
      </c>
      <c r="H412" t="s">
        <v>4108</v>
      </c>
      <c r="I412">
        <v>1</v>
      </c>
      <c r="J412">
        <v>2</v>
      </c>
      <c r="K412">
        <v>2</v>
      </c>
      <c r="L412">
        <v>2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2</v>
      </c>
      <c r="T412">
        <v>2</v>
      </c>
      <c r="U412">
        <v>2</v>
      </c>
      <c r="V412">
        <v>1</v>
      </c>
      <c r="W412">
        <v>2</v>
      </c>
      <c r="X412">
        <v>1</v>
      </c>
      <c r="Y412">
        <v>1</v>
      </c>
      <c r="Z412">
        <v>2</v>
      </c>
      <c r="AA412">
        <v>2</v>
      </c>
      <c r="AB412">
        <v>2</v>
      </c>
      <c r="AC412">
        <v>1</v>
      </c>
      <c r="AD412">
        <v>1</v>
      </c>
      <c r="AE412">
        <v>7.7</v>
      </c>
      <c r="AF412">
        <v>7.7</v>
      </c>
      <c r="AG412">
        <v>7.7</v>
      </c>
      <c r="AH412">
        <v>35.451999999999998</v>
      </c>
      <c r="AI412">
        <v>297</v>
      </c>
      <c r="AJ412">
        <v>0</v>
      </c>
      <c r="AK412">
        <v>12.692</v>
      </c>
      <c r="AL412">
        <v>48925000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7554600</v>
      </c>
      <c r="AT412">
        <v>5869400</v>
      </c>
      <c r="AU412">
        <v>6593600</v>
      </c>
      <c r="AV412">
        <v>1071400</v>
      </c>
      <c r="AW412">
        <v>5226100</v>
      </c>
      <c r="AX412">
        <v>724940</v>
      </c>
      <c r="AY412">
        <v>1281400</v>
      </c>
      <c r="AZ412">
        <v>5899700</v>
      </c>
      <c r="BA412">
        <v>6369500</v>
      </c>
      <c r="BB412">
        <v>6492000</v>
      </c>
      <c r="BC412">
        <v>1004600</v>
      </c>
      <c r="BD412">
        <v>838120</v>
      </c>
      <c r="BE412">
        <v>0</v>
      </c>
      <c r="BF412">
        <v>6630300</v>
      </c>
      <c r="BG412">
        <v>0</v>
      </c>
      <c r="BH412">
        <v>0</v>
      </c>
      <c r="BI412">
        <v>13134000</v>
      </c>
      <c r="BJ412">
        <v>9573700</v>
      </c>
      <c r="BK412">
        <v>13562000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3</v>
      </c>
      <c r="CB412">
        <v>1</v>
      </c>
      <c r="CC412">
        <v>2</v>
      </c>
      <c r="CD412">
        <v>1</v>
      </c>
      <c r="CE412">
        <v>0</v>
      </c>
      <c r="CF412">
        <v>0</v>
      </c>
      <c r="CG412">
        <v>0</v>
      </c>
      <c r="CH412">
        <v>0</v>
      </c>
      <c r="CI412">
        <v>0</v>
      </c>
      <c r="CJ412">
        <v>0</v>
      </c>
      <c r="CK412">
        <v>0</v>
      </c>
      <c r="CL412">
        <v>0</v>
      </c>
      <c r="CM412">
        <v>1</v>
      </c>
      <c r="CN412">
        <v>0</v>
      </c>
      <c r="CO412">
        <v>8</v>
      </c>
      <c r="CR412" s="8">
        <f>IFERROR(TTEST(BE412:BM412,BN412:BV412,2,2),IF(OR(COUNTIF(BN412:BV412,"&gt;0")&gt;6,COUNTIF(BE412:BM412,"&gt;0")&gt;6),0,9999))</f>
        <v>2.9784731434625022E-2</v>
      </c>
      <c r="CS412" s="8">
        <f>IF(CR412=9999,$DB$1,RANK(CR412,$CR$2:$CR$599,1))</f>
        <v>411</v>
      </c>
      <c r="CT412" s="8">
        <f>$DD$1*CS412/$DB$1</f>
        <v>6.8729096989966557E-3</v>
      </c>
      <c r="CU412" s="8" t="str">
        <f>IF(CR412&lt;CT412,CR412,"ns")</f>
        <v>ns</v>
      </c>
      <c r="CV412" s="8">
        <f>LOG((IFERROR((SUM(BE412:BM412)/COUNTIF(BE412:BM412, "&gt;0"))+0.1,0.1))/(IFERROR((SUM(BN412:BV412)/COUNTIF(BN412:BV412, "&gt;0"))+0.1,0.1)),2)</f>
        <v>26.676402420275423</v>
      </c>
      <c r="CW412" s="9">
        <f>COUNTIF(BE412:BM412,"&gt;0")</f>
        <v>4</v>
      </c>
      <c r="CX412" s="10" t="str">
        <f>IF(AND(CU412&lt;0.01,CV412&gt;1, CW412&gt;8), 1, "ns")</f>
        <v>ns</v>
      </c>
      <c r="CY412" s="10" t="str">
        <f>IF(AND(CV412&gt;1, CW412&gt;8), 1, "ns")</f>
        <v>ns</v>
      </c>
    </row>
    <row r="413" spans="1:103">
      <c r="A413" t="s">
        <v>3960</v>
      </c>
      <c r="B413" t="s">
        <v>3960</v>
      </c>
      <c r="C413">
        <v>2</v>
      </c>
      <c r="D413">
        <v>2</v>
      </c>
      <c r="E413">
        <v>2</v>
      </c>
      <c r="G413" t="s">
        <v>3961</v>
      </c>
      <c r="H413" t="s">
        <v>3962</v>
      </c>
      <c r="I413">
        <v>1</v>
      </c>
      <c r="J413">
        <v>2</v>
      </c>
      <c r="K413">
        <v>2</v>
      </c>
      <c r="L413">
        <v>2</v>
      </c>
      <c r="M413">
        <v>0</v>
      </c>
      <c r="N413">
        <v>0</v>
      </c>
      <c r="O413">
        <v>0</v>
      </c>
      <c r="P413">
        <v>1</v>
      </c>
      <c r="Q413">
        <v>1</v>
      </c>
      <c r="R413">
        <v>1</v>
      </c>
      <c r="S413">
        <v>2</v>
      </c>
      <c r="T413">
        <v>2</v>
      </c>
      <c r="U413">
        <v>2</v>
      </c>
      <c r="V413">
        <v>2</v>
      </c>
      <c r="W413">
        <v>2</v>
      </c>
      <c r="X413">
        <v>2</v>
      </c>
      <c r="Y413">
        <v>2</v>
      </c>
      <c r="Z413">
        <v>2</v>
      </c>
      <c r="AA413">
        <v>1</v>
      </c>
      <c r="AB413">
        <v>1</v>
      </c>
      <c r="AC413">
        <v>0</v>
      </c>
      <c r="AD413">
        <v>0</v>
      </c>
      <c r="AE413">
        <v>1.5</v>
      </c>
      <c r="AF413">
        <v>1.5</v>
      </c>
      <c r="AG413">
        <v>1.5</v>
      </c>
      <c r="AH413">
        <v>126.06</v>
      </c>
      <c r="AI413">
        <v>1085</v>
      </c>
      <c r="AJ413">
        <v>0</v>
      </c>
      <c r="AK413">
        <v>14.817</v>
      </c>
      <c r="AL413">
        <v>43110000</v>
      </c>
      <c r="AM413">
        <v>0</v>
      </c>
      <c r="AN413">
        <v>0</v>
      </c>
      <c r="AO413">
        <v>0</v>
      </c>
      <c r="AP413">
        <v>217450</v>
      </c>
      <c r="AQ413">
        <v>302220</v>
      </c>
      <c r="AR413">
        <v>251940</v>
      </c>
      <c r="AS413">
        <v>6122300</v>
      </c>
      <c r="AT413">
        <v>7649400</v>
      </c>
      <c r="AU413">
        <v>8357800</v>
      </c>
      <c r="AV413">
        <v>3646600</v>
      </c>
      <c r="AW413">
        <v>6194400</v>
      </c>
      <c r="AX413">
        <v>5619400</v>
      </c>
      <c r="AY413">
        <v>1245900</v>
      </c>
      <c r="AZ413">
        <v>1838500</v>
      </c>
      <c r="BA413">
        <v>1388800</v>
      </c>
      <c r="BB413">
        <v>275220</v>
      </c>
      <c r="BC413">
        <v>0</v>
      </c>
      <c r="BD413">
        <v>0</v>
      </c>
      <c r="BE413">
        <v>3002800</v>
      </c>
      <c r="BF413">
        <v>3818700</v>
      </c>
      <c r="BG413">
        <v>2906100</v>
      </c>
      <c r="BH413">
        <v>2662500</v>
      </c>
      <c r="BI413">
        <v>2848200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1041400</v>
      </c>
      <c r="BU413">
        <v>939380</v>
      </c>
      <c r="BV413">
        <v>1064700</v>
      </c>
      <c r="BW413">
        <v>2</v>
      </c>
      <c r="BX413">
        <v>1</v>
      </c>
      <c r="BY413">
        <v>1</v>
      </c>
      <c r="BZ413">
        <v>0</v>
      </c>
      <c r="CA413">
        <v>0</v>
      </c>
      <c r="CB413">
        <v>1</v>
      </c>
      <c r="CC413">
        <v>0</v>
      </c>
      <c r="CD413">
        <v>0</v>
      </c>
      <c r="CE413">
        <v>0</v>
      </c>
      <c r="CF413">
        <v>0</v>
      </c>
      <c r="CG413">
        <v>0</v>
      </c>
      <c r="CH413">
        <v>0</v>
      </c>
      <c r="CI413">
        <v>0</v>
      </c>
      <c r="CJ413">
        <v>0</v>
      </c>
      <c r="CK413">
        <v>0</v>
      </c>
      <c r="CL413">
        <v>1</v>
      </c>
      <c r="CM413">
        <v>1</v>
      </c>
      <c r="CN413">
        <v>1</v>
      </c>
      <c r="CO413">
        <v>8</v>
      </c>
      <c r="CR413" s="8">
        <f>IFERROR(TTEST(BE413:BM413,BN413:BV413,2,2),IF(OR(COUNTIF(BN413:BV413,"&gt;0")&gt;6,COUNTIF(BE413:BM413,"&gt;0")&gt;6),0,9999))</f>
        <v>3.0660323053902871E-2</v>
      </c>
      <c r="CS413" s="8">
        <f>IF(CR413=9999,$DB$1,RANK(CR413,$CR$2:$CR$599,1))</f>
        <v>412</v>
      </c>
      <c r="CT413" s="8">
        <f>$DD$1*CS413/$DB$1</f>
        <v>6.8896321070234115E-3</v>
      </c>
      <c r="CU413" s="8" t="str">
        <f>IF(CR413&lt;CT413,CR413,"ns")</f>
        <v>ns</v>
      </c>
      <c r="CV413" s="8">
        <f>LOG((IFERROR((SUM(BE413:BM413)/COUNTIF(BE413:BM413, "&gt;0"))+0.1,0.1))/(IFERROR((SUM(BN413:BV413)/COUNTIF(BN413:BV413, "&gt;0"))+0.1,0.1)),2)</f>
        <v>1.5859947391328262</v>
      </c>
      <c r="CW413" s="9">
        <f>COUNTIF(BE413:BM413,"&gt;0")</f>
        <v>5</v>
      </c>
      <c r="CX413" s="10" t="str">
        <f>IF(AND(CU413&lt;0.01,CV413&gt;1, CW413&gt;8), 1, "ns")</f>
        <v>ns</v>
      </c>
      <c r="CY413" s="10" t="str">
        <f>IF(AND(CV413&gt;1, CW413&gt;8), 1, "ns")</f>
        <v>ns</v>
      </c>
    </row>
    <row r="414" spans="1:103">
      <c r="A414" t="s">
        <v>1325</v>
      </c>
      <c r="B414" t="s">
        <v>1325</v>
      </c>
      <c r="C414">
        <v>2</v>
      </c>
      <c r="D414">
        <v>2</v>
      </c>
      <c r="E414">
        <v>2</v>
      </c>
      <c r="G414" t="s">
        <v>1326</v>
      </c>
      <c r="H414" t="s">
        <v>1327</v>
      </c>
      <c r="I414">
        <v>1</v>
      </c>
      <c r="J414">
        <v>2</v>
      </c>
      <c r="K414">
        <v>2</v>
      </c>
      <c r="L414">
        <v>2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1</v>
      </c>
      <c r="T414">
        <v>2</v>
      </c>
      <c r="U414">
        <v>2</v>
      </c>
      <c r="V414">
        <v>1</v>
      </c>
      <c r="W414">
        <v>1</v>
      </c>
      <c r="X414">
        <v>1</v>
      </c>
      <c r="Y414">
        <v>1</v>
      </c>
      <c r="Z414">
        <v>2</v>
      </c>
      <c r="AA414">
        <v>2</v>
      </c>
      <c r="AB414">
        <v>1</v>
      </c>
      <c r="AC414">
        <v>1</v>
      </c>
      <c r="AD414">
        <v>2</v>
      </c>
      <c r="AE414">
        <v>36.4</v>
      </c>
      <c r="AF414">
        <v>36.4</v>
      </c>
      <c r="AG414">
        <v>36.4</v>
      </c>
      <c r="AH414">
        <v>6.5655999999999999</v>
      </c>
      <c r="AI414">
        <v>55</v>
      </c>
      <c r="AJ414">
        <v>0</v>
      </c>
      <c r="AK414">
        <v>17.596</v>
      </c>
      <c r="AL414">
        <v>96782000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11143000</v>
      </c>
      <c r="AT414">
        <v>14368000</v>
      </c>
      <c r="AU414">
        <v>9358800</v>
      </c>
      <c r="AV414">
        <v>3879100</v>
      </c>
      <c r="AW414">
        <v>4524700</v>
      </c>
      <c r="AX414">
        <v>5562800</v>
      </c>
      <c r="AY414">
        <v>8392700</v>
      </c>
      <c r="AZ414">
        <v>13189000</v>
      </c>
      <c r="BA414">
        <v>12280000</v>
      </c>
      <c r="BB414">
        <v>3844400</v>
      </c>
      <c r="BC414">
        <v>6326800</v>
      </c>
      <c r="BD414">
        <v>3913200</v>
      </c>
      <c r="BE414">
        <v>0</v>
      </c>
      <c r="BF414">
        <v>0</v>
      </c>
      <c r="BG414">
        <v>0</v>
      </c>
      <c r="BH414">
        <v>13791000</v>
      </c>
      <c r="BI414">
        <v>18293000</v>
      </c>
      <c r="BJ414">
        <v>12793000</v>
      </c>
      <c r="BK414">
        <v>0</v>
      </c>
      <c r="BL414">
        <v>14118000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1419100</v>
      </c>
      <c r="BU414">
        <v>1354100</v>
      </c>
      <c r="BV414">
        <v>1215000</v>
      </c>
      <c r="BW414">
        <v>0</v>
      </c>
      <c r="BX414">
        <v>1</v>
      </c>
      <c r="BY414">
        <v>1</v>
      </c>
      <c r="BZ414">
        <v>2</v>
      </c>
      <c r="CA414">
        <v>2</v>
      </c>
      <c r="CB414">
        <v>2</v>
      </c>
      <c r="CC414">
        <v>1</v>
      </c>
      <c r="CD414">
        <v>1</v>
      </c>
      <c r="CE414">
        <v>1</v>
      </c>
      <c r="CF414">
        <v>0</v>
      </c>
      <c r="CG414">
        <v>0</v>
      </c>
      <c r="CH414">
        <v>0</v>
      </c>
      <c r="CI414">
        <v>0</v>
      </c>
      <c r="CJ414">
        <v>0</v>
      </c>
      <c r="CK414">
        <v>0</v>
      </c>
      <c r="CL414">
        <v>2</v>
      </c>
      <c r="CM414">
        <v>2</v>
      </c>
      <c r="CN414">
        <v>4</v>
      </c>
      <c r="CO414">
        <v>19</v>
      </c>
      <c r="CR414" s="8">
        <f>IFERROR(TTEST(BE414:BM414,BN414:BV414,2,2),IF(OR(COUNTIF(BN414:BV414,"&gt;0")&gt;6,COUNTIF(BE414:BM414,"&gt;0")&gt;6),0,9999))</f>
        <v>3.4655374775297558E-2</v>
      </c>
      <c r="CS414" s="8">
        <f>IF(CR414=9999,$DB$1,RANK(CR414,$CR$2:$CR$599,1))</f>
        <v>413</v>
      </c>
      <c r="CT414" s="8">
        <f>$DD$1*CS414/$DB$1</f>
        <v>6.9063545150501674E-3</v>
      </c>
      <c r="CU414" s="8" t="str">
        <f>IF(CR414&lt;CT414,CR414,"ns")</f>
        <v>ns</v>
      </c>
      <c r="CV414" s="8">
        <f>LOG((IFERROR((SUM(BE414:BM414)/COUNTIF(BE414:BM414, "&gt;0"))+0.1,0.1))/(IFERROR((SUM(BN414:BV414)/COUNTIF(BN414:BV414, "&gt;0"))+0.1,0.1)),2)</f>
        <v>3.4717454241406474</v>
      </c>
      <c r="CW414" s="9">
        <f>COUNTIF(BE414:BM414,"&gt;0")</f>
        <v>4</v>
      </c>
      <c r="CX414" s="10" t="str">
        <f>IF(AND(CU414&lt;0.01,CV414&gt;1, CW414&gt;8), 1, "ns")</f>
        <v>ns</v>
      </c>
      <c r="CY414" s="10" t="str">
        <f>IF(AND(CV414&gt;1, CW414&gt;8), 1, "ns")</f>
        <v>ns</v>
      </c>
    </row>
    <row r="415" spans="1:103">
      <c r="A415" t="s">
        <v>4680</v>
      </c>
      <c r="B415" t="s">
        <v>4680</v>
      </c>
      <c r="C415">
        <v>10</v>
      </c>
      <c r="D415">
        <v>10</v>
      </c>
      <c r="E415">
        <v>10</v>
      </c>
      <c r="G415" t="s">
        <v>4681</v>
      </c>
      <c r="H415" t="s">
        <v>4682</v>
      </c>
      <c r="I415">
        <v>1</v>
      </c>
      <c r="J415">
        <v>10</v>
      </c>
      <c r="K415">
        <v>10</v>
      </c>
      <c r="L415">
        <v>10</v>
      </c>
      <c r="M415">
        <v>1</v>
      </c>
      <c r="N415">
        <v>0</v>
      </c>
      <c r="O415">
        <v>1</v>
      </c>
      <c r="P415">
        <v>1</v>
      </c>
      <c r="Q415">
        <v>2</v>
      </c>
      <c r="R415">
        <v>1</v>
      </c>
      <c r="S415">
        <v>10</v>
      </c>
      <c r="T415">
        <v>9</v>
      </c>
      <c r="U415">
        <v>10</v>
      </c>
      <c r="V415">
        <v>4</v>
      </c>
      <c r="W415">
        <v>5</v>
      </c>
      <c r="X415">
        <v>3</v>
      </c>
      <c r="Y415">
        <v>10</v>
      </c>
      <c r="Z415">
        <v>8</v>
      </c>
      <c r="AA415">
        <v>8</v>
      </c>
      <c r="AB415">
        <v>4</v>
      </c>
      <c r="AC415">
        <v>1</v>
      </c>
      <c r="AD415">
        <v>2</v>
      </c>
      <c r="AE415">
        <v>50.8</v>
      </c>
      <c r="AF415">
        <v>50.8</v>
      </c>
      <c r="AG415">
        <v>50.8</v>
      </c>
      <c r="AH415">
        <v>27.61</v>
      </c>
      <c r="AI415">
        <v>242</v>
      </c>
      <c r="AJ415">
        <v>0</v>
      </c>
      <c r="AK415">
        <v>198.5</v>
      </c>
      <c r="AL415">
        <v>315400000</v>
      </c>
      <c r="AM415">
        <v>190490</v>
      </c>
      <c r="AN415">
        <v>0</v>
      </c>
      <c r="AO415">
        <v>393610</v>
      </c>
      <c r="AP415">
        <v>665390</v>
      </c>
      <c r="AQ415">
        <v>647710</v>
      </c>
      <c r="AR415">
        <v>264160</v>
      </c>
      <c r="AS415">
        <v>79207000</v>
      </c>
      <c r="AT415">
        <v>73206000</v>
      </c>
      <c r="AU415">
        <v>92801000</v>
      </c>
      <c r="AV415">
        <v>5531100</v>
      </c>
      <c r="AW415">
        <v>6900900</v>
      </c>
      <c r="AX415">
        <v>5869500</v>
      </c>
      <c r="AY415">
        <v>16127000</v>
      </c>
      <c r="AZ415">
        <v>13988000</v>
      </c>
      <c r="BA415">
        <v>16973000</v>
      </c>
      <c r="BB415">
        <v>1482600</v>
      </c>
      <c r="BC415">
        <v>366970</v>
      </c>
      <c r="BD415">
        <v>783030</v>
      </c>
      <c r="BE415">
        <v>2299000</v>
      </c>
      <c r="BF415">
        <v>2653800</v>
      </c>
      <c r="BG415">
        <v>2729300</v>
      </c>
      <c r="BH415">
        <v>9343300</v>
      </c>
      <c r="BI415">
        <v>9693800</v>
      </c>
      <c r="BJ415">
        <v>13321000</v>
      </c>
      <c r="BK415">
        <v>2337200</v>
      </c>
      <c r="BL415">
        <v>0</v>
      </c>
      <c r="BM415">
        <v>1494400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3784700</v>
      </c>
      <c r="BU415">
        <v>3242000</v>
      </c>
      <c r="BV415">
        <v>3295800</v>
      </c>
      <c r="BW415">
        <v>3</v>
      </c>
      <c r="BX415">
        <v>4</v>
      </c>
      <c r="BY415">
        <v>2</v>
      </c>
      <c r="BZ415">
        <v>3</v>
      </c>
      <c r="CA415">
        <v>3</v>
      </c>
      <c r="CB415">
        <v>4</v>
      </c>
      <c r="CC415">
        <v>0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0</v>
      </c>
      <c r="CJ415">
        <v>0</v>
      </c>
      <c r="CK415">
        <v>0</v>
      </c>
      <c r="CL415">
        <v>5</v>
      </c>
      <c r="CM415">
        <v>7</v>
      </c>
      <c r="CN415">
        <v>7</v>
      </c>
      <c r="CO415">
        <v>38</v>
      </c>
      <c r="CR415" s="8">
        <f>IFERROR(TTEST(BE415:BM415,BN415:BV415,2,2),IF(OR(COUNTIF(BN415:BV415,"&gt;0")&gt;6,COUNTIF(BE415:BM415,"&gt;0")&gt;6),0,9999))</f>
        <v>3.8251862813702492E-2</v>
      </c>
      <c r="CS415" s="8">
        <f>IF(CR415=9999,$DB$1,RANK(CR415,$CR$2:$CR$599,1))</f>
        <v>414</v>
      </c>
      <c r="CT415" s="8">
        <f>$DD$1*CS415/$DB$1</f>
        <v>6.9230769230769224E-3</v>
      </c>
      <c r="CU415" s="8" t="str">
        <f>IF(CR415&lt;CT415,CR415,"ns")</f>
        <v>ns</v>
      </c>
      <c r="CV415" s="8">
        <f>LOG((IFERROR((SUM(BE415:BM415)/COUNTIF(BE415:BM415, "&gt;0"))+0.1,0.1))/(IFERROR((SUM(BN415:BV415)/COUNTIF(BN415:BV415, "&gt;0"))+0.1,0.1)),2)</f>
        <v>0.6724639659633197</v>
      </c>
      <c r="CW415" s="9">
        <f>COUNTIF(BE415:BM415,"&gt;0")</f>
        <v>8</v>
      </c>
      <c r="CX415" s="10" t="str">
        <f>IF(AND(CU415&lt;0.01,CV415&gt;1, CW415&gt;8), 1, "ns")</f>
        <v>ns</v>
      </c>
      <c r="CY415" s="10" t="str">
        <f>IF(AND(CV415&gt;1, CW415&gt;8), 1, "ns")</f>
        <v>ns</v>
      </c>
    </row>
    <row r="416" spans="1:103">
      <c r="A416" t="s">
        <v>2047</v>
      </c>
      <c r="B416" t="s">
        <v>2047</v>
      </c>
      <c r="C416">
        <v>5</v>
      </c>
      <c r="D416">
        <v>5</v>
      </c>
      <c r="E416">
        <v>4</v>
      </c>
      <c r="F416" t="s">
        <v>1124</v>
      </c>
      <c r="G416" t="s">
        <v>2048</v>
      </c>
      <c r="H416" t="s">
        <v>2049</v>
      </c>
      <c r="I416">
        <v>1</v>
      </c>
      <c r="J416">
        <v>5</v>
      </c>
      <c r="K416">
        <v>5</v>
      </c>
      <c r="L416">
        <v>4</v>
      </c>
      <c r="M416">
        <v>4</v>
      </c>
      <c r="N416">
        <v>2</v>
      </c>
      <c r="O416">
        <v>4</v>
      </c>
      <c r="P416">
        <v>3</v>
      </c>
      <c r="Q416">
        <v>2</v>
      </c>
      <c r="R416">
        <v>3</v>
      </c>
      <c r="S416">
        <v>5</v>
      </c>
      <c r="T416">
        <v>5</v>
      </c>
      <c r="U416">
        <v>5</v>
      </c>
      <c r="V416">
        <v>3</v>
      </c>
      <c r="W416">
        <v>5</v>
      </c>
      <c r="X416">
        <v>4</v>
      </c>
      <c r="Y416">
        <v>5</v>
      </c>
      <c r="Z416">
        <v>5</v>
      </c>
      <c r="AA416">
        <v>4</v>
      </c>
      <c r="AB416">
        <v>3</v>
      </c>
      <c r="AC416">
        <v>4</v>
      </c>
      <c r="AD416">
        <v>3</v>
      </c>
      <c r="AE416">
        <v>34.200000000000003</v>
      </c>
      <c r="AF416">
        <v>34.200000000000003</v>
      </c>
      <c r="AG416">
        <v>28.5</v>
      </c>
      <c r="AH416">
        <v>16.452999999999999</v>
      </c>
      <c r="AI416">
        <v>158</v>
      </c>
      <c r="AJ416">
        <v>0</v>
      </c>
      <c r="AK416">
        <v>248.26</v>
      </c>
      <c r="AL416">
        <v>4826500000</v>
      </c>
      <c r="AM416">
        <v>217170000</v>
      </c>
      <c r="AN416">
        <v>255580000</v>
      </c>
      <c r="AO416">
        <v>255920000</v>
      </c>
      <c r="AP416">
        <v>204770000</v>
      </c>
      <c r="AQ416">
        <v>215560000</v>
      </c>
      <c r="AR416">
        <v>245540000</v>
      </c>
      <c r="AS416">
        <v>459590000</v>
      </c>
      <c r="AT416">
        <v>484750000</v>
      </c>
      <c r="AU416">
        <v>352230000</v>
      </c>
      <c r="AV416">
        <v>226940000</v>
      </c>
      <c r="AW416">
        <v>238380000</v>
      </c>
      <c r="AX416">
        <v>259460000</v>
      </c>
      <c r="AY416">
        <v>239710000</v>
      </c>
      <c r="AZ416">
        <v>157770000</v>
      </c>
      <c r="BA416">
        <v>335720000</v>
      </c>
      <c r="BB416">
        <v>212550000</v>
      </c>
      <c r="BC416">
        <v>209960000</v>
      </c>
      <c r="BD416">
        <v>254950000</v>
      </c>
      <c r="BE416">
        <v>157370000</v>
      </c>
      <c r="BF416">
        <v>144620000</v>
      </c>
      <c r="BG416">
        <v>143990000</v>
      </c>
      <c r="BH416">
        <v>447490000</v>
      </c>
      <c r="BI416">
        <v>0</v>
      </c>
      <c r="BJ416">
        <v>524960000</v>
      </c>
      <c r="BK416">
        <v>302620000</v>
      </c>
      <c r="BL416">
        <v>356480000</v>
      </c>
      <c r="BM416">
        <v>489950000</v>
      </c>
      <c r="BN416">
        <v>61926000</v>
      </c>
      <c r="BO416">
        <v>205130000</v>
      </c>
      <c r="BP416">
        <v>90643000</v>
      </c>
      <c r="BQ416">
        <v>177260000</v>
      </c>
      <c r="BR416">
        <v>170510000</v>
      </c>
      <c r="BS416">
        <v>196670000</v>
      </c>
      <c r="BT416">
        <v>150600000</v>
      </c>
      <c r="BU416">
        <v>81028000</v>
      </c>
      <c r="BV416">
        <v>148820000</v>
      </c>
      <c r="BW416">
        <v>2</v>
      </c>
      <c r="BX416">
        <v>2</v>
      </c>
      <c r="BY416">
        <v>4</v>
      </c>
      <c r="BZ416">
        <v>4</v>
      </c>
      <c r="CA416">
        <v>2</v>
      </c>
      <c r="CB416">
        <v>4</v>
      </c>
      <c r="CC416">
        <v>1</v>
      </c>
      <c r="CD416">
        <v>1</v>
      </c>
      <c r="CE416">
        <v>2</v>
      </c>
      <c r="CF416">
        <v>0</v>
      </c>
      <c r="CG416">
        <v>0</v>
      </c>
      <c r="CH416">
        <v>1</v>
      </c>
      <c r="CI416">
        <v>1</v>
      </c>
      <c r="CJ416">
        <v>1</v>
      </c>
      <c r="CK416">
        <v>2</v>
      </c>
      <c r="CL416">
        <v>4</v>
      </c>
      <c r="CM416">
        <v>5</v>
      </c>
      <c r="CN416">
        <v>2</v>
      </c>
      <c r="CO416">
        <v>38</v>
      </c>
      <c r="CR416" s="8">
        <f>IFERROR(TTEST(BE416:BM416,BN416:BV416,2,2),IF(OR(COUNTIF(BN416:BV416,"&gt;0")&gt;6,COUNTIF(BE416:BM416,"&gt;0")&gt;6),0,9999))</f>
        <v>3.9035361269448704E-2</v>
      </c>
      <c r="CS416" s="8">
        <f>IF(CR416=9999,$DB$1,RANK(CR416,$CR$2:$CR$599,1))</f>
        <v>415</v>
      </c>
      <c r="CT416" s="8">
        <f>$DD$1*CS416/$DB$1</f>
        <v>6.9397993311036792E-3</v>
      </c>
      <c r="CU416" s="8" t="str">
        <f>IF(CR416&lt;CT416,CR416,"ns")</f>
        <v>ns</v>
      </c>
      <c r="CV416" s="8">
        <f>LOG((IFERROR((SUM(BE416:BM416)/COUNTIF(BE416:BM416, "&gt;0"))+0.1,0.1))/(IFERROR((SUM(BN416:BV416)/COUNTIF(BN416:BV416, "&gt;0"))+0.1,0.1)),2)</f>
        <v>1.1712213497033699</v>
      </c>
      <c r="CW416" s="9">
        <f>COUNTIF(BE416:BM416,"&gt;0")</f>
        <v>8</v>
      </c>
      <c r="CX416" s="10" t="str">
        <f>IF(AND(CU416&lt;0.01,CV416&gt;1, CW416&gt;8), 1, "ns")</f>
        <v>ns</v>
      </c>
      <c r="CY416" s="10" t="str">
        <f>IF(AND(CV416&gt;1, CW416&gt;8), 1, "ns")</f>
        <v>ns</v>
      </c>
    </row>
    <row r="417" spans="1:103">
      <c r="A417" t="s">
        <v>2630</v>
      </c>
      <c r="B417" t="s">
        <v>2630</v>
      </c>
      <c r="C417">
        <v>3</v>
      </c>
      <c r="D417">
        <v>3</v>
      </c>
      <c r="E417">
        <v>3</v>
      </c>
      <c r="G417" t="s">
        <v>2631</v>
      </c>
      <c r="H417" t="s">
        <v>2632</v>
      </c>
      <c r="I417">
        <v>1</v>
      </c>
      <c r="J417">
        <v>3</v>
      </c>
      <c r="K417">
        <v>3</v>
      </c>
      <c r="L417">
        <v>3</v>
      </c>
      <c r="M417">
        <v>1</v>
      </c>
      <c r="N417">
        <v>0</v>
      </c>
      <c r="O417">
        <v>0</v>
      </c>
      <c r="P417">
        <v>1</v>
      </c>
      <c r="Q417">
        <v>1</v>
      </c>
      <c r="R417">
        <v>1</v>
      </c>
      <c r="S417">
        <v>2</v>
      </c>
      <c r="T417">
        <v>2</v>
      </c>
      <c r="U417">
        <v>2</v>
      </c>
      <c r="V417">
        <v>3</v>
      </c>
      <c r="W417">
        <v>3</v>
      </c>
      <c r="X417">
        <v>3</v>
      </c>
      <c r="Y417">
        <v>1</v>
      </c>
      <c r="Z417">
        <v>1</v>
      </c>
      <c r="AA417">
        <v>0</v>
      </c>
      <c r="AB417">
        <v>1</v>
      </c>
      <c r="AC417">
        <v>1</v>
      </c>
      <c r="AD417">
        <v>2</v>
      </c>
      <c r="AE417">
        <v>7.4</v>
      </c>
      <c r="AF417">
        <v>7.4</v>
      </c>
      <c r="AG417">
        <v>7.4</v>
      </c>
      <c r="AH417">
        <v>51.125</v>
      </c>
      <c r="AI417">
        <v>458</v>
      </c>
      <c r="AJ417">
        <v>0</v>
      </c>
      <c r="AK417">
        <v>17.916</v>
      </c>
      <c r="AL417">
        <v>101960000</v>
      </c>
      <c r="AM417">
        <v>234610</v>
      </c>
      <c r="AN417">
        <v>0</v>
      </c>
      <c r="AO417">
        <v>0</v>
      </c>
      <c r="AP417">
        <v>2061800</v>
      </c>
      <c r="AQ417">
        <v>2201600</v>
      </c>
      <c r="AR417">
        <v>1620200</v>
      </c>
      <c r="AS417">
        <v>8018500</v>
      </c>
      <c r="AT417">
        <v>8354700</v>
      </c>
      <c r="AU417">
        <v>10565000</v>
      </c>
      <c r="AV417">
        <v>14910000</v>
      </c>
      <c r="AW417">
        <v>16815000</v>
      </c>
      <c r="AX417">
        <v>19311000</v>
      </c>
      <c r="AY417">
        <v>3392400</v>
      </c>
      <c r="AZ417">
        <v>3563300</v>
      </c>
      <c r="BA417">
        <v>0</v>
      </c>
      <c r="BB417">
        <v>2411000</v>
      </c>
      <c r="BC417">
        <v>2500400</v>
      </c>
      <c r="BD417">
        <v>6002400</v>
      </c>
      <c r="BE417">
        <v>8563700</v>
      </c>
      <c r="BF417">
        <v>9577400</v>
      </c>
      <c r="BG417">
        <v>8329200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10222000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1450000</v>
      </c>
      <c r="BU417">
        <v>1357900</v>
      </c>
      <c r="BV417">
        <v>1388900</v>
      </c>
      <c r="BW417">
        <v>1</v>
      </c>
      <c r="BX417">
        <v>1</v>
      </c>
      <c r="BY417">
        <v>3</v>
      </c>
      <c r="BZ417">
        <v>1</v>
      </c>
      <c r="CA417">
        <v>1</v>
      </c>
      <c r="CB417">
        <v>0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2</v>
      </c>
      <c r="CM417">
        <v>1</v>
      </c>
      <c r="CN417">
        <v>1</v>
      </c>
      <c r="CO417">
        <v>11</v>
      </c>
      <c r="CR417" s="8">
        <f>IFERROR(TTEST(BE417:BM417,BN417:BV417,2,2),IF(OR(COUNTIF(BN417:BV417,"&gt;0")&gt;6,COUNTIF(BE417:BM417,"&gt;0")&gt;6),0,9999))</f>
        <v>4.2527872662067735E-2</v>
      </c>
      <c r="CS417" s="8">
        <f>IF(CR417=9999,$DB$1,RANK(CR417,$CR$2:$CR$599,1))</f>
        <v>416</v>
      </c>
      <c r="CT417" s="8">
        <f>$DD$1*CS417/$DB$1</f>
        <v>6.956521739130435E-3</v>
      </c>
      <c r="CU417" s="8" t="str">
        <f>IF(CR417&lt;CT417,CR417,"ns")</f>
        <v>ns</v>
      </c>
      <c r="CV417" s="8">
        <f>LOG((IFERROR((SUM(BE417:BM417)/COUNTIF(BE417:BM417, "&gt;0"))+0.1,0.1))/(IFERROR((SUM(BN417:BV417)/COUNTIF(BN417:BV417, "&gt;0"))+0.1,0.1)),2)</f>
        <v>2.7130781360174985</v>
      </c>
      <c r="CW417" s="9">
        <f>COUNTIF(BE417:BM417,"&gt;0")</f>
        <v>4</v>
      </c>
      <c r="CX417" s="10" t="str">
        <f>IF(AND(CU417&lt;0.01,CV417&gt;1, CW417&gt;8), 1, "ns")</f>
        <v>ns</v>
      </c>
      <c r="CY417" s="10" t="str">
        <f>IF(AND(CV417&gt;1, CW417&gt;8), 1, "ns")</f>
        <v>ns</v>
      </c>
    </row>
    <row r="418" spans="1:103">
      <c r="A418" t="s">
        <v>465</v>
      </c>
      <c r="B418" t="s">
        <v>465</v>
      </c>
      <c r="C418" t="s">
        <v>216</v>
      </c>
      <c r="D418" t="s">
        <v>216</v>
      </c>
      <c r="E418" t="s">
        <v>216</v>
      </c>
      <c r="F418" t="s">
        <v>466</v>
      </c>
      <c r="G418" t="s">
        <v>467</v>
      </c>
      <c r="H418" t="s">
        <v>468</v>
      </c>
      <c r="I418">
        <v>2</v>
      </c>
      <c r="J418">
        <v>7</v>
      </c>
      <c r="K418">
        <v>7</v>
      </c>
      <c r="L418">
        <v>7</v>
      </c>
      <c r="M418">
        <v>3</v>
      </c>
      <c r="N418">
        <v>3</v>
      </c>
      <c r="O418">
        <v>2</v>
      </c>
      <c r="P418">
        <v>2</v>
      </c>
      <c r="Q418">
        <v>2</v>
      </c>
      <c r="R418">
        <v>2</v>
      </c>
      <c r="S418">
        <v>7</v>
      </c>
      <c r="T418">
        <v>7</v>
      </c>
      <c r="U418">
        <v>7</v>
      </c>
      <c r="V418">
        <v>5</v>
      </c>
      <c r="W418">
        <v>5</v>
      </c>
      <c r="X418">
        <v>4</v>
      </c>
      <c r="Y418">
        <v>5</v>
      </c>
      <c r="Z418">
        <v>5</v>
      </c>
      <c r="AA418">
        <v>4</v>
      </c>
      <c r="AB418">
        <v>1</v>
      </c>
      <c r="AC418">
        <v>0</v>
      </c>
      <c r="AD418">
        <v>0</v>
      </c>
      <c r="AE418">
        <v>33.1</v>
      </c>
      <c r="AF418">
        <v>33.1</v>
      </c>
      <c r="AG418">
        <v>33.1</v>
      </c>
      <c r="AH418">
        <v>27.934000000000001</v>
      </c>
      <c r="AI418">
        <v>248</v>
      </c>
      <c r="AJ418">
        <v>0</v>
      </c>
      <c r="AK418">
        <v>106.9</v>
      </c>
      <c r="AL418">
        <v>173270000</v>
      </c>
      <c r="AM418">
        <v>1814200</v>
      </c>
      <c r="AN418">
        <v>2056300</v>
      </c>
      <c r="AO418">
        <v>1511500</v>
      </c>
      <c r="AP418">
        <v>741400</v>
      </c>
      <c r="AQ418">
        <v>799510</v>
      </c>
      <c r="AR418">
        <v>1161900</v>
      </c>
      <c r="AS418">
        <v>31901000</v>
      </c>
      <c r="AT418">
        <v>39428000</v>
      </c>
      <c r="AU418">
        <v>44560000</v>
      </c>
      <c r="AV418">
        <v>8878300</v>
      </c>
      <c r="AW418">
        <v>9286900</v>
      </c>
      <c r="AX418">
        <v>10114000</v>
      </c>
      <c r="AY418">
        <v>6272300</v>
      </c>
      <c r="AZ418">
        <v>7935700</v>
      </c>
      <c r="BA418">
        <v>6606400</v>
      </c>
      <c r="BB418">
        <v>199640</v>
      </c>
      <c r="BC418">
        <v>0</v>
      </c>
      <c r="BD418">
        <v>0</v>
      </c>
      <c r="BE418">
        <v>4160900</v>
      </c>
      <c r="BF418">
        <v>4148800</v>
      </c>
      <c r="BG418">
        <v>4557800</v>
      </c>
      <c r="BH418">
        <v>5746400</v>
      </c>
      <c r="BI418">
        <v>6234700</v>
      </c>
      <c r="BJ418">
        <v>5705200</v>
      </c>
      <c r="BK418">
        <v>0</v>
      </c>
      <c r="BL418">
        <v>0</v>
      </c>
      <c r="BM418">
        <v>0</v>
      </c>
      <c r="BN418">
        <v>1234000</v>
      </c>
      <c r="BO418">
        <v>1242500</v>
      </c>
      <c r="BP418">
        <v>1103500</v>
      </c>
      <c r="BQ418">
        <v>967690</v>
      </c>
      <c r="BR418">
        <v>1006600</v>
      </c>
      <c r="BS418">
        <v>1229700</v>
      </c>
      <c r="BT418">
        <v>2652900</v>
      </c>
      <c r="BU418">
        <v>1656200</v>
      </c>
      <c r="BV418">
        <v>1717100</v>
      </c>
      <c r="BW418">
        <v>2</v>
      </c>
      <c r="BX418">
        <v>3</v>
      </c>
      <c r="BY418">
        <v>3</v>
      </c>
      <c r="BZ418">
        <v>3</v>
      </c>
      <c r="CA418">
        <v>1</v>
      </c>
      <c r="CB418">
        <v>2</v>
      </c>
      <c r="CC418">
        <v>0</v>
      </c>
      <c r="CD418">
        <v>0</v>
      </c>
      <c r="CE418">
        <v>0</v>
      </c>
      <c r="CF418">
        <v>0</v>
      </c>
      <c r="CG418">
        <v>0</v>
      </c>
      <c r="CH418">
        <v>0</v>
      </c>
      <c r="CI418">
        <v>0</v>
      </c>
      <c r="CJ418">
        <v>0</v>
      </c>
      <c r="CK418">
        <v>0</v>
      </c>
      <c r="CL418">
        <v>5</v>
      </c>
      <c r="CM418">
        <v>3</v>
      </c>
      <c r="CN418">
        <v>5</v>
      </c>
      <c r="CO418">
        <v>27</v>
      </c>
      <c r="CR418" s="8">
        <f>IFERROR(TTEST(BE418:BM418,BN418:BV418,2,2),IF(OR(COUNTIF(BN418:BV418,"&gt;0")&gt;6,COUNTIF(BE418:BM418,"&gt;0")&gt;6),0,9999))</f>
        <v>4.3536664978453418E-2</v>
      </c>
      <c r="CS418" s="8">
        <f>IF(CR418=9999,$DB$1,RANK(CR418,$CR$2:$CR$599,1))</f>
        <v>417</v>
      </c>
      <c r="CT418" s="8">
        <f>$DD$1*CS418/$DB$1</f>
        <v>6.9732441471571909E-3</v>
      </c>
      <c r="CU418" s="8" t="str">
        <f>IF(CR418&lt;CT418,CR418,"ns")</f>
        <v>ns</v>
      </c>
      <c r="CV418" s="8">
        <f>LOG((IFERROR((SUM(BE418:BM418)/COUNTIF(BE418:BM418, "&gt;0"))+0.1,0.1))/(IFERROR((SUM(BN418:BV418)/COUNTIF(BN418:BV418, "&gt;0"))+0.1,0.1)),2)</f>
        <v>1.8390223741985625</v>
      </c>
      <c r="CW418" s="9">
        <f>COUNTIF(BE418:BM418,"&gt;0")</f>
        <v>6</v>
      </c>
      <c r="CX418" s="10" t="str">
        <f>IF(AND(CU418&lt;0.01,CV418&gt;1, CW418&gt;8), 1, "ns")</f>
        <v>ns</v>
      </c>
      <c r="CY418" s="10" t="str">
        <f>IF(AND(CV418&gt;1, CW418&gt;8), 1, "ns")</f>
        <v>ns</v>
      </c>
    </row>
    <row r="419" spans="1:103">
      <c r="A419" t="s">
        <v>4840</v>
      </c>
      <c r="B419" t="s">
        <v>4840</v>
      </c>
      <c r="C419">
        <v>8</v>
      </c>
      <c r="D419">
        <v>8</v>
      </c>
      <c r="E419">
        <v>8</v>
      </c>
      <c r="G419" t="s">
        <v>4841</v>
      </c>
      <c r="H419" t="s">
        <v>4842</v>
      </c>
      <c r="I419">
        <v>1</v>
      </c>
      <c r="J419">
        <v>8</v>
      </c>
      <c r="K419">
        <v>8</v>
      </c>
      <c r="L419">
        <v>8</v>
      </c>
      <c r="M419">
        <v>1</v>
      </c>
      <c r="N419">
        <v>1</v>
      </c>
      <c r="O419">
        <v>2</v>
      </c>
      <c r="P419">
        <v>1</v>
      </c>
      <c r="Q419">
        <v>0</v>
      </c>
      <c r="R419">
        <v>1</v>
      </c>
      <c r="S419">
        <v>2</v>
      </c>
      <c r="T419">
        <v>2</v>
      </c>
      <c r="U419">
        <v>2</v>
      </c>
      <c r="V419">
        <v>8</v>
      </c>
      <c r="W419">
        <v>8</v>
      </c>
      <c r="X419">
        <v>8</v>
      </c>
      <c r="Y419">
        <v>2</v>
      </c>
      <c r="Z419">
        <v>1</v>
      </c>
      <c r="AA419">
        <v>2</v>
      </c>
      <c r="AB419">
        <v>3</v>
      </c>
      <c r="AC419">
        <v>1</v>
      </c>
      <c r="AD419">
        <v>1</v>
      </c>
      <c r="AE419">
        <v>23.6</v>
      </c>
      <c r="AF419">
        <v>23.6</v>
      </c>
      <c r="AG419">
        <v>23.6</v>
      </c>
      <c r="AH419">
        <v>45.31</v>
      </c>
      <c r="AI419">
        <v>398</v>
      </c>
      <c r="AJ419">
        <v>0</v>
      </c>
      <c r="AK419">
        <v>62.23</v>
      </c>
      <c r="AL419">
        <v>170030000</v>
      </c>
      <c r="AM419">
        <v>180670</v>
      </c>
      <c r="AN419">
        <v>254890</v>
      </c>
      <c r="AO419">
        <v>450920</v>
      </c>
      <c r="AP419">
        <v>302120</v>
      </c>
      <c r="AQ419">
        <v>0</v>
      </c>
      <c r="AR419">
        <v>197830</v>
      </c>
      <c r="AS419">
        <v>3060200</v>
      </c>
      <c r="AT419">
        <v>2933700</v>
      </c>
      <c r="AU419">
        <v>4353600</v>
      </c>
      <c r="AV419">
        <v>44595000</v>
      </c>
      <c r="AW419">
        <v>47832000</v>
      </c>
      <c r="AX419">
        <v>58765000</v>
      </c>
      <c r="AY419">
        <v>1330600</v>
      </c>
      <c r="AZ419">
        <v>709460</v>
      </c>
      <c r="BA419">
        <v>1781100</v>
      </c>
      <c r="BB419">
        <v>1972900</v>
      </c>
      <c r="BC419">
        <v>627590</v>
      </c>
      <c r="BD419">
        <v>677370</v>
      </c>
      <c r="BE419">
        <v>13333000</v>
      </c>
      <c r="BF419">
        <v>12659000</v>
      </c>
      <c r="BG419">
        <v>14227000</v>
      </c>
      <c r="BH419">
        <v>705250</v>
      </c>
      <c r="BI419">
        <v>0</v>
      </c>
      <c r="BJ419">
        <v>770770</v>
      </c>
      <c r="BK419">
        <v>1462300</v>
      </c>
      <c r="BL419">
        <v>0</v>
      </c>
      <c r="BM419">
        <v>0</v>
      </c>
      <c r="BN419">
        <v>0</v>
      </c>
      <c r="BO419">
        <v>0</v>
      </c>
      <c r="BP419">
        <v>306820</v>
      </c>
      <c r="BQ419">
        <v>0</v>
      </c>
      <c r="BR419">
        <v>0</v>
      </c>
      <c r="BS419">
        <v>0</v>
      </c>
      <c r="BT419">
        <v>429200</v>
      </c>
      <c r="BU419">
        <v>0</v>
      </c>
      <c r="BV419">
        <v>401790</v>
      </c>
      <c r="BW419">
        <v>8</v>
      </c>
      <c r="BX419">
        <v>9</v>
      </c>
      <c r="BY419">
        <v>10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0</v>
      </c>
      <c r="CL419">
        <v>2</v>
      </c>
      <c r="CM419">
        <v>1</v>
      </c>
      <c r="CN419">
        <v>1</v>
      </c>
      <c r="CO419">
        <v>31</v>
      </c>
      <c r="CR419" s="8">
        <f>IFERROR(TTEST(BE419:BM419,BN419:BV419,2,2),IF(OR(COUNTIF(BN419:BV419,"&gt;0")&gt;6,COUNTIF(BE419:BM419,"&gt;0")&gt;6),0,9999))</f>
        <v>4.6467433815667022E-2</v>
      </c>
      <c r="CS419" s="8">
        <f>IF(CR419=9999,$DB$1,RANK(CR419,$CR$2:$CR$599,1))</f>
        <v>418</v>
      </c>
      <c r="CT419" s="8">
        <f>$DD$1*CS419/$DB$1</f>
        <v>6.9899665551839459E-3</v>
      </c>
      <c r="CU419" s="8" t="str">
        <f>IF(CR419&lt;CT419,CR419,"ns")</f>
        <v>ns</v>
      </c>
      <c r="CV419" s="8">
        <f>LOG((IFERROR((SUM(BE419:BM419)/COUNTIF(BE419:BM419, "&gt;0"))+0.1,0.1))/(IFERROR((SUM(BN419:BV419)/COUNTIF(BN419:BV419, "&gt;0"))+0.1,0.1)),2)</f>
        <v>4.2452733473496487</v>
      </c>
      <c r="CW419" s="9">
        <f>COUNTIF(BE419:BM419,"&gt;0")</f>
        <v>6</v>
      </c>
      <c r="CX419" s="10" t="str">
        <f>IF(AND(CU419&lt;0.01,CV419&gt;1, CW419&gt;8), 1, "ns")</f>
        <v>ns</v>
      </c>
      <c r="CY419" s="10" t="str">
        <f>IF(AND(CV419&gt;1, CW419&gt;8), 1, "ns")</f>
        <v>ns</v>
      </c>
    </row>
    <row r="420" spans="1:103">
      <c r="A420" t="s">
        <v>371</v>
      </c>
      <c r="B420" t="s">
        <v>371</v>
      </c>
      <c r="C420">
        <v>3</v>
      </c>
      <c r="D420">
        <v>3</v>
      </c>
      <c r="E420">
        <v>3</v>
      </c>
      <c r="H420" t="s">
        <v>372</v>
      </c>
      <c r="I420">
        <v>1</v>
      </c>
      <c r="J420">
        <v>3</v>
      </c>
      <c r="K420">
        <v>3</v>
      </c>
      <c r="L420">
        <v>3</v>
      </c>
      <c r="M420">
        <v>1</v>
      </c>
      <c r="N420">
        <v>3</v>
      </c>
      <c r="O420">
        <v>3</v>
      </c>
      <c r="P420">
        <v>0</v>
      </c>
      <c r="Q420">
        <v>2</v>
      </c>
      <c r="R420">
        <v>1</v>
      </c>
      <c r="S420">
        <v>0</v>
      </c>
      <c r="T420">
        <v>2</v>
      </c>
      <c r="U420">
        <v>1</v>
      </c>
      <c r="V420">
        <v>2</v>
      </c>
      <c r="W420">
        <v>2</v>
      </c>
      <c r="X420">
        <v>2</v>
      </c>
      <c r="Y420">
        <v>2</v>
      </c>
      <c r="Z420">
        <v>2</v>
      </c>
      <c r="AA420">
        <v>2</v>
      </c>
      <c r="AB420">
        <v>1</v>
      </c>
      <c r="AC420">
        <v>1</v>
      </c>
      <c r="AD420">
        <v>1</v>
      </c>
      <c r="AE420">
        <v>14.7</v>
      </c>
      <c r="AF420">
        <v>14.7</v>
      </c>
      <c r="AG420">
        <v>14.7</v>
      </c>
      <c r="AH420">
        <v>19.905999999999999</v>
      </c>
      <c r="AI420">
        <v>163</v>
      </c>
      <c r="AJ420">
        <v>0</v>
      </c>
      <c r="AK420">
        <v>22.216999999999999</v>
      </c>
      <c r="AL420">
        <v>33164000</v>
      </c>
      <c r="AM420">
        <v>1128400</v>
      </c>
      <c r="AN420">
        <v>6004000</v>
      </c>
      <c r="AO420">
        <v>5774800</v>
      </c>
      <c r="AP420">
        <v>0</v>
      </c>
      <c r="AQ420">
        <v>829070</v>
      </c>
      <c r="AR420">
        <v>585300</v>
      </c>
      <c r="AS420">
        <v>0</v>
      </c>
      <c r="AT420">
        <v>4432900</v>
      </c>
      <c r="AU420">
        <v>4164500</v>
      </c>
      <c r="AV420">
        <v>1728600</v>
      </c>
      <c r="AW420">
        <v>1233400</v>
      </c>
      <c r="AX420">
        <v>1864600</v>
      </c>
      <c r="AY420">
        <v>1274300</v>
      </c>
      <c r="AZ420">
        <v>1538300</v>
      </c>
      <c r="BA420">
        <v>1968700</v>
      </c>
      <c r="BB420">
        <v>173060</v>
      </c>
      <c r="BC420">
        <v>178060</v>
      </c>
      <c r="BD420">
        <v>285920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1663900</v>
      </c>
      <c r="BP420">
        <v>1907600</v>
      </c>
      <c r="BQ420">
        <v>0</v>
      </c>
      <c r="BR420">
        <v>0</v>
      </c>
      <c r="BS420">
        <v>0</v>
      </c>
      <c r="BT420">
        <v>0</v>
      </c>
      <c r="BU420">
        <v>512490</v>
      </c>
      <c r="BV420">
        <v>788560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1</v>
      </c>
      <c r="CH420">
        <v>1</v>
      </c>
      <c r="CI420">
        <v>0</v>
      </c>
      <c r="CJ420">
        <v>0</v>
      </c>
      <c r="CK420">
        <v>0</v>
      </c>
      <c r="CL420">
        <v>0</v>
      </c>
      <c r="CM420">
        <v>2</v>
      </c>
      <c r="CN420">
        <v>2</v>
      </c>
      <c r="CO420">
        <v>6</v>
      </c>
      <c r="CR420" s="8">
        <f>IFERROR(TTEST(BE420:BM420,BN420:BV420,2,2),IF(OR(COUNTIF(BN420:BV420,"&gt;0")&gt;6,COUNTIF(BE420:BM420,"&gt;0")&gt;6),0,9999))</f>
        <v>4.9093608750379804E-2</v>
      </c>
      <c r="CS420" s="8">
        <f>IF(CR420=9999,$DB$1,RANK(CR420,$CR$2:$CR$599,1))</f>
        <v>419</v>
      </c>
      <c r="CT420" s="8">
        <f>$DD$1*CS420/$DB$1</f>
        <v>7.0066889632107027E-3</v>
      </c>
      <c r="CU420" s="8" t="str">
        <f>IF(CR420&lt;CT420,CR420,"ns")</f>
        <v>ns</v>
      </c>
      <c r="CV420" s="8">
        <f>LOG((IFERROR((SUM(BE420:BM420)/COUNTIF(BE420:BM420, "&gt;0"))+0.1,0.1))/(IFERROR((SUM(BN420:BV420)/COUNTIF(BN420:BV420, "&gt;0"))+0.1,0.1)),2)</f>
        <v>-23.538173772517485</v>
      </c>
      <c r="CW420" s="9">
        <f>COUNTIF(BE420:BM420,"&gt;0")</f>
        <v>0</v>
      </c>
      <c r="CX420" s="10" t="str">
        <f>IF(AND(CU420&lt;0.01,CV420&gt;1, CW420&gt;8), 1, "ns")</f>
        <v>ns</v>
      </c>
      <c r="CY420" s="10" t="str">
        <f>IF(AND(CV420&gt;1, CW420&gt;8), 1, "ns")</f>
        <v>ns</v>
      </c>
    </row>
    <row r="421" spans="1:103">
      <c r="A421" t="s">
        <v>2582</v>
      </c>
      <c r="B421" t="s">
        <v>2582</v>
      </c>
      <c r="C421">
        <v>6</v>
      </c>
      <c r="D421">
        <v>6</v>
      </c>
      <c r="E421">
        <v>6</v>
      </c>
      <c r="G421" t="s">
        <v>2583</v>
      </c>
      <c r="H421" t="s">
        <v>2584</v>
      </c>
      <c r="I421">
        <v>1</v>
      </c>
      <c r="J421">
        <v>6</v>
      </c>
      <c r="K421">
        <v>6</v>
      </c>
      <c r="L421">
        <v>6</v>
      </c>
      <c r="M421">
        <v>1</v>
      </c>
      <c r="N421">
        <v>2</v>
      </c>
      <c r="O421">
        <v>1</v>
      </c>
      <c r="P421">
        <v>1</v>
      </c>
      <c r="Q421">
        <v>1</v>
      </c>
      <c r="R421">
        <v>1</v>
      </c>
      <c r="S421">
        <v>6</v>
      </c>
      <c r="T421">
        <v>6</v>
      </c>
      <c r="U421">
        <v>4</v>
      </c>
      <c r="V421">
        <v>3</v>
      </c>
      <c r="W421">
        <v>2</v>
      </c>
      <c r="X421">
        <v>2</v>
      </c>
      <c r="Y421">
        <v>3</v>
      </c>
      <c r="Z421">
        <v>3</v>
      </c>
      <c r="AA421">
        <v>4</v>
      </c>
      <c r="AB421">
        <v>0</v>
      </c>
      <c r="AC421">
        <v>1</v>
      </c>
      <c r="AD421">
        <v>1</v>
      </c>
      <c r="AE421">
        <v>39.700000000000003</v>
      </c>
      <c r="AF421">
        <v>39.700000000000003</v>
      </c>
      <c r="AG421">
        <v>39.700000000000003</v>
      </c>
      <c r="AH421">
        <v>15.734999999999999</v>
      </c>
      <c r="AI421">
        <v>131</v>
      </c>
      <c r="AJ421">
        <v>0</v>
      </c>
      <c r="AK421">
        <v>39.381999999999998</v>
      </c>
      <c r="AL421">
        <v>103160000</v>
      </c>
      <c r="AM421">
        <v>144060</v>
      </c>
      <c r="AN421">
        <v>461880</v>
      </c>
      <c r="AO421">
        <v>274870</v>
      </c>
      <c r="AP421">
        <v>185340</v>
      </c>
      <c r="AQ421">
        <v>225140</v>
      </c>
      <c r="AR421">
        <v>198940</v>
      </c>
      <c r="AS421">
        <v>32021000</v>
      </c>
      <c r="AT421">
        <v>22320000</v>
      </c>
      <c r="AU421">
        <v>27375000</v>
      </c>
      <c r="AV421">
        <v>2908400</v>
      </c>
      <c r="AW421">
        <v>2282700</v>
      </c>
      <c r="AX421">
        <v>1895100</v>
      </c>
      <c r="AY421">
        <v>2947100</v>
      </c>
      <c r="AZ421">
        <v>3723800</v>
      </c>
      <c r="BA421">
        <v>5515200</v>
      </c>
      <c r="BB421">
        <v>0</v>
      </c>
      <c r="BC421">
        <v>326000</v>
      </c>
      <c r="BD421">
        <v>355000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524880</v>
      </c>
      <c r="BP421">
        <v>0</v>
      </c>
      <c r="BQ421">
        <v>0</v>
      </c>
      <c r="BR421">
        <v>0</v>
      </c>
      <c r="BS421">
        <v>0</v>
      </c>
      <c r="BT421">
        <v>2413700</v>
      </c>
      <c r="BU421">
        <v>1264000</v>
      </c>
      <c r="BV421">
        <v>1296200</v>
      </c>
      <c r="BW421">
        <v>0</v>
      </c>
      <c r="BX421">
        <v>0</v>
      </c>
      <c r="BY421">
        <v>0</v>
      </c>
      <c r="BZ421">
        <v>1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0</v>
      </c>
      <c r="CJ421">
        <v>0</v>
      </c>
      <c r="CK421">
        <v>0</v>
      </c>
      <c r="CL421">
        <v>4</v>
      </c>
      <c r="CM421">
        <v>5</v>
      </c>
      <c r="CN421">
        <v>2</v>
      </c>
      <c r="CO421">
        <v>12</v>
      </c>
      <c r="CR421" s="8">
        <f>IFERROR(TTEST(BE421:BM421,BN421:BV421,2,2),IF(OR(COUNTIF(BN421:BV421,"&gt;0")&gt;6,COUNTIF(BE421:BM421,"&gt;0")&gt;6),0,9999))</f>
        <v>5.06633125800083E-2</v>
      </c>
      <c r="CS421" s="8">
        <f>IF(CR421=9999,$DB$1,RANK(CR421,$CR$2:$CR$599,1))</f>
        <v>420</v>
      </c>
      <c r="CT421" s="8">
        <f>$DD$1*CS421/$DB$1</f>
        <v>7.0234113712374585E-3</v>
      </c>
      <c r="CU421" s="8" t="str">
        <f>IF(CR421&lt;CT421,CR421,"ns")</f>
        <v>ns</v>
      </c>
      <c r="CV421" s="8">
        <f>LOG((IFERROR((SUM(BE421:BM421)/COUNTIF(BE421:BM421, "&gt;0"))+0.1,0.1))/(IFERROR((SUM(BN421:BV421)/COUNTIF(BN421:BV421, "&gt;0"))+0.1,0.1)),2)</f>
        <v>-23.712608336306563</v>
      </c>
      <c r="CW421" s="9">
        <f>COUNTIF(BE421:BM421,"&gt;0")</f>
        <v>0</v>
      </c>
      <c r="CX421" s="10" t="str">
        <f>IF(AND(CU421&lt;0.01,CV421&gt;1, CW421&gt;8), 1, "ns")</f>
        <v>ns</v>
      </c>
      <c r="CY421" s="10" t="str">
        <f>IF(AND(CV421&gt;1, CW421&gt;8), 1, "ns")</f>
        <v>ns</v>
      </c>
    </row>
    <row r="422" spans="1:103">
      <c r="A422" t="s">
        <v>2441</v>
      </c>
      <c r="B422" t="s">
        <v>2441</v>
      </c>
      <c r="C422">
        <v>2</v>
      </c>
      <c r="D422">
        <v>2</v>
      </c>
      <c r="E422">
        <v>2</v>
      </c>
      <c r="G422" t="s">
        <v>2442</v>
      </c>
      <c r="H422" t="s">
        <v>2443</v>
      </c>
      <c r="I422">
        <v>1</v>
      </c>
      <c r="J422">
        <v>2</v>
      </c>
      <c r="K422">
        <v>2</v>
      </c>
      <c r="L422">
        <v>2</v>
      </c>
      <c r="M422">
        <v>1</v>
      </c>
      <c r="N422">
        <v>0</v>
      </c>
      <c r="O422">
        <v>1</v>
      </c>
      <c r="P422">
        <v>1</v>
      </c>
      <c r="Q422">
        <v>1</v>
      </c>
      <c r="R422">
        <v>1</v>
      </c>
      <c r="S422">
        <v>1</v>
      </c>
      <c r="T422">
        <v>1</v>
      </c>
      <c r="U422">
        <v>0</v>
      </c>
      <c r="V422">
        <v>2</v>
      </c>
      <c r="W422">
        <v>2</v>
      </c>
      <c r="X422">
        <v>2</v>
      </c>
      <c r="Y422">
        <v>1</v>
      </c>
      <c r="Z422">
        <v>0</v>
      </c>
      <c r="AA422">
        <v>0</v>
      </c>
      <c r="AB422">
        <v>2</v>
      </c>
      <c r="AC422">
        <v>1</v>
      </c>
      <c r="AD422">
        <v>1</v>
      </c>
      <c r="AE422">
        <v>6.8</v>
      </c>
      <c r="AF422">
        <v>6.8</v>
      </c>
      <c r="AG422">
        <v>6.8</v>
      </c>
      <c r="AH422">
        <v>49.195999999999998</v>
      </c>
      <c r="AI422">
        <v>413</v>
      </c>
      <c r="AJ422">
        <v>0</v>
      </c>
      <c r="AK422">
        <v>15.403</v>
      </c>
      <c r="AL422">
        <v>36343000</v>
      </c>
      <c r="AM422">
        <v>300490</v>
      </c>
      <c r="AN422">
        <v>0</v>
      </c>
      <c r="AO422">
        <v>353430</v>
      </c>
      <c r="AP422">
        <v>894050</v>
      </c>
      <c r="AQ422">
        <v>1265800</v>
      </c>
      <c r="AR422">
        <v>1414300</v>
      </c>
      <c r="AS422">
        <v>1031700</v>
      </c>
      <c r="AT422">
        <v>801690</v>
      </c>
      <c r="AU422">
        <v>0</v>
      </c>
      <c r="AV422">
        <v>4985800</v>
      </c>
      <c r="AW422">
        <v>5580300</v>
      </c>
      <c r="AX422">
        <v>5902400</v>
      </c>
      <c r="AY422">
        <v>277730</v>
      </c>
      <c r="AZ422">
        <v>0</v>
      </c>
      <c r="BA422">
        <v>0</v>
      </c>
      <c r="BB422">
        <v>4971700</v>
      </c>
      <c r="BC422">
        <v>4152500</v>
      </c>
      <c r="BD422">
        <v>4411200</v>
      </c>
      <c r="BE422">
        <v>4204000</v>
      </c>
      <c r="BF422">
        <v>5430000</v>
      </c>
      <c r="BG422">
        <v>3409400</v>
      </c>
      <c r="BH422">
        <v>0</v>
      </c>
      <c r="BI422">
        <v>0</v>
      </c>
      <c r="BJ422">
        <v>0</v>
      </c>
      <c r="BK422">
        <v>11345000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2</v>
      </c>
      <c r="BX422">
        <v>1</v>
      </c>
      <c r="BY422">
        <v>2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2</v>
      </c>
      <c r="CF422">
        <v>0</v>
      </c>
      <c r="CG422">
        <v>0</v>
      </c>
      <c r="CH422">
        <v>0</v>
      </c>
      <c r="CI422">
        <v>1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8</v>
      </c>
      <c r="CR422" s="8">
        <f>IFERROR(TTEST(BE422:BM422,BN422:BV422,2,2),IF(OR(COUNTIF(BN422:BV422,"&gt;0")&gt;6,COUNTIF(BE422:BM422,"&gt;0")&gt;6),0,9999))</f>
        <v>5.3259896543322006E-2</v>
      </c>
      <c r="CS422" s="8">
        <f>IF(CR422=9999,$DB$1,RANK(CR422,$CR$2:$CR$599,1))</f>
        <v>421</v>
      </c>
      <c r="CT422" s="8">
        <f>$DD$1*CS422/$DB$1</f>
        <v>7.0401337792642136E-3</v>
      </c>
      <c r="CU422" s="8" t="str">
        <f>IF(CR422&lt;CT422,CR422,"ns")</f>
        <v>ns</v>
      </c>
      <c r="CV422" s="8">
        <f>LOG((IFERROR((SUM(BE422:BM422)/COUNTIF(BE422:BM422, "&gt;0"))+0.1,0.1))/(IFERROR((SUM(BN422:BV422)/COUNTIF(BN422:BV422, "&gt;0"))+0.1,0.1)),2)</f>
        <v>25.861619896049472</v>
      </c>
      <c r="CW422" s="9">
        <f>COUNTIF(BE422:BM422,"&gt;0")</f>
        <v>4</v>
      </c>
      <c r="CX422" s="10" t="str">
        <f>IF(AND(CU422&lt;0.01,CV422&gt;1, CW422&gt;8), 1, "ns")</f>
        <v>ns</v>
      </c>
      <c r="CY422" s="10" t="str">
        <f>IF(AND(CV422&gt;1, CW422&gt;8), 1, "ns")</f>
        <v>ns</v>
      </c>
    </row>
    <row r="423" spans="1:103">
      <c r="A423" t="s">
        <v>5418</v>
      </c>
      <c r="B423" t="s">
        <v>5418</v>
      </c>
      <c r="C423">
        <v>4</v>
      </c>
      <c r="D423">
        <v>4</v>
      </c>
      <c r="E423">
        <v>4</v>
      </c>
      <c r="G423" t="s">
        <v>5419</v>
      </c>
      <c r="H423" t="s">
        <v>5420</v>
      </c>
      <c r="I423">
        <v>1</v>
      </c>
      <c r="J423">
        <v>4</v>
      </c>
      <c r="K423">
        <v>4</v>
      </c>
      <c r="L423">
        <v>4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3</v>
      </c>
      <c r="T423">
        <v>3</v>
      </c>
      <c r="U423">
        <v>4</v>
      </c>
      <c r="V423">
        <v>2</v>
      </c>
      <c r="W423">
        <v>0</v>
      </c>
      <c r="X423">
        <v>1</v>
      </c>
      <c r="Y423">
        <v>2</v>
      </c>
      <c r="Z423">
        <v>1</v>
      </c>
      <c r="AA423">
        <v>1</v>
      </c>
      <c r="AB423">
        <v>0</v>
      </c>
      <c r="AC423">
        <v>0</v>
      </c>
      <c r="AD423">
        <v>0</v>
      </c>
      <c r="AE423">
        <v>15.5</v>
      </c>
      <c r="AF423">
        <v>15.5</v>
      </c>
      <c r="AG423">
        <v>15.5</v>
      </c>
      <c r="AH423">
        <v>34.725000000000001</v>
      </c>
      <c r="AI423">
        <v>297</v>
      </c>
      <c r="AJ423">
        <v>0</v>
      </c>
      <c r="AK423">
        <v>139.41</v>
      </c>
      <c r="AL423">
        <v>64941000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15311000</v>
      </c>
      <c r="AT423">
        <v>17299000</v>
      </c>
      <c r="AU423">
        <v>27471000</v>
      </c>
      <c r="AV423">
        <v>1032100</v>
      </c>
      <c r="AW423">
        <v>0</v>
      </c>
      <c r="AX423">
        <v>1063400</v>
      </c>
      <c r="AY423">
        <v>1353400</v>
      </c>
      <c r="AZ423">
        <v>699240</v>
      </c>
      <c r="BA423">
        <v>712160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2095700</v>
      </c>
      <c r="BU423">
        <v>2072100</v>
      </c>
      <c r="BV423">
        <v>2105600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0</v>
      </c>
      <c r="CF423">
        <v>0</v>
      </c>
      <c r="CG423">
        <v>0</v>
      </c>
      <c r="CH423">
        <v>0</v>
      </c>
      <c r="CI423">
        <v>0</v>
      </c>
      <c r="CJ423">
        <v>0</v>
      </c>
      <c r="CK423">
        <v>0</v>
      </c>
      <c r="CL423">
        <v>2</v>
      </c>
      <c r="CM423">
        <v>2</v>
      </c>
      <c r="CN423">
        <v>4</v>
      </c>
      <c r="CO423">
        <v>8</v>
      </c>
      <c r="CR423" s="8">
        <f>IFERROR(TTEST(BE423:BM423,BN423:BV423,2,2),IF(OR(COUNTIF(BN423:BV423,"&gt;0")&gt;6,COUNTIF(BE423:BM423,"&gt;0")&gt;6),0,9999))</f>
        <v>6.2779948110295955E-2</v>
      </c>
      <c r="CS423" s="8">
        <f>IF(CR423=9999,$DB$1,RANK(CR423,$CR$2:$CR$599,1))</f>
        <v>422</v>
      </c>
      <c r="CT423" s="8">
        <f>$DD$1*CS423/$DB$1</f>
        <v>7.0568561872909694E-3</v>
      </c>
      <c r="CU423" s="8" t="str">
        <f>IF(CR423&lt;CT423,CR423,"ns")</f>
        <v>ns</v>
      </c>
      <c r="CV423" s="8">
        <f>LOG((IFERROR((SUM(BE423:BM423)/COUNTIF(BE423:BM423, "&gt;0"))+0.1,0.1))/(IFERROR((SUM(BN423:BV423)/COUNTIF(BN423:BV423, "&gt;0"))+0.1,0.1)),2)</f>
        <v>-24.317781786142099</v>
      </c>
      <c r="CW423" s="9">
        <f>COUNTIF(BE423:BM423,"&gt;0")</f>
        <v>0</v>
      </c>
      <c r="CX423" s="10" t="str">
        <f>IF(AND(CU423&lt;0.01,CV423&gt;1, CW423&gt;8), 1, "ns")</f>
        <v>ns</v>
      </c>
      <c r="CY423" s="10" t="str">
        <f>IF(AND(CV423&gt;1, CW423&gt;8), 1, "ns")</f>
        <v>ns</v>
      </c>
    </row>
    <row r="424" spans="1:103">
      <c r="A424" t="s">
        <v>5114</v>
      </c>
      <c r="B424" t="s">
        <v>5114</v>
      </c>
      <c r="C424">
        <v>2</v>
      </c>
      <c r="D424">
        <v>2</v>
      </c>
      <c r="E424">
        <v>2</v>
      </c>
      <c r="G424" t="s">
        <v>5115</v>
      </c>
      <c r="H424" t="s">
        <v>5116</v>
      </c>
      <c r="I424">
        <v>1</v>
      </c>
      <c r="J424">
        <v>2</v>
      </c>
      <c r="K424">
        <v>2</v>
      </c>
      <c r="L424">
        <v>2</v>
      </c>
      <c r="M424">
        <v>1</v>
      </c>
      <c r="N424">
        <v>1</v>
      </c>
      <c r="O424">
        <v>1</v>
      </c>
      <c r="P424">
        <v>1</v>
      </c>
      <c r="Q424">
        <v>1</v>
      </c>
      <c r="R424">
        <v>1</v>
      </c>
      <c r="S424">
        <v>1</v>
      </c>
      <c r="T424">
        <v>1</v>
      </c>
      <c r="U424">
        <v>1</v>
      </c>
      <c r="V424">
        <v>2</v>
      </c>
      <c r="W424">
        <v>2</v>
      </c>
      <c r="X424">
        <v>2</v>
      </c>
      <c r="Y424">
        <v>1</v>
      </c>
      <c r="Z424">
        <v>1</v>
      </c>
      <c r="AA424">
        <v>1</v>
      </c>
      <c r="AB424">
        <v>1</v>
      </c>
      <c r="AC424">
        <v>1</v>
      </c>
      <c r="AD424">
        <v>1</v>
      </c>
      <c r="AE424">
        <v>1.7</v>
      </c>
      <c r="AF424">
        <v>1.7</v>
      </c>
      <c r="AG424">
        <v>1.7</v>
      </c>
      <c r="AH424">
        <v>180.94</v>
      </c>
      <c r="AI424">
        <v>1504</v>
      </c>
      <c r="AJ424">
        <v>0</v>
      </c>
      <c r="AK424">
        <v>12.667999999999999</v>
      </c>
      <c r="AL424">
        <v>48819000</v>
      </c>
      <c r="AM424">
        <v>2161900</v>
      </c>
      <c r="AN424">
        <v>2386700</v>
      </c>
      <c r="AO424">
        <v>2672100</v>
      </c>
      <c r="AP424">
        <v>2029600</v>
      </c>
      <c r="AQ424">
        <v>2425600</v>
      </c>
      <c r="AR424">
        <v>2689800</v>
      </c>
      <c r="AS424">
        <v>2333400</v>
      </c>
      <c r="AT424">
        <v>2555800</v>
      </c>
      <c r="AU424">
        <v>3185900</v>
      </c>
      <c r="AV424">
        <v>3729100</v>
      </c>
      <c r="AW424">
        <v>3637500</v>
      </c>
      <c r="AX424">
        <v>4075500</v>
      </c>
      <c r="AY424">
        <v>2031100</v>
      </c>
      <c r="AZ424">
        <v>2571400</v>
      </c>
      <c r="BA424">
        <v>3199400</v>
      </c>
      <c r="BB424">
        <v>2361100</v>
      </c>
      <c r="BC424">
        <v>2149500</v>
      </c>
      <c r="BD424">
        <v>2623800</v>
      </c>
      <c r="BE424">
        <v>2381000</v>
      </c>
      <c r="BF424">
        <v>2340900</v>
      </c>
      <c r="BG424">
        <v>2333800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1</v>
      </c>
      <c r="BX424">
        <v>2</v>
      </c>
      <c r="BY424">
        <v>2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1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1</v>
      </c>
      <c r="CN424">
        <v>0</v>
      </c>
      <c r="CO424">
        <v>7</v>
      </c>
      <c r="CR424" s="8">
        <f>IFERROR(TTEST(BE424:BM424,BN424:BV424,2,2),IF(OR(COUNTIF(BN424:BV424,"&gt;0")&gt;6,COUNTIF(BE424:BM424,"&gt;0")&gt;6),0,9999))</f>
        <v>6.2785766450749222E-2</v>
      </c>
      <c r="CS424" s="8">
        <f>IF(CR424=9999,$DB$1,RANK(CR424,$CR$2:$CR$599,1))</f>
        <v>423</v>
      </c>
      <c r="CT424" s="8">
        <f>$DD$1*CS424/$DB$1</f>
        <v>7.0735785953177262E-3</v>
      </c>
      <c r="CU424" s="8" t="str">
        <f>IF(CR424&lt;CT424,CR424,"ns")</f>
        <v>ns</v>
      </c>
      <c r="CV424" s="8">
        <f>LOG((IFERROR((SUM(BE424:BM424)/COUNTIF(BE424:BM424, "&gt;0"))+0.1,0.1))/(IFERROR((SUM(BN424:BV424)/COUNTIF(BN424:BV424, "&gt;0"))+0.1,0.1)),2)</f>
        <v>24.487323445348615</v>
      </c>
      <c r="CW424" s="9">
        <f>COUNTIF(BE424:BM424,"&gt;0")</f>
        <v>3</v>
      </c>
      <c r="CX424" s="10" t="str">
        <f>IF(AND(CU424&lt;0.01,CV424&gt;1, CW424&gt;8), 1, "ns")</f>
        <v>ns</v>
      </c>
      <c r="CY424" s="10" t="str">
        <f>IF(AND(CV424&gt;1, CW424&gt;8), 1, "ns")</f>
        <v>ns</v>
      </c>
    </row>
    <row r="425" spans="1:103">
      <c r="A425" t="s">
        <v>2367</v>
      </c>
      <c r="B425" t="s">
        <v>2367</v>
      </c>
      <c r="C425">
        <v>2</v>
      </c>
      <c r="D425">
        <v>2</v>
      </c>
      <c r="E425">
        <v>2</v>
      </c>
      <c r="G425" t="s">
        <v>2368</v>
      </c>
      <c r="H425" t="s">
        <v>2369</v>
      </c>
      <c r="I425">
        <v>1</v>
      </c>
      <c r="J425">
        <v>2</v>
      </c>
      <c r="K425">
        <v>2</v>
      </c>
      <c r="L425">
        <v>2</v>
      </c>
      <c r="M425">
        <v>0</v>
      </c>
      <c r="N425">
        <v>1</v>
      </c>
      <c r="O425">
        <v>0</v>
      </c>
      <c r="P425">
        <v>1</v>
      </c>
      <c r="Q425">
        <v>0</v>
      </c>
      <c r="R425">
        <v>0</v>
      </c>
      <c r="S425">
        <v>2</v>
      </c>
      <c r="T425">
        <v>2</v>
      </c>
      <c r="U425">
        <v>2</v>
      </c>
      <c r="V425">
        <v>1</v>
      </c>
      <c r="W425">
        <v>1</v>
      </c>
      <c r="X425">
        <v>1</v>
      </c>
      <c r="Y425">
        <v>2</v>
      </c>
      <c r="Z425">
        <v>2</v>
      </c>
      <c r="AA425">
        <v>2</v>
      </c>
      <c r="AB425">
        <v>1</v>
      </c>
      <c r="AC425">
        <v>2</v>
      </c>
      <c r="AD425">
        <v>1</v>
      </c>
      <c r="AE425">
        <v>14.3</v>
      </c>
      <c r="AF425">
        <v>14.3</v>
      </c>
      <c r="AG425">
        <v>14.3</v>
      </c>
      <c r="AH425">
        <v>19.599</v>
      </c>
      <c r="AI425">
        <v>168</v>
      </c>
      <c r="AJ425">
        <v>0</v>
      </c>
      <c r="AK425">
        <v>27.172000000000001</v>
      </c>
      <c r="AL425">
        <v>48410000</v>
      </c>
      <c r="AM425">
        <v>0</v>
      </c>
      <c r="AN425">
        <v>228330</v>
      </c>
      <c r="AO425">
        <v>0</v>
      </c>
      <c r="AP425">
        <v>128040</v>
      </c>
      <c r="AQ425">
        <v>0</v>
      </c>
      <c r="AR425">
        <v>0</v>
      </c>
      <c r="AS425">
        <v>9623700</v>
      </c>
      <c r="AT425">
        <v>11062000</v>
      </c>
      <c r="AU425">
        <v>12311000</v>
      </c>
      <c r="AV425">
        <v>1720100</v>
      </c>
      <c r="AW425">
        <v>1810600</v>
      </c>
      <c r="AX425">
        <v>2332500</v>
      </c>
      <c r="AY425">
        <v>2321900</v>
      </c>
      <c r="AZ425">
        <v>2696100</v>
      </c>
      <c r="BA425">
        <v>2731300</v>
      </c>
      <c r="BB425">
        <v>392980</v>
      </c>
      <c r="BC425">
        <v>562360</v>
      </c>
      <c r="BD425">
        <v>489390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1321800</v>
      </c>
      <c r="BU425">
        <v>1346800</v>
      </c>
      <c r="BV425">
        <v>1369300</v>
      </c>
      <c r="BW425">
        <v>1</v>
      </c>
      <c r="BX425">
        <v>0</v>
      </c>
      <c r="BY425">
        <v>0</v>
      </c>
      <c r="BZ425">
        <v>0</v>
      </c>
      <c r="CA425">
        <v>1</v>
      </c>
      <c r="CB425">
        <v>0</v>
      </c>
      <c r="CC425">
        <v>0</v>
      </c>
      <c r="CD425">
        <v>0</v>
      </c>
      <c r="CE425">
        <v>0</v>
      </c>
      <c r="CF425">
        <v>0</v>
      </c>
      <c r="CG425">
        <v>0</v>
      </c>
      <c r="CH425">
        <v>0</v>
      </c>
      <c r="CI425">
        <v>0</v>
      </c>
      <c r="CJ425">
        <v>0</v>
      </c>
      <c r="CK425">
        <v>0</v>
      </c>
      <c r="CL425">
        <v>1</v>
      </c>
      <c r="CM425">
        <v>1</v>
      </c>
      <c r="CN425">
        <v>2</v>
      </c>
      <c r="CO425">
        <v>6</v>
      </c>
      <c r="CR425" s="8">
        <f>IFERROR(TTEST(BE425:BM425,BN425:BV425,2,2),IF(OR(COUNTIF(BN425:BV425,"&gt;0")&gt;6,COUNTIF(BE425:BM425,"&gt;0")&gt;6),0,9999))</f>
        <v>6.2808699903597262E-2</v>
      </c>
      <c r="CS425" s="8">
        <f>IF(CR425=9999,$DB$1,RANK(CR425,$CR$2:$CR$599,1))</f>
        <v>424</v>
      </c>
      <c r="CT425" s="8">
        <f>$DD$1*CS425/$DB$1</f>
        <v>7.0903010033444821E-3</v>
      </c>
      <c r="CU425" s="8" t="str">
        <f>IF(CR425&lt;CT425,CR425,"ns")</f>
        <v>ns</v>
      </c>
      <c r="CV425" s="8">
        <f>LOG((IFERROR((SUM(BE425:BM425)/COUNTIF(BE425:BM425, "&gt;0"))+0.1,0.1))/(IFERROR((SUM(BN425:BV425)/COUNTIF(BN425:BV425, "&gt;0"))+0.1,0.1)),2)</f>
        <v>-23.682139452943495</v>
      </c>
      <c r="CW425" s="9">
        <f>COUNTIF(BE425:BM425,"&gt;0")</f>
        <v>0</v>
      </c>
      <c r="CX425" s="10" t="str">
        <f>IF(AND(CU425&lt;0.01,CV425&gt;1, CW425&gt;8), 1, "ns")</f>
        <v>ns</v>
      </c>
      <c r="CY425" s="10" t="str">
        <f>IF(AND(CV425&gt;1, CW425&gt;8), 1, "ns")</f>
        <v>ns</v>
      </c>
    </row>
    <row r="426" spans="1:103">
      <c r="A426" t="s">
        <v>3444</v>
      </c>
      <c r="B426" t="s">
        <v>3444</v>
      </c>
      <c r="C426">
        <v>2</v>
      </c>
      <c r="D426">
        <v>2</v>
      </c>
      <c r="E426">
        <v>2</v>
      </c>
      <c r="G426" t="s">
        <v>3445</v>
      </c>
      <c r="H426" t="s">
        <v>3446</v>
      </c>
      <c r="I426">
        <v>1</v>
      </c>
      <c r="J426">
        <v>2</v>
      </c>
      <c r="K426">
        <v>2</v>
      </c>
      <c r="L426">
        <v>2</v>
      </c>
      <c r="M426">
        <v>1</v>
      </c>
      <c r="N426">
        <v>1</v>
      </c>
      <c r="O426">
        <v>0</v>
      </c>
      <c r="P426">
        <v>1</v>
      </c>
      <c r="Q426">
        <v>1</v>
      </c>
      <c r="R426">
        <v>1</v>
      </c>
      <c r="S426">
        <v>2</v>
      </c>
      <c r="T426">
        <v>2</v>
      </c>
      <c r="U426">
        <v>2</v>
      </c>
      <c r="V426">
        <v>1</v>
      </c>
      <c r="W426">
        <v>1</v>
      </c>
      <c r="X426">
        <v>0</v>
      </c>
      <c r="Y426">
        <v>1</v>
      </c>
      <c r="Z426">
        <v>1</v>
      </c>
      <c r="AA426">
        <v>1</v>
      </c>
      <c r="AB426">
        <v>0</v>
      </c>
      <c r="AC426">
        <v>0</v>
      </c>
      <c r="AD426">
        <v>0</v>
      </c>
      <c r="AE426">
        <v>10.1</v>
      </c>
      <c r="AF426">
        <v>10.1</v>
      </c>
      <c r="AG426">
        <v>10.1</v>
      </c>
      <c r="AH426">
        <v>23.105</v>
      </c>
      <c r="AI426">
        <v>199</v>
      </c>
      <c r="AJ426">
        <v>0</v>
      </c>
      <c r="AK426">
        <v>11.574</v>
      </c>
      <c r="AL426">
        <v>14868000</v>
      </c>
      <c r="AM426">
        <v>116190</v>
      </c>
      <c r="AN426">
        <v>203250</v>
      </c>
      <c r="AO426">
        <v>0</v>
      </c>
      <c r="AP426">
        <v>118940</v>
      </c>
      <c r="AQ426">
        <v>161990</v>
      </c>
      <c r="AR426">
        <v>147160</v>
      </c>
      <c r="AS426">
        <v>3670400</v>
      </c>
      <c r="AT426">
        <v>3897000</v>
      </c>
      <c r="AU426">
        <v>4276100</v>
      </c>
      <c r="AV426">
        <v>393870</v>
      </c>
      <c r="AW426">
        <v>347370</v>
      </c>
      <c r="AX426">
        <v>0</v>
      </c>
      <c r="AY426">
        <v>298880</v>
      </c>
      <c r="AZ426">
        <v>336920</v>
      </c>
      <c r="BA426">
        <v>900390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440340</v>
      </c>
      <c r="BU426">
        <v>432130</v>
      </c>
      <c r="BV426">
        <v>424310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0</v>
      </c>
      <c r="CG426">
        <v>0</v>
      </c>
      <c r="CH426">
        <v>0</v>
      </c>
      <c r="CI426">
        <v>0</v>
      </c>
      <c r="CJ426">
        <v>0</v>
      </c>
      <c r="CK426">
        <v>0</v>
      </c>
      <c r="CL426">
        <v>1</v>
      </c>
      <c r="CM426">
        <v>0</v>
      </c>
      <c r="CN426">
        <v>2</v>
      </c>
      <c r="CO426">
        <v>3</v>
      </c>
      <c r="CR426" s="8">
        <f>IFERROR(TTEST(BE426:BM426,BN426:BV426,2,2),IF(OR(COUNTIF(BN426:BV426,"&gt;0")&gt;6,COUNTIF(BE426:BM426,"&gt;0")&gt;6),0,9999))</f>
        <v>6.2812499529776966E-2</v>
      </c>
      <c r="CS426" s="8">
        <f>IF(CR426=9999,$DB$1,RANK(CR426,$CR$2:$CR$599,1))</f>
        <v>425</v>
      </c>
      <c r="CT426" s="8">
        <f>$DD$1*CS426/$DB$1</f>
        <v>7.1070234113712371E-3</v>
      </c>
      <c r="CU426" s="8" t="str">
        <f>IF(CR426&lt;CT426,CR426,"ns")</f>
        <v>ns</v>
      </c>
      <c r="CV426" s="8">
        <f>LOG((IFERROR((SUM(BE426:BM426)/COUNTIF(BE426:BM426, "&gt;0"))+0.1,0.1))/(IFERROR((SUM(BN426:BV426)/COUNTIF(BN426:BV426, "&gt;0"))+0.1,0.1)),2)</f>
        <v>-22.043468242965428</v>
      </c>
      <c r="CW426" s="9">
        <f>COUNTIF(BE426:BM426,"&gt;0")</f>
        <v>0</v>
      </c>
      <c r="CX426" s="10" t="str">
        <f>IF(AND(CU426&lt;0.01,CV426&gt;1, CW426&gt;8), 1, "ns")</f>
        <v>ns</v>
      </c>
      <c r="CY426" s="10" t="str">
        <f>IF(AND(CV426&gt;1, CW426&gt;8), 1, "ns")</f>
        <v>ns</v>
      </c>
    </row>
    <row r="427" spans="1:103">
      <c r="A427" t="s">
        <v>4832</v>
      </c>
      <c r="B427" t="s">
        <v>4832</v>
      </c>
      <c r="C427">
        <v>2</v>
      </c>
      <c r="D427">
        <v>2</v>
      </c>
      <c r="E427">
        <v>2</v>
      </c>
      <c r="G427" t="s">
        <v>4833</v>
      </c>
      <c r="H427" t="s">
        <v>4834</v>
      </c>
      <c r="I427">
        <v>1</v>
      </c>
      <c r="J427">
        <v>2</v>
      </c>
      <c r="K427">
        <v>2</v>
      </c>
      <c r="L427">
        <v>2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2</v>
      </c>
      <c r="T427">
        <v>2</v>
      </c>
      <c r="U427">
        <v>2</v>
      </c>
      <c r="V427">
        <v>2</v>
      </c>
      <c r="W427">
        <v>1</v>
      </c>
      <c r="X427">
        <v>2</v>
      </c>
      <c r="Y427">
        <v>1</v>
      </c>
      <c r="Z427">
        <v>1</v>
      </c>
      <c r="AA427">
        <v>1</v>
      </c>
      <c r="AB427">
        <v>1</v>
      </c>
      <c r="AC427">
        <v>1</v>
      </c>
      <c r="AD427">
        <v>1</v>
      </c>
      <c r="AE427">
        <v>2.8</v>
      </c>
      <c r="AF427">
        <v>2.8</v>
      </c>
      <c r="AG427">
        <v>2.8</v>
      </c>
      <c r="AH427">
        <v>97.427000000000007</v>
      </c>
      <c r="AI427">
        <v>833</v>
      </c>
      <c r="AJ427">
        <v>0</v>
      </c>
      <c r="AK427">
        <v>12.843</v>
      </c>
      <c r="AL427">
        <v>28597000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3881500</v>
      </c>
      <c r="AT427">
        <v>4099600</v>
      </c>
      <c r="AU427">
        <v>4824600</v>
      </c>
      <c r="AV427">
        <v>5202400</v>
      </c>
      <c r="AW427">
        <v>1085200</v>
      </c>
      <c r="AX427">
        <v>1958300</v>
      </c>
      <c r="AY427">
        <v>1067300</v>
      </c>
      <c r="AZ427">
        <v>1200800</v>
      </c>
      <c r="BA427">
        <v>1589200</v>
      </c>
      <c r="BB427">
        <v>1934100</v>
      </c>
      <c r="BC427">
        <v>1242200</v>
      </c>
      <c r="BD427">
        <v>511640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455650</v>
      </c>
      <c r="BU427">
        <v>437110</v>
      </c>
      <c r="BV427">
        <v>452350</v>
      </c>
      <c r="BW427">
        <v>0</v>
      </c>
      <c r="BX427">
        <v>0</v>
      </c>
      <c r="BY427">
        <v>1</v>
      </c>
      <c r="BZ427">
        <v>1</v>
      </c>
      <c r="CA427">
        <v>1</v>
      </c>
      <c r="CB427">
        <v>1</v>
      </c>
      <c r="CC427">
        <v>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1</v>
      </c>
      <c r="CM427">
        <v>1</v>
      </c>
      <c r="CN427">
        <v>1</v>
      </c>
      <c r="CO427">
        <v>7</v>
      </c>
      <c r="CR427" s="8">
        <f>IFERROR(TTEST(BE427:BM427,BN427:BV427,2,2),IF(OR(COUNTIF(BN427:BV427,"&gt;0")&gt;6,COUNTIF(BE427:BM427,"&gt;0")&gt;6),0,9999))</f>
        <v>6.2829318209634527E-2</v>
      </c>
      <c r="CS427" s="8">
        <f>IF(CR427=9999,$DB$1,RANK(CR427,$CR$2:$CR$599,1))</f>
        <v>426</v>
      </c>
      <c r="CT427" s="8">
        <f>$DD$1*CS427/$DB$1</f>
        <v>7.1237458193979929E-3</v>
      </c>
      <c r="CU427" s="8" t="str">
        <f>IF(CR427&lt;CT427,CR427,"ns")</f>
        <v>ns</v>
      </c>
      <c r="CV427" s="8">
        <f>LOG((IFERROR((SUM(BE427:BM427)/COUNTIF(BE427:BM427, "&gt;0"))+0.1,0.1))/(IFERROR((SUM(BN427:BV427)/COUNTIF(BN427:BV427, "&gt;0"))+0.1,0.1)),2)</f>
        <v>-22.096258643141034</v>
      </c>
      <c r="CW427" s="9">
        <f>COUNTIF(BE427:BM427,"&gt;0")</f>
        <v>0</v>
      </c>
      <c r="CX427" s="10" t="str">
        <f>IF(AND(CU427&lt;0.01,CV427&gt;1, CW427&gt;8), 1, "ns")</f>
        <v>ns</v>
      </c>
      <c r="CY427" s="10" t="str">
        <f>IF(AND(CV427&gt;1, CW427&gt;8), 1, "ns")</f>
        <v>ns</v>
      </c>
    </row>
    <row r="428" spans="1:103">
      <c r="A428" t="s">
        <v>3808</v>
      </c>
      <c r="B428" t="s">
        <v>3808</v>
      </c>
      <c r="C428">
        <v>4</v>
      </c>
      <c r="D428">
        <v>4</v>
      </c>
      <c r="E428">
        <v>4</v>
      </c>
      <c r="G428" t="s">
        <v>3809</v>
      </c>
      <c r="H428" t="s">
        <v>3810</v>
      </c>
      <c r="I428">
        <v>1</v>
      </c>
      <c r="J428">
        <v>4</v>
      </c>
      <c r="K428">
        <v>4</v>
      </c>
      <c r="L428">
        <v>4</v>
      </c>
      <c r="M428">
        <v>1</v>
      </c>
      <c r="N428">
        <v>0</v>
      </c>
      <c r="O428">
        <v>1</v>
      </c>
      <c r="P428">
        <v>0</v>
      </c>
      <c r="Q428">
        <v>0</v>
      </c>
      <c r="R428">
        <v>0</v>
      </c>
      <c r="S428">
        <v>4</v>
      </c>
      <c r="T428">
        <v>4</v>
      </c>
      <c r="U428">
        <v>3</v>
      </c>
      <c r="V428">
        <v>3</v>
      </c>
      <c r="W428">
        <v>4</v>
      </c>
      <c r="X428">
        <v>3</v>
      </c>
      <c r="Y428">
        <v>2</v>
      </c>
      <c r="Z428">
        <v>3</v>
      </c>
      <c r="AA428">
        <v>2</v>
      </c>
      <c r="AB428">
        <v>1</v>
      </c>
      <c r="AC428">
        <v>1</v>
      </c>
      <c r="AD428">
        <v>1</v>
      </c>
      <c r="AE428">
        <v>23.2</v>
      </c>
      <c r="AF428">
        <v>23.2</v>
      </c>
      <c r="AG428">
        <v>23.2</v>
      </c>
      <c r="AH428">
        <v>24.984000000000002</v>
      </c>
      <c r="AI428">
        <v>211</v>
      </c>
      <c r="AJ428">
        <v>0</v>
      </c>
      <c r="AK428">
        <v>24.157</v>
      </c>
      <c r="AL428">
        <v>33790000</v>
      </c>
      <c r="AM428">
        <v>121570</v>
      </c>
      <c r="AN428">
        <v>0</v>
      </c>
      <c r="AO428">
        <v>143850</v>
      </c>
      <c r="AP428">
        <v>0</v>
      </c>
      <c r="AQ428">
        <v>0</v>
      </c>
      <c r="AR428">
        <v>0</v>
      </c>
      <c r="AS428">
        <v>8121400</v>
      </c>
      <c r="AT428">
        <v>8695100</v>
      </c>
      <c r="AU428">
        <v>7721400</v>
      </c>
      <c r="AV428">
        <v>1909900</v>
      </c>
      <c r="AW428">
        <v>2190800</v>
      </c>
      <c r="AX428">
        <v>1906600</v>
      </c>
      <c r="AY428">
        <v>813620</v>
      </c>
      <c r="AZ428">
        <v>1200700</v>
      </c>
      <c r="BA428">
        <v>464400</v>
      </c>
      <c r="BB428">
        <v>133360</v>
      </c>
      <c r="BC428">
        <v>200160</v>
      </c>
      <c r="BD428">
        <v>166940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789960</v>
      </c>
      <c r="BU428">
        <v>749040</v>
      </c>
      <c r="BV428">
        <v>779060</v>
      </c>
      <c r="BW428">
        <v>1</v>
      </c>
      <c r="BX428">
        <v>0</v>
      </c>
      <c r="BY428">
        <v>1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2</v>
      </c>
      <c r="CM428">
        <v>2</v>
      </c>
      <c r="CN428">
        <v>3</v>
      </c>
      <c r="CO428">
        <v>9</v>
      </c>
      <c r="CR428" s="8">
        <f>IFERROR(TTEST(BE428:BM428,BN428:BV428,2,2),IF(OR(COUNTIF(BN428:BV428,"&gt;0")&gt;6,COUNTIF(BE428:BM428,"&gt;0")&gt;6),0,9999))</f>
        <v>6.28606319893497E-2</v>
      </c>
      <c r="CS428" s="8">
        <f>IF(CR428=9999,$DB$1,RANK(CR428,$CR$2:$CR$599,1))</f>
        <v>427</v>
      </c>
      <c r="CT428" s="8">
        <f>$DD$1*CS428/$DB$1</f>
        <v>7.1404682274247497E-3</v>
      </c>
      <c r="CU428" s="8" t="str">
        <f>IF(CR428&lt;CT428,CR428,"ns")</f>
        <v>ns</v>
      </c>
      <c r="CV428" s="8">
        <f>LOG((IFERROR((SUM(BE428:BM428)/COUNTIF(BE428:BM428, "&gt;0"))+0.1,0.1))/(IFERROR((SUM(BN428:BV428)/COUNTIF(BN428:BV428, "&gt;0"))+0.1,0.1)),2)</f>
        <v>-22.8814522593341</v>
      </c>
      <c r="CW428" s="9">
        <f>COUNTIF(BE428:BM428,"&gt;0")</f>
        <v>0</v>
      </c>
      <c r="CX428" s="10" t="str">
        <f>IF(AND(CU428&lt;0.01,CV428&gt;1, CW428&gt;8), 1, "ns")</f>
        <v>ns</v>
      </c>
      <c r="CY428" s="10" t="str">
        <f>IF(AND(CV428&gt;1, CW428&gt;8), 1, "ns")</f>
        <v>ns</v>
      </c>
    </row>
    <row r="429" spans="1:103">
      <c r="A429" t="s">
        <v>538</v>
      </c>
      <c r="B429" t="s">
        <v>538</v>
      </c>
      <c r="C429">
        <v>2</v>
      </c>
      <c r="D429">
        <v>2</v>
      </c>
      <c r="E429">
        <v>2</v>
      </c>
      <c r="H429" t="s">
        <v>539</v>
      </c>
      <c r="I429">
        <v>1</v>
      </c>
      <c r="J429">
        <v>2</v>
      </c>
      <c r="K429">
        <v>2</v>
      </c>
      <c r="L429">
        <v>2</v>
      </c>
      <c r="M429">
        <v>0</v>
      </c>
      <c r="N429">
        <v>0</v>
      </c>
      <c r="O429">
        <v>1</v>
      </c>
      <c r="P429">
        <v>1</v>
      </c>
      <c r="Q429">
        <v>1</v>
      </c>
      <c r="R429">
        <v>1</v>
      </c>
      <c r="S429">
        <v>2</v>
      </c>
      <c r="T429">
        <v>2</v>
      </c>
      <c r="U429">
        <v>2</v>
      </c>
      <c r="V429">
        <v>2</v>
      </c>
      <c r="W429">
        <v>2</v>
      </c>
      <c r="X429">
        <v>1</v>
      </c>
      <c r="Y429">
        <v>2</v>
      </c>
      <c r="Z429">
        <v>2</v>
      </c>
      <c r="AA429">
        <v>1</v>
      </c>
      <c r="AB429">
        <v>0</v>
      </c>
      <c r="AC429">
        <v>2</v>
      </c>
      <c r="AD429">
        <v>0</v>
      </c>
      <c r="AE429">
        <v>0.6</v>
      </c>
      <c r="AF429">
        <v>0.6</v>
      </c>
      <c r="AG429">
        <v>0.6</v>
      </c>
      <c r="AH429">
        <v>386.33</v>
      </c>
      <c r="AI429">
        <v>3265</v>
      </c>
      <c r="AJ429">
        <v>0</v>
      </c>
      <c r="AK429">
        <v>11.773</v>
      </c>
      <c r="AL429">
        <v>212940000</v>
      </c>
      <c r="AM429">
        <v>0</v>
      </c>
      <c r="AN429">
        <v>0</v>
      </c>
      <c r="AO429">
        <v>388640</v>
      </c>
      <c r="AP429">
        <v>315190</v>
      </c>
      <c r="AQ429">
        <v>338600</v>
      </c>
      <c r="AR429">
        <v>408000</v>
      </c>
      <c r="AS429">
        <v>75501000</v>
      </c>
      <c r="AT429">
        <v>42184000</v>
      </c>
      <c r="AU429">
        <v>74093000</v>
      </c>
      <c r="AV429">
        <v>4936000</v>
      </c>
      <c r="AW429">
        <v>2914400</v>
      </c>
      <c r="AX429">
        <v>935160</v>
      </c>
      <c r="AY429">
        <v>1734200</v>
      </c>
      <c r="AZ429">
        <v>6113700</v>
      </c>
      <c r="BA429">
        <v>1286700</v>
      </c>
      <c r="BB429">
        <v>0</v>
      </c>
      <c r="BC429">
        <v>1795100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10423000</v>
      </c>
      <c r="BU429">
        <v>10123000</v>
      </c>
      <c r="BV429">
        <v>10698000</v>
      </c>
      <c r="BW429">
        <v>1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0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0</v>
      </c>
      <c r="CM429">
        <v>4</v>
      </c>
      <c r="CN429">
        <v>1</v>
      </c>
      <c r="CO429">
        <v>6</v>
      </c>
      <c r="CR429" s="8">
        <f>IFERROR(TTEST(BE429:BM429,BN429:BV429,2,2),IF(OR(COUNTIF(BN429:BV429,"&gt;0")&gt;6,COUNTIF(BE429:BM429,"&gt;0")&gt;6),0,9999))</f>
        <v>6.2861854278020032E-2</v>
      </c>
      <c r="CS429" s="8">
        <f>IF(CR429=9999,$DB$1,RANK(CR429,$CR$2:$CR$599,1))</f>
        <v>428</v>
      </c>
      <c r="CT429" s="8">
        <f>$DD$1*CS429/$DB$1</f>
        <v>7.1571906354515056E-3</v>
      </c>
      <c r="CU429" s="8" t="str">
        <f>IF(CR429&lt;CT429,CR429,"ns")</f>
        <v>ns</v>
      </c>
      <c r="CV429" s="8">
        <f>LOG((IFERROR((SUM(BE429:BM429)/COUNTIF(BE429:BM429, "&gt;0"))+0.1,0.1))/(IFERROR((SUM(BN429:BV429)/COUNTIF(BN429:BV429, "&gt;0"))+0.1,0.1)),2)</f>
        <v>-26.63404143796199</v>
      </c>
      <c r="CW429" s="9">
        <f>COUNTIF(BE429:BM429,"&gt;0")</f>
        <v>0</v>
      </c>
      <c r="CX429" s="10" t="str">
        <f>IF(AND(CU429&lt;0.01,CV429&gt;1, CW429&gt;8), 1, "ns")</f>
        <v>ns</v>
      </c>
      <c r="CY429" s="10" t="str">
        <f>IF(AND(CV429&gt;1, CW429&gt;8), 1, "ns")</f>
        <v>ns</v>
      </c>
    </row>
    <row r="430" spans="1:103">
      <c r="A430" t="s">
        <v>645</v>
      </c>
      <c r="B430" t="s">
        <v>645</v>
      </c>
      <c r="C430" t="s">
        <v>228</v>
      </c>
      <c r="D430" t="s">
        <v>228</v>
      </c>
      <c r="E430" t="s">
        <v>228</v>
      </c>
      <c r="F430" t="s">
        <v>646</v>
      </c>
      <c r="G430" t="s">
        <v>647</v>
      </c>
      <c r="H430" t="s">
        <v>648</v>
      </c>
      <c r="I430">
        <v>2</v>
      </c>
      <c r="J430">
        <v>2</v>
      </c>
      <c r="K430">
        <v>2</v>
      </c>
      <c r="L430">
        <v>2</v>
      </c>
      <c r="M430">
        <v>1</v>
      </c>
      <c r="N430">
        <v>1</v>
      </c>
      <c r="O430">
        <v>1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2</v>
      </c>
      <c r="W430">
        <v>2</v>
      </c>
      <c r="X430">
        <v>2</v>
      </c>
      <c r="Y430">
        <v>1</v>
      </c>
      <c r="Z430">
        <v>1</v>
      </c>
      <c r="AA430">
        <v>1</v>
      </c>
      <c r="AB430">
        <v>1</v>
      </c>
      <c r="AC430">
        <v>1</v>
      </c>
      <c r="AD430">
        <v>1</v>
      </c>
      <c r="AE430">
        <v>9.3000000000000007</v>
      </c>
      <c r="AF430">
        <v>9.3000000000000007</v>
      </c>
      <c r="AG430">
        <v>9.3000000000000007</v>
      </c>
      <c r="AH430">
        <v>51.311999999999998</v>
      </c>
      <c r="AI430">
        <v>431</v>
      </c>
      <c r="AJ430">
        <v>0</v>
      </c>
      <c r="AK430">
        <v>11.456</v>
      </c>
      <c r="AL430">
        <v>22930000</v>
      </c>
      <c r="AM430">
        <v>111020</v>
      </c>
      <c r="AN430">
        <v>114970</v>
      </c>
      <c r="AO430">
        <v>133740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5991300</v>
      </c>
      <c r="AW430">
        <v>6271500</v>
      </c>
      <c r="AX430">
        <v>7318600</v>
      </c>
      <c r="AY430">
        <v>428620</v>
      </c>
      <c r="AZ430">
        <v>334790</v>
      </c>
      <c r="BA430">
        <v>375300</v>
      </c>
      <c r="BB430">
        <v>589920</v>
      </c>
      <c r="BC430">
        <v>571030</v>
      </c>
      <c r="BD430">
        <v>689570</v>
      </c>
      <c r="BE430">
        <v>4452800</v>
      </c>
      <c r="BF430">
        <v>4612500</v>
      </c>
      <c r="BG430">
        <v>4705800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2</v>
      </c>
      <c r="BX430">
        <v>1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3</v>
      </c>
      <c r="CR430" s="8">
        <f>IFERROR(TTEST(BE430:BM430,BN430:BV430,2,2),IF(OR(COUNTIF(BN430:BV430,"&gt;0")&gt;6,COUNTIF(BE430:BM430,"&gt;0")&gt;6),0,9999))</f>
        <v>6.2863543835559074E-2</v>
      </c>
      <c r="CS430" s="8">
        <f>IF(CR430=9999,$DB$1,RANK(CR430,$CR$2:$CR$599,1))</f>
        <v>429</v>
      </c>
      <c r="CT430" s="8">
        <f>$DD$1*CS430/$DB$1</f>
        <v>7.1739130434782606E-3</v>
      </c>
      <c r="CU430" s="8" t="str">
        <f>IF(CR430&lt;CT430,CR430,"ns")</f>
        <v>ns</v>
      </c>
      <c r="CV430" s="8">
        <f>LOG((IFERROR((SUM(BE430:BM430)/COUNTIF(BE430:BM430, "&gt;0"))+0.1,0.1))/(IFERROR((SUM(BN430:BV430)/COUNTIF(BN430:BV430, "&gt;0"))+0.1,0.1)),2)</f>
        <v>25.452106092646257</v>
      </c>
      <c r="CW430" s="9">
        <f>COUNTIF(BE430:BM430,"&gt;0")</f>
        <v>3</v>
      </c>
      <c r="CX430" s="10" t="str">
        <f>IF(AND(CU430&lt;0.01,CV430&gt;1, CW430&gt;8), 1, "ns")</f>
        <v>ns</v>
      </c>
      <c r="CY430" s="10" t="str">
        <f>IF(AND(CV430&gt;1, CW430&gt;8), 1, "ns")</f>
        <v>ns</v>
      </c>
    </row>
    <row r="431" spans="1:103">
      <c r="A431" t="s">
        <v>5466</v>
      </c>
      <c r="B431" t="s">
        <v>5466</v>
      </c>
      <c r="C431">
        <v>4</v>
      </c>
      <c r="D431">
        <v>4</v>
      </c>
      <c r="E431">
        <v>4</v>
      </c>
      <c r="G431" t="s">
        <v>5467</v>
      </c>
      <c r="H431" t="s">
        <v>5468</v>
      </c>
      <c r="I431">
        <v>1</v>
      </c>
      <c r="J431">
        <v>4</v>
      </c>
      <c r="K431">
        <v>4</v>
      </c>
      <c r="L431">
        <v>4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4</v>
      </c>
      <c r="T431">
        <v>4</v>
      </c>
      <c r="U431">
        <v>4</v>
      </c>
      <c r="V431">
        <v>2</v>
      </c>
      <c r="W431">
        <v>2</v>
      </c>
      <c r="X431">
        <v>3</v>
      </c>
      <c r="Y431">
        <v>4</v>
      </c>
      <c r="Z431">
        <v>4</v>
      </c>
      <c r="AA431">
        <v>3</v>
      </c>
      <c r="AB431">
        <v>0</v>
      </c>
      <c r="AC431">
        <v>0</v>
      </c>
      <c r="AD431">
        <v>0</v>
      </c>
      <c r="AE431">
        <v>24.4</v>
      </c>
      <c r="AF431">
        <v>24.4</v>
      </c>
      <c r="AG431">
        <v>24.4</v>
      </c>
      <c r="AH431">
        <v>23.15</v>
      </c>
      <c r="AI431">
        <v>197</v>
      </c>
      <c r="AJ431">
        <v>0</v>
      </c>
      <c r="AK431">
        <v>34.156999999999996</v>
      </c>
      <c r="AL431">
        <v>58444000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11643000</v>
      </c>
      <c r="AT431">
        <v>12618000</v>
      </c>
      <c r="AU431">
        <v>14101000</v>
      </c>
      <c r="AV431">
        <v>1332200</v>
      </c>
      <c r="AW431">
        <v>960180</v>
      </c>
      <c r="AX431">
        <v>2993000</v>
      </c>
      <c r="AY431">
        <v>4649900</v>
      </c>
      <c r="AZ431">
        <v>4963900</v>
      </c>
      <c r="BA431">
        <v>5182800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1037500</v>
      </c>
      <c r="BU431">
        <v>974940</v>
      </c>
      <c r="BV431">
        <v>1003200</v>
      </c>
      <c r="BW431">
        <v>0</v>
      </c>
      <c r="BX431">
        <v>0</v>
      </c>
      <c r="BY431">
        <v>0</v>
      </c>
      <c r="BZ431">
        <v>1</v>
      </c>
      <c r="CA431">
        <v>1</v>
      </c>
      <c r="CB431">
        <v>1</v>
      </c>
      <c r="CC431">
        <v>0</v>
      </c>
      <c r="CD431">
        <v>0</v>
      </c>
      <c r="CE431">
        <v>0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4</v>
      </c>
      <c r="CM431">
        <v>3</v>
      </c>
      <c r="CN431">
        <v>3</v>
      </c>
      <c r="CO431">
        <v>13</v>
      </c>
      <c r="CR431" s="8">
        <f>IFERROR(TTEST(BE431:BM431,BN431:BV431,2,2),IF(OR(COUNTIF(BN431:BV431,"&gt;0")&gt;6,COUNTIF(BE431:BM431,"&gt;0")&gt;6),0,9999))</f>
        <v>6.2886469951146176E-2</v>
      </c>
      <c r="CS431" s="8">
        <f>IF(CR431=9999,$DB$1,RANK(CR431,$CR$2:$CR$599,1))</f>
        <v>430</v>
      </c>
      <c r="CT431" s="8">
        <f>$DD$1*CS431/$DB$1</f>
        <v>7.1906354515050164E-3</v>
      </c>
      <c r="CU431" s="8" t="str">
        <f>IF(CR431&lt;CT431,CR431,"ns")</f>
        <v>ns</v>
      </c>
      <c r="CV431" s="8">
        <f>LOG((IFERROR((SUM(BE431:BM431)/COUNTIF(BE431:BM431, "&gt;0"))+0.1,0.1))/(IFERROR((SUM(BN431:BV431)/COUNTIF(BN431:BV431, "&gt;0"))+0.1,0.1)),2)</f>
        <v>-23.260998520361568</v>
      </c>
      <c r="CW431" s="9">
        <f>COUNTIF(BE431:BM431,"&gt;0")</f>
        <v>0</v>
      </c>
      <c r="CX431" s="10" t="str">
        <f>IF(AND(CU431&lt;0.01,CV431&gt;1, CW431&gt;8), 1, "ns")</f>
        <v>ns</v>
      </c>
      <c r="CY431" s="10" t="str">
        <f>IF(AND(CV431&gt;1, CW431&gt;8), 1, "ns")</f>
        <v>ns</v>
      </c>
    </row>
    <row r="432" spans="1:103">
      <c r="A432" t="s">
        <v>444</v>
      </c>
      <c r="B432" t="s">
        <v>444</v>
      </c>
      <c r="C432" t="s">
        <v>445</v>
      </c>
      <c r="D432" t="s">
        <v>445</v>
      </c>
      <c r="E432" t="s">
        <v>445</v>
      </c>
      <c r="F432" t="s">
        <v>446</v>
      </c>
      <c r="G432" t="s">
        <v>447</v>
      </c>
      <c r="H432" t="s">
        <v>448</v>
      </c>
      <c r="I432">
        <v>2</v>
      </c>
      <c r="J432">
        <v>8</v>
      </c>
      <c r="K432">
        <v>8</v>
      </c>
      <c r="L432">
        <v>8</v>
      </c>
      <c r="M432">
        <v>1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8</v>
      </c>
      <c r="T432">
        <v>8</v>
      </c>
      <c r="U432">
        <v>7</v>
      </c>
      <c r="V432">
        <v>4</v>
      </c>
      <c r="W432">
        <v>3</v>
      </c>
      <c r="X432">
        <v>2</v>
      </c>
      <c r="Y432">
        <v>2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25.3</v>
      </c>
      <c r="AF432">
        <v>25.3</v>
      </c>
      <c r="AG432">
        <v>25.3</v>
      </c>
      <c r="AH432">
        <v>33.006</v>
      </c>
      <c r="AI432">
        <v>281</v>
      </c>
      <c r="AJ432">
        <v>0</v>
      </c>
      <c r="AK432">
        <v>53.718000000000004</v>
      </c>
      <c r="AL432">
        <v>85957000</v>
      </c>
      <c r="AM432">
        <v>92079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25205000</v>
      </c>
      <c r="AT432">
        <v>25153000</v>
      </c>
      <c r="AU432">
        <v>28644000</v>
      </c>
      <c r="AV432">
        <v>2723900</v>
      </c>
      <c r="AW432">
        <v>1931100</v>
      </c>
      <c r="AX432">
        <v>1336200</v>
      </c>
      <c r="AY432">
        <v>872160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1265100</v>
      </c>
      <c r="BU432">
        <v>1262200</v>
      </c>
      <c r="BV432">
        <v>1333100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  <c r="CF432">
        <v>0</v>
      </c>
      <c r="CG432">
        <v>0</v>
      </c>
      <c r="CH432">
        <v>0</v>
      </c>
      <c r="CI432">
        <v>0</v>
      </c>
      <c r="CJ432">
        <v>0</v>
      </c>
      <c r="CK432">
        <v>0</v>
      </c>
      <c r="CL432">
        <v>6</v>
      </c>
      <c r="CM432">
        <v>6</v>
      </c>
      <c r="CN432">
        <v>4</v>
      </c>
      <c r="CO432">
        <v>16</v>
      </c>
      <c r="CR432" s="8">
        <f>IFERROR(TTEST(BE432:BM432,BN432:BV432,2,2),IF(OR(COUNTIF(BN432:BV432,"&gt;0")&gt;6,COUNTIF(BE432:BM432,"&gt;0")&gt;6),0,9999))</f>
        <v>6.288657662993101E-2</v>
      </c>
      <c r="CS432" s="8">
        <f>IF(CR432=9999,$DB$1,RANK(CR432,$CR$2:$CR$599,1))</f>
        <v>431</v>
      </c>
      <c r="CT432" s="8">
        <f>$DD$1*CS432/$DB$1</f>
        <v>7.2073578595317732E-3</v>
      </c>
      <c r="CU432" s="8" t="str">
        <f>IF(CR432&lt;CT432,CR432,"ns")</f>
        <v>ns</v>
      </c>
      <c r="CV432" s="8">
        <f>LOG((IFERROR((SUM(BE432:BM432)/COUNTIF(BE432:BM432, "&gt;0"))+0.1,0.1))/(IFERROR((SUM(BN432:BV432)/COUNTIF(BN432:BV432, "&gt;0"))+0.1,0.1)),2)</f>
        <v>-23.61728461742976</v>
      </c>
      <c r="CW432" s="9">
        <f>COUNTIF(BE432:BM432,"&gt;0")</f>
        <v>0</v>
      </c>
      <c r="CX432" s="10" t="str">
        <f>IF(AND(CU432&lt;0.01,CV432&gt;1, CW432&gt;8), 1, "ns")</f>
        <v>ns</v>
      </c>
      <c r="CY432" s="10" t="str">
        <f>IF(AND(CV432&gt;1, CW432&gt;8), 1, "ns")</f>
        <v>ns</v>
      </c>
    </row>
    <row r="433" spans="1:103">
      <c r="A433" t="s">
        <v>4348</v>
      </c>
      <c r="B433" t="s">
        <v>4348</v>
      </c>
      <c r="C433">
        <v>3</v>
      </c>
      <c r="D433">
        <v>3</v>
      </c>
      <c r="E433">
        <v>3</v>
      </c>
      <c r="G433" t="s">
        <v>4349</v>
      </c>
      <c r="H433" t="s">
        <v>4350</v>
      </c>
      <c r="I433">
        <v>1</v>
      </c>
      <c r="J433">
        <v>3</v>
      </c>
      <c r="K433">
        <v>3</v>
      </c>
      <c r="L433">
        <v>3</v>
      </c>
      <c r="M433">
        <v>1</v>
      </c>
      <c r="N433">
        <v>1</v>
      </c>
      <c r="O433">
        <v>1</v>
      </c>
      <c r="P433">
        <v>0</v>
      </c>
      <c r="Q433">
        <v>0</v>
      </c>
      <c r="R433">
        <v>1</v>
      </c>
      <c r="S433">
        <v>3</v>
      </c>
      <c r="T433">
        <v>3</v>
      </c>
      <c r="U433">
        <v>3</v>
      </c>
      <c r="V433">
        <v>1</v>
      </c>
      <c r="W433">
        <v>2</v>
      </c>
      <c r="X433">
        <v>2</v>
      </c>
      <c r="Y433">
        <v>1</v>
      </c>
      <c r="Z433">
        <v>2</v>
      </c>
      <c r="AA433">
        <v>1</v>
      </c>
      <c r="AB433">
        <v>1</v>
      </c>
      <c r="AC433">
        <v>0</v>
      </c>
      <c r="AD433">
        <v>1</v>
      </c>
      <c r="AE433">
        <v>6.8</v>
      </c>
      <c r="AF433">
        <v>6.8</v>
      </c>
      <c r="AG433">
        <v>6.8</v>
      </c>
      <c r="AH433">
        <v>17.295000000000002</v>
      </c>
      <c r="AI433">
        <v>162</v>
      </c>
      <c r="AJ433">
        <v>0</v>
      </c>
      <c r="AK433">
        <v>18.422999999999998</v>
      </c>
      <c r="AL433">
        <v>41305000</v>
      </c>
      <c r="AM433">
        <v>357450</v>
      </c>
      <c r="AN433">
        <v>483700</v>
      </c>
      <c r="AO433">
        <v>537150</v>
      </c>
      <c r="AP433">
        <v>0</v>
      </c>
      <c r="AQ433">
        <v>0</v>
      </c>
      <c r="AR433">
        <v>383100</v>
      </c>
      <c r="AS433">
        <v>8851900</v>
      </c>
      <c r="AT433">
        <v>10302000</v>
      </c>
      <c r="AU433">
        <v>11688000</v>
      </c>
      <c r="AV433">
        <v>1190900</v>
      </c>
      <c r="AW433">
        <v>1888700</v>
      </c>
      <c r="AX433">
        <v>2354700</v>
      </c>
      <c r="AY433">
        <v>493230</v>
      </c>
      <c r="AZ433">
        <v>1059100</v>
      </c>
      <c r="BA433">
        <v>995500</v>
      </c>
      <c r="BB433">
        <v>279510</v>
      </c>
      <c r="BC433">
        <v>0</v>
      </c>
      <c r="BD433">
        <v>439880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1247100</v>
      </c>
      <c r="BU433">
        <v>1324800</v>
      </c>
      <c r="BV433">
        <v>1306000</v>
      </c>
      <c r="BW433">
        <v>0</v>
      </c>
      <c r="BX433">
        <v>1</v>
      </c>
      <c r="BY433">
        <v>1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  <c r="CF433">
        <v>0</v>
      </c>
      <c r="CG433">
        <v>0</v>
      </c>
      <c r="CH433">
        <v>0</v>
      </c>
      <c r="CI433">
        <v>0</v>
      </c>
      <c r="CJ433">
        <v>0</v>
      </c>
      <c r="CK433">
        <v>0</v>
      </c>
      <c r="CL433">
        <v>3</v>
      </c>
      <c r="CM433">
        <v>2</v>
      </c>
      <c r="CN433">
        <v>2</v>
      </c>
      <c r="CO433">
        <v>9</v>
      </c>
      <c r="CR433" s="8">
        <f>IFERROR(TTEST(BE433:BM433,BN433:BV433,2,2),IF(OR(COUNTIF(BN433:BV433,"&gt;0")&gt;6,COUNTIF(BE433:BM433,"&gt;0")&gt;6),0,9999))</f>
        <v>6.2887904882821782E-2</v>
      </c>
      <c r="CS433" s="8">
        <f>IF(CR433=9999,$DB$1,RANK(CR433,$CR$2:$CR$599,1))</f>
        <v>432</v>
      </c>
      <c r="CT433" s="8">
        <f>$DD$1*CS433/$DB$1</f>
        <v>7.2240802675585291E-3</v>
      </c>
      <c r="CU433" s="8" t="str">
        <f>IF(CR433&lt;CT433,CR433,"ns")</f>
        <v>ns</v>
      </c>
      <c r="CV433" s="8">
        <f>LOG((IFERROR((SUM(BE433:BM433)/COUNTIF(BE433:BM433, "&gt;0"))+0.1,0.1))/(IFERROR((SUM(BN433:BV433)/COUNTIF(BN433:BV433, "&gt;0"))+0.1,0.1)),2)</f>
        <v>-23.623809876026225</v>
      </c>
      <c r="CW433" s="9">
        <f>COUNTIF(BE433:BM433,"&gt;0")</f>
        <v>0</v>
      </c>
      <c r="CX433" s="10" t="str">
        <f>IF(AND(CU433&lt;0.01,CV433&gt;1, CW433&gt;8), 1, "ns")</f>
        <v>ns</v>
      </c>
      <c r="CY433" s="10" t="str">
        <f>IF(AND(CV433&gt;1, CW433&gt;8), 1, "ns")</f>
        <v>ns</v>
      </c>
    </row>
    <row r="434" spans="1:103">
      <c r="A434" t="s">
        <v>4299</v>
      </c>
      <c r="B434" t="s">
        <v>4299</v>
      </c>
      <c r="C434">
        <v>2</v>
      </c>
      <c r="D434">
        <v>2</v>
      </c>
      <c r="E434">
        <v>2</v>
      </c>
      <c r="G434" t="s">
        <v>4300</v>
      </c>
      <c r="H434" t="s">
        <v>4301</v>
      </c>
      <c r="I434">
        <v>1</v>
      </c>
      <c r="J434">
        <v>2</v>
      </c>
      <c r="K434">
        <v>2</v>
      </c>
      <c r="L434">
        <v>2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2</v>
      </c>
      <c r="T434">
        <v>2</v>
      </c>
      <c r="U434">
        <v>2</v>
      </c>
      <c r="V434">
        <v>2</v>
      </c>
      <c r="W434">
        <v>2</v>
      </c>
      <c r="X434">
        <v>2</v>
      </c>
      <c r="Y434">
        <v>1</v>
      </c>
      <c r="Z434">
        <v>1</v>
      </c>
      <c r="AA434">
        <v>2</v>
      </c>
      <c r="AB434">
        <v>0</v>
      </c>
      <c r="AC434">
        <v>0</v>
      </c>
      <c r="AD434">
        <v>0</v>
      </c>
      <c r="AE434">
        <v>12.7</v>
      </c>
      <c r="AF434">
        <v>12.7</v>
      </c>
      <c r="AG434">
        <v>12.7</v>
      </c>
      <c r="AH434">
        <v>19.573</v>
      </c>
      <c r="AI434">
        <v>173</v>
      </c>
      <c r="AJ434">
        <v>0</v>
      </c>
      <c r="AK434">
        <v>15.499000000000001</v>
      </c>
      <c r="AL434">
        <v>34033000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6743200</v>
      </c>
      <c r="AT434">
        <v>7213100</v>
      </c>
      <c r="AU434">
        <v>8550100</v>
      </c>
      <c r="AV434">
        <v>2243700</v>
      </c>
      <c r="AW434">
        <v>2376300</v>
      </c>
      <c r="AX434">
        <v>3214700</v>
      </c>
      <c r="AY434">
        <v>1236400</v>
      </c>
      <c r="AZ434">
        <v>594450</v>
      </c>
      <c r="BA434">
        <v>1860800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848780</v>
      </c>
      <c r="BU434">
        <v>798260</v>
      </c>
      <c r="BV434">
        <v>853040</v>
      </c>
      <c r="BW434">
        <v>1</v>
      </c>
      <c r="BX434">
        <v>1</v>
      </c>
      <c r="BY434">
        <v>1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2</v>
      </c>
      <c r="CM434">
        <v>1</v>
      </c>
      <c r="CN434">
        <v>2</v>
      </c>
      <c r="CO434">
        <v>8</v>
      </c>
      <c r="CR434" s="8">
        <f>IFERROR(TTEST(BE434:BM434,BN434:BV434,2,2),IF(OR(COUNTIF(BN434:BV434,"&gt;0")&gt;6,COUNTIF(BE434:BM434,"&gt;0")&gt;6),0,9999))</f>
        <v>6.292958620480732E-2</v>
      </c>
      <c r="CS434" s="8">
        <f>IF(CR434=9999,$DB$1,RANK(CR434,$CR$2:$CR$599,1))</f>
        <v>433</v>
      </c>
      <c r="CT434" s="8">
        <f>$DD$1*CS434/$DB$1</f>
        <v>7.2408026755852841E-3</v>
      </c>
      <c r="CU434" s="8" t="str">
        <f>IF(CR434&lt;CT434,CR434,"ns")</f>
        <v>ns</v>
      </c>
      <c r="CV434" s="8">
        <f>LOG((IFERROR((SUM(BE434:BM434)/COUNTIF(BE434:BM434, "&gt;0"))+0.1,0.1))/(IFERROR((SUM(BN434:BV434)/COUNTIF(BN434:BV434, "&gt;0"))+0.1,0.1)),2)</f>
        <v>-22.990508596998264</v>
      </c>
      <c r="CW434" s="9">
        <f>COUNTIF(BE434:BM434,"&gt;0")</f>
        <v>0</v>
      </c>
      <c r="CX434" s="10" t="str">
        <f>IF(AND(CU434&lt;0.01,CV434&gt;1, CW434&gt;8), 1, "ns")</f>
        <v>ns</v>
      </c>
      <c r="CY434" s="10" t="str">
        <f>IF(AND(CV434&gt;1, CW434&gt;8), 1, "ns")</f>
        <v>ns</v>
      </c>
    </row>
    <row r="435" spans="1:103">
      <c r="A435" t="s">
        <v>1262</v>
      </c>
      <c r="B435" t="s">
        <v>1262</v>
      </c>
      <c r="C435">
        <v>2</v>
      </c>
      <c r="D435">
        <v>2</v>
      </c>
      <c r="E435">
        <v>2</v>
      </c>
      <c r="G435" t="s">
        <v>1263</v>
      </c>
      <c r="H435" t="s">
        <v>1264</v>
      </c>
      <c r="I435">
        <v>1</v>
      </c>
      <c r="J435">
        <v>2</v>
      </c>
      <c r="K435">
        <v>2</v>
      </c>
      <c r="L435">
        <v>2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2</v>
      </c>
      <c r="W435">
        <v>2</v>
      </c>
      <c r="X435">
        <v>2</v>
      </c>
      <c r="Y435">
        <v>0</v>
      </c>
      <c r="Z435">
        <v>0</v>
      </c>
      <c r="AA435">
        <v>1</v>
      </c>
      <c r="AB435">
        <v>1</v>
      </c>
      <c r="AC435">
        <v>1</v>
      </c>
      <c r="AD435">
        <v>1</v>
      </c>
      <c r="AE435">
        <v>2</v>
      </c>
      <c r="AF435">
        <v>2</v>
      </c>
      <c r="AG435">
        <v>2</v>
      </c>
      <c r="AH435">
        <v>136.34</v>
      </c>
      <c r="AI435">
        <v>1129</v>
      </c>
      <c r="AJ435">
        <v>0</v>
      </c>
      <c r="AK435">
        <v>11.596</v>
      </c>
      <c r="AL435">
        <v>13459000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3930500</v>
      </c>
      <c r="AW435">
        <v>4267400</v>
      </c>
      <c r="AX435">
        <v>4177900</v>
      </c>
      <c r="AY435">
        <v>0</v>
      </c>
      <c r="AZ435">
        <v>0</v>
      </c>
      <c r="BA435">
        <v>200060</v>
      </c>
      <c r="BB435">
        <v>343210</v>
      </c>
      <c r="BC435">
        <v>286390</v>
      </c>
      <c r="BD435">
        <v>253720</v>
      </c>
      <c r="BE435">
        <v>2511100</v>
      </c>
      <c r="BF435">
        <v>2600000</v>
      </c>
      <c r="BG435">
        <v>2414200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1</v>
      </c>
      <c r="BY435">
        <v>2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3</v>
      </c>
      <c r="CR435" s="8">
        <f>IFERROR(TTEST(BE435:BM435,BN435:BV435,2,2),IF(OR(COUNTIF(BN435:BV435,"&gt;0")&gt;6,COUNTIF(BE435:BM435,"&gt;0")&gt;6),0,9999))</f>
        <v>6.2933763131843873E-2</v>
      </c>
      <c r="CS435" s="8">
        <f>IF(CR435=9999,$DB$1,RANK(CR435,$CR$2:$CR$599,1))</f>
        <v>434</v>
      </c>
      <c r="CT435" s="8">
        <f>$DD$1*CS435/$DB$1</f>
        <v>7.2575250836120399E-3</v>
      </c>
      <c r="CU435" s="8" t="str">
        <f>IF(CR435&lt;CT435,CR435,"ns")</f>
        <v>ns</v>
      </c>
      <c r="CV435" s="8">
        <f>LOG((IFERROR((SUM(BE435:BM435)/COUNTIF(BE435:BM435, "&gt;0"))+0.1,0.1))/(IFERROR((SUM(BN435:BV435)/COUNTIF(BN435:BV435, "&gt;0"))+0.1,0.1)),2)</f>
        <v>24.580283317811404</v>
      </c>
      <c r="CW435" s="9">
        <f>COUNTIF(BE435:BM435,"&gt;0")</f>
        <v>3</v>
      </c>
      <c r="CX435" s="10" t="str">
        <f>IF(AND(CU435&lt;0.01,CV435&gt;1, CW435&gt;8), 1, "ns")</f>
        <v>ns</v>
      </c>
      <c r="CY435" s="10" t="str">
        <f>IF(AND(CV435&gt;1, CW435&gt;8), 1, "ns")</f>
        <v>ns</v>
      </c>
    </row>
    <row r="436" spans="1:103">
      <c r="A436" t="s">
        <v>257</v>
      </c>
      <c r="B436" t="s">
        <v>257</v>
      </c>
      <c r="C436">
        <v>2</v>
      </c>
      <c r="D436">
        <v>2</v>
      </c>
      <c r="E436">
        <v>2</v>
      </c>
      <c r="H436" t="s">
        <v>258</v>
      </c>
      <c r="I436">
        <v>1</v>
      </c>
      <c r="J436">
        <v>2</v>
      </c>
      <c r="K436">
        <v>2</v>
      </c>
      <c r="L436">
        <v>2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2</v>
      </c>
      <c r="W436">
        <v>2</v>
      </c>
      <c r="X436">
        <v>2</v>
      </c>
      <c r="Y436">
        <v>0</v>
      </c>
      <c r="Z436">
        <v>0</v>
      </c>
      <c r="AA436">
        <v>0</v>
      </c>
      <c r="AB436">
        <v>1</v>
      </c>
      <c r="AC436">
        <v>0</v>
      </c>
      <c r="AD436">
        <v>0</v>
      </c>
      <c r="AE436">
        <v>2</v>
      </c>
      <c r="AF436">
        <v>2</v>
      </c>
      <c r="AG436">
        <v>2</v>
      </c>
      <c r="AH436">
        <v>183.96</v>
      </c>
      <c r="AI436">
        <v>1579</v>
      </c>
      <c r="AJ436">
        <v>0</v>
      </c>
      <c r="AK436">
        <v>16.015000000000001</v>
      </c>
      <c r="AL436">
        <v>11888000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3474600</v>
      </c>
      <c r="AW436">
        <v>4193000</v>
      </c>
      <c r="AX436">
        <v>3269500</v>
      </c>
      <c r="AY436">
        <v>0</v>
      </c>
      <c r="AZ436">
        <v>0</v>
      </c>
      <c r="BA436">
        <v>0</v>
      </c>
      <c r="BB436">
        <v>950750</v>
      </c>
      <c r="BC436">
        <v>0</v>
      </c>
      <c r="BD436">
        <v>0</v>
      </c>
      <c r="BE436">
        <v>3059500</v>
      </c>
      <c r="BF436">
        <v>3089200</v>
      </c>
      <c r="BG436">
        <v>2856200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1</v>
      </c>
      <c r="BX436">
        <v>2</v>
      </c>
      <c r="BY436">
        <v>1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0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4</v>
      </c>
      <c r="CR436" s="8">
        <f>IFERROR(TTEST(BE436:BM436,BN436:BV436,2,2),IF(OR(COUNTIF(BN436:BV436,"&gt;0")&gt;6,COUNTIF(BE436:BM436,"&gt;0")&gt;6),0,9999))</f>
        <v>6.2982423900222684E-2</v>
      </c>
      <c r="CS436" s="8">
        <f>IF(CR436=9999,$DB$1,RANK(CR436,$CR$2:$CR$599,1))</f>
        <v>435</v>
      </c>
      <c r="CT436" s="8">
        <f>$DD$1*CS436/$DB$1</f>
        <v>7.2742474916387967E-3</v>
      </c>
      <c r="CU436" s="8" t="str">
        <f>IF(CR436&lt;CT436,CR436,"ns")</f>
        <v>ns</v>
      </c>
      <c r="CV436" s="8">
        <f>LOG((IFERROR((SUM(BE436:BM436)/COUNTIF(BE436:BM436, "&gt;0"))+0.1,0.1))/(IFERROR((SUM(BN436:BV436)/COUNTIF(BN436:BV436, "&gt;0"))+0.1,0.1)),2)</f>
        <v>24.839244466552319</v>
      </c>
      <c r="CW436" s="9">
        <f>COUNTIF(BE436:BM436,"&gt;0")</f>
        <v>3</v>
      </c>
      <c r="CX436" s="10" t="str">
        <f>IF(AND(CU436&lt;0.01,CV436&gt;1, CW436&gt;8), 1, "ns")</f>
        <v>ns</v>
      </c>
      <c r="CY436" s="10" t="str">
        <f>IF(AND(CV436&gt;1, CW436&gt;8), 1, "ns")</f>
        <v>ns</v>
      </c>
    </row>
    <row r="437" spans="1:103">
      <c r="A437" t="s">
        <v>4307</v>
      </c>
      <c r="B437" t="s">
        <v>4307</v>
      </c>
      <c r="C437">
        <v>5</v>
      </c>
      <c r="D437">
        <v>5</v>
      </c>
      <c r="E437">
        <v>5</v>
      </c>
      <c r="G437" t="s">
        <v>4308</v>
      </c>
      <c r="H437" t="s">
        <v>4309</v>
      </c>
      <c r="I437">
        <v>1</v>
      </c>
      <c r="J437">
        <v>5</v>
      </c>
      <c r="K437">
        <v>5</v>
      </c>
      <c r="L437">
        <v>5</v>
      </c>
      <c r="M437">
        <v>1</v>
      </c>
      <c r="N437">
        <v>2</v>
      </c>
      <c r="O437">
        <v>2</v>
      </c>
      <c r="P437">
        <v>1</v>
      </c>
      <c r="Q437">
        <v>1</v>
      </c>
      <c r="R437">
        <v>1</v>
      </c>
      <c r="S437">
        <v>5</v>
      </c>
      <c r="T437">
        <v>5</v>
      </c>
      <c r="U437">
        <v>4</v>
      </c>
      <c r="V437">
        <v>4</v>
      </c>
      <c r="W437">
        <v>2</v>
      </c>
      <c r="X437">
        <v>3</v>
      </c>
      <c r="Y437">
        <v>3</v>
      </c>
      <c r="Z437">
        <v>1</v>
      </c>
      <c r="AA437">
        <v>3</v>
      </c>
      <c r="AB437">
        <v>1</v>
      </c>
      <c r="AC437">
        <v>2</v>
      </c>
      <c r="AD437">
        <v>2</v>
      </c>
      <c r="AE437">
        <v>46.2</v>
      </c>
      <c r="AF437">
        <v>46.2</v>
      </c>
      <c r="AG437">
        <v>46.2</v>
      </c>
      <c r="AH437">
        <v>17.890999999999998</v>
      </c>
      <c r="AI437">
        <v>156</v>
      </c>
      <c r="AJ437">
        <v>0</v>
      </c>
      <c r="AK437">
        <v>323.31</v>
      </c>
      <c r="AL437">
        <v>245910000</v>
      </c>
      <c r="AM437">
        <v>7842600</v>
      </c>
      <c r="AN437">
        <v>9407300</v>
      </c>
      <c r="AO437">
        <v>9933300</v>
      </c>
      <c r="AP437">
        <v>3727600</v>
      </c>
      <c r="AQ437">
        <v>4379500</v>
      </c>
      <c r="AR437">
        <v>4143100</v>
      </c>
      <c r="AS437">
        <v>34359000</v>
      </c>
      <c r="AT437">
        <v>38898000</v>
      </c>
      <c r="AU437">
        <v>34657000</v>
      </c>
      <c r="AV437">
        <v>8940900</v>
      </c>
      <c r="AW437">
        <v>10520000</v>
      </c>
      <c r="AX437">
        <v>13895000</v>
      </c>
      <c r="AY437">
        <v>14972000</v>
      </c>
      <c r="AZ437">
        <v>13878000</v>
      </c>
      <c r="BA437">
        <v>17247000</v>
      </c>
      <c r="BB437">
        <v>6054100</v>
      </c>
      <c r="BC437">
        <v>6104600</v>
      </c>
      <c r="BD437">
        <v>6946900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4526500</v>
      </c>
      <c r="BU437">
        <v>4499300</v>
      </c>
      <c r="BV437">
        <v>4170500</v>
      </c>
      <c r="BW437">
        <v>1</v>
      </c>
      <c r="BX437">
        <v>1</v>
      </c>
      <c r="BY437">
        <v>1</v>
      </c>
      <c r="BZ437">
        <v>1</v>
      </c>
      <c r="CA437">
        <v>1</v>
      </c>
      <c r="CB437">
        <v>1</v>
      </c>
      <c r="CC437">
        <v>0</v>
      </c>
      <c r="CD437">
        <v>0</v>
      </c>
      <c r="CE437">
        <v>1</v>
      </c>
      <c r="CF437">
        <v>0</v>
      </c>
      <c r="CG437">
        <v>2</v>
      </c>
      <c r="CH437">
        <v>0</v>
      </c>
      <c r="CI437">
        <v>1</v>
      </c>
      <c r="CJ437">
        <v>0</v>
      </c>
      <c r="CK437">
        <v>1</v>
      </c>
      <c r="CL437">
        <v>5</v>
      </c>
      <c r="CM437">
        <v>4</v>
      </c>
      <c r="CN437">
        <v>5</v>
      </c>
      <c r="CO437">
        <v>25</v>
      </c>
      <c r="CR437" s="8">
        <f>IFERROR(TTEST(BE437:BM437,BN437:BV437,2,2),IF(OR(COUNTIF(BN437:BV437,"&gt;0")&gt;6,COUNTIF(BE437:BM437,"&gt;0")&gt;6),0,9999))</f>
        <v>6.301121035713815E-2</v>
      </c>
      <c r="CS437" s="8">
        <f>IF(CR437=9999,$DB$1,RANK(CR437,$CR$2:$CR$599,1))</f>
        <v>436</v>
      </c>
      <c r="CT437" s="8">
        <f>$DD$1*CS437/$DB$1</f>
        <v>7.2909698996655526E-3</v>
      </c>
      <c r="CU437" s="8" t="str">
        <f>IF(CR437&lt;CT437,CR437,"ns")</f>
        <v>ns</v>
      </c>
      <c r="CV437" s="8">
        <f>LOG((IFERROR((SUM(BE437:BM437)/COUNTIF(BE437:BM437, "&gt;0"))+0.1,0.1))/(IFERROR((SUM(BN437:BV437)/COUNTIF(BN437:BV437, "&gt;0"))+0.1,0.1)),2)</f>
        <v>-25.390595772280712</v>
      </c>
      <c r="CW437" s="9">
        <f>COUNTIF(BE437:BM437,"&gt;0")</f>
        <v>0</v>
      </c>
      <c r="CX437" s="10" t="str">
        <f>IF(AND(CU437&lt;0.01,CV437&gt;1, CW437&gt;8), 1, "ns")</f>
        <v>ns</v>
      </c>
      <c r="CY437" s="10" t="str">
        <f>IF(AND(CV437&gt;1, CW437&gt;8), 1, "ns")</f>
        <v>ns</v>
      </c>
    </row>
    <row r="438" spans="1:103">
      <c r="A438" t="s">
        <v>3323</v>
      </c>
      <c r="B438" t="s">
        <v>3323</v>
      </c>
      <c r="C438">
        <v>2</v>
      </c>
      <c r="D438">
        <v>2</v>
      </c>
      <c r="E438">
        <v>2</v>
      </c>
      <c r="G438" t="s">
        <v>3324</v>
      </c>
      <c r="H438" t="s">
        <v>3325</v>
      </c>
      <c r="I438">
        <v>1</v>
      </c>
      <c r="J438">
        <v>2</v>
      </c>
      <c r="K438">
        <v>2</v>
      </c>
      <c r="L438">
        <v>2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2</v>
      </c>
      <c r="T438">
        <v>2</v>
      </c>
      <c r="U438">
        <v>2</v>
      </c>
      <c r="V438">
        <v>2</v>
      </c>
      <c r="W438">
        <v>1</v>
      </c>
      <c r="X438">
        <v>2</v>
      </c>
      <c r="Y438">
        <v>1</v>
      </c>
      <c r="Z438">
        <v>1</v>
      </c>
      <c r="AA438">
        <v>1</v>
      </c>
      <c r="AB438">
        <v>0</v>
      </c>
      <c r="AC438">
        <v>0</v>
      </c>
      <c r="AD438">
        <v>0</v>
      </c>
      <c r="AE438">
        <v>10.9</v>
      </c>
      <c r="AF438">
        <v>10.9</v>
      </c>
      <c r="AG438">
        <v>10.9</v>
      </c>
      <c r="AH438">
        <v>27.49</v>
      </c>
      <c r="AI438">
        <v>238</v>
      </c>
      <c r="AJ438">
        <v>0</v>
      </c>
      <c r="AK438">
        <v>42.353000000000002</v>
      </c>
      <c r="AL438">
        <v>49018000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12140000</v>
      </c>
      <c r="AT438">
        <v>13303000</v>
      </c>
      <c r="AU438">
        <v>15421000</v>
      </c>
      <c r="AV438">
        <v>1782700</v>
      </c>
      <c r="AW438">
        <v>1342500</v>
      </c>
      <c r="AX438">
        <v>1357000</v>
      </c>
      <c r="AY438">
        <v>956980</v>
      </c>
      <c r="AZ438">
        <v>1354100</v>
      </c>
      <c r="BA438">
        <v>1361800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1521700</v>
      </c>
      <c r="BU438">
        <v>1455000</v>
      </c>
      <c r="BV438">
        <v>1593800</v>
      </c>
      <c r="BW438">
        <v>1</v>
      </c>
      <c r="BX438">
        <v>0</v>
      </c>
      <c r="BY438">
        <v>1</v>
      </c>
      <c r="BZ438">
        <v>1</v>
      </c>
      <c r="CA438">
        <v>1</v>
      </c>
      <c r="CB438">
        <v>1</v>
      </c>
      <c r="CC438">
        <v>0</v>
      </c>
      <c r="CD438">
        <v>0</v>
      </c>
      <c r="CE438">
        <v>0</v>
      </c>
      <c r="CF438">
        <v>0</v>
      </c>
      <c r="CG438">
        <v>0</v>
      </c>
      <c r="CH438">
        <v>0</v>
      </c>
      <c r="CI438">
        <v>0</v>
      </c>
      <c r="CJ438">
        <v>0</v>
      </c>
      <c r="CK438">
        <v>0</v>
      </c>
      <c r="CL438">
        <v>3</v>
      </c>
      <c r="CM438">
        <v>2</v>
      </c>
      <c r="CN438">
        <v>2</v>
      </c>
      <c r="CO438">
        <v>12</v>
      </c>
      <c r="CR438" s="8">
        <f>IFERROR(TTEST(BE438:BM438,BN438:BV438,2,2),IF(OR(COUNTIF(BN438:BV438,"&gt;0")&gt;6,COUNTIF(BE438:BM438,"&gt;0")&gt;6),0,9999))</f>
        <v>6.3016738065516262E-2</v>
      </c>
      <c r="CS438" s="8">
        <f>IF(CR438=9999,$DB$1,RANK(CR438,$CR$2:$CR$599,1))</f>
        <v>437</v>
      </c>
      <c r="CT438" s="8">
        <f>$DD$1*CS438/$DB$1</f>
        <v>7.3076923076923076E-3</v>
      </c>
      <c r="CU438" s="8" t="str">
        <f>IF(CR438&lt;CT438,CR438,"ns")</f>
        <v>ns</v>
      </c>
      <c r="CV438" s="8">
        <f>LOG((IFERROR((SUM(BE438:BM438)/COUNTIF(BE438:BM438, "&gt;0"))+0.1,0.1))/(IFERROR((SUM(BN438:BV438)/COUNTIF(BN438:BV438, "&gt;0"))+0.1,0.1)),2)</f>
        <v>-23.86088625893203</v>
      </c>
      <c r="CW438" s="9">
        <f>COUNTIF(BE438:BM438,"&gt;0")</f>
        <v>0</v>
      </c>
      <c r="CX438" s="10" t="str">
        <f>IF(AND(CU438&lt;0.01,CV438&gt;1, CW438&gt;8), 1, "ns")</f>
        <v>ns</v>
      </c>
      <c r="CY438" s="10" t="str">
        <f>IF(AND(CV438&gt;1, CW438&gt;8), 1, "ns")</f>
        <v>ns</v>
      </c>
    </row>
    <row r="439" spans="1:103">
      <c r="A439" t="s">
        <v>608</v>
      </c>
      <c r="B439" t="s">
        <v>608</v>
      </c>
      <c r="C439">
        <v>2</v>
      </c>
      <c r="D439">
        <v>2</v>
      </c>
      <c r="E439">
        <v>2</v>
      </c>
      <c r="H439" t="s">
        <v>609</v>
      </c>
      <c r="I439">
        <v>1</v>
      </c>
      <c r="J439">
        <v>2</v>
      </c>
      <c r="K439">
        <v>2</v>
      </c>
      <c r="L439">
        <v>2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2</v>
      </c>
      <c r="T439">
        <v>1</v>
      </c>
      <c r="U439">
        <v>2</v>
      </c>
      <c r="V439">
        <v>1</v>
      </c>
      <c r="W439">
        <v>2</v>
      </c>
      <c r="X439">
        <v>1</v>
      </c>
      <c r="Y439">
        <v>0</v>
      </c>
      <c r="Z439">
        <v>1</v>
      </c>
      <c r="AA439">
        <v>1</v>
      </c>
      <c r="AB439">
        <v>1</v>
      </c>
      <c r="AC439">
        <v>0</v>
      </c>
      <c r="AD439">
        <v>1</v>
      </c>
      <c r="AE439">
        <v>39.700000000000003</v>
      </c>
      <c r="AF439">
        <v>39.700000000000003</v>
      </c>
      <c r="AG439">
        <v>39.700000000000003</v>
      </c>
      <c r="AH439">
        <v>9.0680999999999994</v>
      </c>
      <c r="AI439">
        <v>78</v>
      </c>
      <c r="AJ439">
        <v>0</v>
      </c>
      <c r="AK439">
        <v>48.716000000000001</v>
      </c>
      <c r="AL439">
        <v>104200000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738570</v>
      </c>
      <c r="AT439">
        <v>7073700</v>
      </c>
      <c r="AU439">
        <v>7656800</v>
      </c>
      <c r="AV439">
        <v>23048000</v>
      </c>
      <c r="AW439">
        <v>24392000</v>
      </c>
      <c r="AX439">
        <v>29847000</v>
      </c>
      <c r="AY439">
        <v>0</v>
      </c>
      <c r="AZ439">
        <v>3316200</v>
      </c>
      <c r="BA439">
        <v>4851200</v>
      </c>
      <c r="BB439">
        <v>0</v>
      </c>
      <c r="BC439">
        <v>0</v>
      </c>
      <c r="BD439">
        <v>3277600</v>
      </c>
      <c r="BE439">
        <v>21474000</v>
      </c>
      <c r="BF439">
        <v>22107000</v>
      </c>
      <c r="BG439">
        <v>20202000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2</v>
      </c>
      <c r="BX439">
        <v>2</v>
      </c>
      <c r="BY439">
        <v>3</v>
      </c>
      <c r="BZ439">
        <v>0</v>
      </c>
      <c r="CA439">
        <v>1</v>
      </c>
      <c r="CB439">
        <v>1</v>
      </c>
      <c r="CC439">
        <v>0</v>
      </c>
      <c r="CD439">
        <v>0</v>
      </c>
      <c r="CE439">
        <v>1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1</v>
      </c>
      <c r="CN439">
        <v>1</v>
      </c>
      <c r="CO439">
        <v>12</v>
      </c>
      <c r="CR439" s="8">
        <f>IFERROR(TTEST(BE439:BM439,BN439:BV439,2,2),IF(OR(COUNTIF(BN439:BV439,"&gt;0")&gt;6,COUNTIF(BE439:BM439,"&gt;0")&gt;6),0,9999))</f>
        <v>6.3017471875461223E-2</v>
      </c>
      <c r="CS439" s="8">
        <f>IF(CR439=9999,$DB$1,RANK(CR439,$CR$2:$CR$599,1))</f>
        <v>438</v>
      </c>
      <c r="CT439" s="8">
        <f>$DD$1*CS439/$DB$1</f>
        <v>7.3244147157190635E-3</v>
      </c>
      <c r="CU439" s="8" t="str">
        <f>IF(CR439&lt;CT439,CR439,"ns")</f>
        <v>ns</v>
      </c>
      <c r="CV439" s="8">
        <f>LOG((IFERROR((SUM(BE439:BM439)/COUNTIF(BE439:BM439, "&gt;0"))+0.1,0.1))/(IFERROR((SUM(BN439:BV439)/COUNTIF(BN439:BV439, "&gt;0"))+0.1,0.1)),2)</f>
        <v>27.663634220755071</v>
      </c>
      <c r="CW439" s="9">
        <f>COUNTIF(BE439:BM439,"&gt;0")</f>
        <v>3</v>
      </c>
      <c r="CX439" s="10" t="str">
        <f>IF(AND(CU439&lt;0.01,CV439&gt;1, CW439&gt;8), 1, "ns")</f>
        <v>ns</v>
      </c>
      <c r="CY439" s="10" t="str">
        <f>IF(AND(CV439&gt;1, CW439&gt;8), 1, "ns")</f>
        <v>ns</v>
      </c>
    </row>
    <row r="440" spans="1:103">
      <c r="A440" t="s">
        <v>2260</v>
      </c>
      <c r="B440" t="s">
        <v>2260</v>
      </c>
      <c r="C440">
        <v>2</v>
      </c>
      <c r="D440">
        <v>2</v>
      </c>
      <c r="E440">
        <v>2</v>
      </c>
      <c r="G440" t="s">
        <v>2261</v>
      </c>
      <c r="H440" t="s">
        <v>2262</v>
      </c>
      <c r="I440">
        <v>1</v>
      </c>
      <c r="J440">
        <v>2</v>
      </c>
      <c r="K440">
        <v>2</v>
      </c>
      <c r="L440">
        <v>2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1</v>
      </c>
      <c r="V440">
        <v>2</v>
      </c>
      <c r="W440">
        <v>2</v>
      </c>
      <c r="X440">
        <v>2</v>
      </c>
      <c r="Y440">
        <v>0</v>
      </c>
      <c r="Z440">
        <v>0</v>
      </c>
      <c r="AA440">
        <v>1</v>
      </c>
      <c r="AB440">
        <v>1</v>
      </c>
      <c r="AC440">
        <v>1</v>
      </c>
      <c r="AD440">
        <v>1</v>
      </c>
      <c r="AE440">
        <v>8.6999999999999993</v>
      </c>
      <c r="AF440">
        <v>8.6999999999999993</v>
      </c>
      <c r="AG440">
        <v>8.6999999999999993</v>
      </c>
      <c r="AH440">
        <v>32.865000000000002</v>
      </c>
      <c r="AI440">
        <v>275</v>
      </c>
      <c r="AJ440">
        <v>0</v>
      </c>
      <c r="AK440">
        <v>12.507999999999999</v>
      </c>
      <c r="AL440">
        <v>10049000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623200</v>
      </c>
      <c r="AV440">
        <v>2299200</v>
      </c>
      <c r="AW440">
        <v>2486700</v>
      </c>
      <c r="AX440">
        <v>2943300</v>
      </c>
      <c r="AY440">
        <v>0</v>
      </c>
      <c r="AZ440">
        <v>0</v>
      </c>
      <c r="BA440">
        <v>828370</v>
      </c>
      <c r="BB440">
        <v>284480</v>
      </c>
      <c r="BC440">
        <v>205410</v>
      </c>
      <c r="BD440">
        <v>378100</v>
      </c>
      <c r="BE440">
        <v>1208500</v>
      </c>
      <c r="BF440">
        <v>1296700</v>
      </c>
      <c r="BG440">
        <v>1328300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2</v>
      </c>
      <c r="BX440">
        <v>1</v>
      </c>
      <c r="BY440">
        <v>1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4</v>
      </c>
      <c r="CR440" s="8">
        <f>IFERROR(TTEST(BE440:BM440,BN440:BV440,2,2),IF(OR(COUNTIF(BN440:BV440,"&gt;0")&gt;6,COUNTIF(BE440:BM440,"&gt;0")&gt;6),0,9999))</f>
        <v>6.3050318085183951E-2</v>
      </c>
      <c r="CS440" s="8">
        <f>IF(CR440=9999,$DB$1,RANK(CR440,$CR$2:$CR$599,1))</f>
        <v>439</v>
      </c>
      <c r="CT440" s="8">
        <f>$DD$1*CS440/$DB$1</f>
        <v>7.3411371237458185E-3</v>
      </c>
      <c r="CU440" s="8" t="str">
        <f>IF(CR440&lt;CT440,CR440,"ns")</f>
        <v>ns</v>
      </c>
      <c r="CV440" s="8">
        <f>LOG((IFERROR((SUM(BE440:BM440)/COUNTIF(BE440:BM440, "&gt;0"))+0.1,0.1))/(IFERROR((SUM(BN440:BV440)/COUNTIF(BN440:BV440, "&gt;0"))+0.1,0.1)),2)</f>
        <v>23.60719645623567</v>
      </c>
      <c r="CW440" s="9">
        <f>COUNTIF(BE440:BM440,"&gt;0")</f>
        <v>3</v>
      </c>
      <c r="CX440" s="10" t="str">
        <f>IF(AND(CU440&lt;0.01,CV440&gt;1, CW440&gt;8), 1, "ns")</f>
        <v>ns</v>
      </c>
      <c r="CY440" s="10" t="str">
        <f>IF(AND(CV440&gt;1, CW440&gt;8), 1, "ns")</f>
        <v>ns</v>
      </c>
    </row>
    <row r="441" spans="1:103">
      <c r="A441" t="s">
        <v>3409</v>
      </c>
      <c r="B441" t="s">
        <v>3409</v>
      </c>
      <c r="C441">
        <v>4</v>
      </c>
      <c r="D441">
        <v>4</v>
      </c>
      <c r="E441">
        <v>4</v>
      </c>
      <c r="G441" t="s">
        <v>3410</v>
      </c>
      <c r="H441" t="s">
        <v>3411</v>
      </c>
      <c r="I441">
        <v>1</v>
      </c>
      <c r="J441">
        <v>4</v>
      </c>
      <c r="K441">
        <v>4</v>
      </c>
      <c r="L441">
        <v>4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3</v>
      </c>
      <c r="T441">
        <v>4</v>
      </c>
      <c r="U441">
        <v>4</v>
      </c>
      <c r="V441">
        <v>1</v>
      </c>
      <c r="W441">
        <v>2</v>
      </c>
      <c r="X441">
        <v>2</v>
      </c>
      <c r="Y441">
        <v>2</v>
      </c>
      <c r="Z441">
        <v>2</v>
      </c>
      <c r="AA441">
        <v>2</v>
      </c>
      <c r="AB441">
        <v>0</v>
      </c>
      <c r="AC441">
        <v>0</v>
      </c>
      <c r="AD441">
        <v>0</v>
      </c>
      <c r="AE441">
        <v>24.6</v>
      </c>
      <c r="AF441">
        <v>24.6</v>
      </c>
      <c r="AG441">
        <v>24.6</v>
      </c>
      <c r="AH441">
        <v>22.178999999999998</v>
      </c>
      <c r="AI441">
        <v>191</v>
      </c>
      <c r="AJ441">
        <v>0</v>
      </c>
      <c r="AK441">
        <v>34.238999999999997</v>
      </c>
      <c r="AL441">
        <v>50991000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11761000</v>
      </c>
      <c r="AT441">
        <v>14894000</v>
      </c>
      <c r="AU441">
        <v>16708000</v>
      </c>
      <c r="AV441">
        <v>698380</v>
      </c>
      <c r="AW441">
        <v>1447600</v>
      </c>
      <c r="AX441">
        <v>1157200</v>
      </c>
      <c r="AY441">
        <v>1354700</v>
      </c>
      <c r="AZ441">
        <v>1570200</v>
      </c>
      <c r="BA441">
        <v>1398600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1342700</v>
      </c>
      <c r="BU441">
        <v>1266700</v>
      </c>
      <c r="BV441">
        <v>1408500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0</v>
      </c>
      <c r="CD441">
        <v>0</v>
      </c>
      <c r="CE441">
        <v>0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2</v>
      </c>
      <c r="CM441">
        <v>4</v>
      </c>
      <c r="CN441">
        <v>3</v>
      </c>
      <c r="CO441">
        <v>9</v>
      </c>
      <c r="CR441" s="8">
        <f>IFERROR(TTEST(BE441:BM441,BN441:BV441,2,2),IF(OR(COUNTIF(BN441:BV441,"&gt;0")&gt;6,COUNTIF(BE441:BM441,"&gt;0")&gt;6),0,9999))</f>
        <v>6.3102964792924515E-2</v>
      </c>
      <c r="CS441" s="8">
        <f>IF(CR441=9999,$DB$1,RANK(CR441,$CR$2:$CR$599,1))</f>
        <v>440</v>
      </c>
      <c r="CT441" s="8">
        <f>$DD$1*CS441/$DB$1</f>
        <v>7.3578595317725761E-3</v>
      </c>
      <c r="CU441" s="8" t="str">
        <f>IF(CR441&lt;CT441,CR441,"ns")</f>
        <v>ns</v>
      </c>
      <c r="CV441" s="8">
        <f>LOG((IFERROR((SUM(BE441:BM441)/COUNTIF(BE441:BM441, "&gt;0"))+0.1,0.1))/(IFERROR((SUM(BN441:BV441)/COUNTIF(BN441:BV441, "&gt;0"))+0.1,0.1)),2)</f>
        <v>-23.674975929034918</v>
      </c>
      <c r="CW441" s="9">
        <f>COUNTIF(BE441:BM441,"&gt;0")</f>
        <v>0</v>
      </c>
      <c r="CX441" s="10" t="str">
        <f>IF(AND(CU441&lt;0.01,CV441&gt;1, CW441&gt;8), 1, "ns")</f>
        <v>ns</v>
      </c>
      <c r="CY441" s="10" t="str">
        <f>IF(AND(CV441&gt;1, CW441&gt;8), 1, "ns")</f>
        <v>ns</v>
      </c>
    </row>
    <row r="442" spans="1:103">
      <c r="A442" t="s">
        <v>2638</v>
      </c>
      <c r="B442" t="s">
        <v>2638</v>
      </c>
      <c r="C442">
        <v>3</v>
      </c>
      <c r="D442">
        <v>3</v>
      </c>
      <c r="E442">
        <v>3</v>
      </c>
      <c r="G442" t="s">
        <v>2639</v>
      </c>
      <c r="H442" t="s">
        <v>2640</v>
      </c>
      <c r="I442">
        <v>1</v>
      </c>
      <c r="J442">
        <v>3</v>
      </c>
      <c r="K442">
        <v>3</v>
      </c>
      <c r="L442">
        <v>3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3</v>
      </c>
      <c r="T442">
        <v>2</v>
      </c>
      <c r="U442">
        <v>3</v>
      </c>
      <c r="V442">
        <v>2</v>
      </c>
      <c r="W442">
        <v>2</v>
      </c>
      <c r="X442">
        <v>2</v>
      </c>
      <c r="Y442">
        <v>2</v>
      </c>
      <c r="Z442">
        <v>2</v>
      </c>
      <c r="AA442">
        <v>2</v>
      </c>
      <c r="AB442">
        <v>0</v>
      </c>
      <c r="AC442">
        <v>0</v>
      </c>
      <c r="AD442">
        <v>0</v>
      </c>
      <c r="AE442">
        <v>31.6</v>
      </c>
      <c r="AF442">
        <v>31.6</v>
      </c>
      <c r="AG442">
        <v>31.6</v>
      </c>
      <c r="AH442">
        <v>17.411000000000001</v>
      </c>
      <c r="AI442">
        <v>152</v>
      </c>
      <c r="AJ442">
        <v>0</v>
      </c>
      <c r="AK442">
        <v>40.582000000000001</v>
      </c>
      <c r="AL442">
        <v>40703000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11386000</v>
      </c>
      <c r="AT442">
        <v>11304000</v>
      </c>
      <c r="AU442">
        <v>13905000</v>
      </c>
      <c r="AV442">
        <v>763330</v>
      </c>
      <c r="AW442">
        <v>581440</v>
      </c>
      <c r="AX442">
        <v>692130</v>
      </c>
      <c r="AY442">
        <v>604930</v>
      </c>
      <c r="AZ442">
        <v>725310</v>
      </c>
      <c r="BA442">
        <v>740560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1691600</v>
      </c>
      <c r="BU442">
        <v>1519300</v>
      </c>
      <c r="BV442">
        <v>1597600</v>
      </c>
      <c r="BW442">
        <v>1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0</v>
      </c>
      <c r="CE442">
        <v>0</v>
      </c>
      <c r="CF442">
        <v>0</v>
      </c>
      <c r="CG442">
        <v>0</v>
      </c>
      <c r="CH442">
        <v>0</v>
      </c>
      <c r="CI442">
        <v>0</v>
      </c>
      <c r="CJ442">
        <v>0</v>
      </c>
      <c r="CK442">
        <v>0</v>
      </c>
      <c r="CL442">
        <v>2</v>
      </c>
      <c r="CM442">
        <v>3</v>
      </c>
      <c r="CN442">
        <v>2</v>
      </c>
      <c r="CO442">
        <v>8</v>
      </c>
      <c r="CR442" s="8">
        <f>IFERROR(TTEST(BE442:BM442,BN442:BV442,2,2),IF(OR(COUNTIF(BN442:BV442,"&gt;0")&gt;6,COUNTIF(BE442:BM442,"&gt;0")&gt;6),0,9999))</f>
        <v>6.3113535705700635E-2</v>
      </c>
      <c r="CS442" s="8">
        <f>IF(CR442=9999,$DB$1,RANK(CR442,$CR$2:$CR$599,1))</f>
        <v>441</v>
      </c>
      <c r="CT442" s="8">
        <f>$DD$1*CS442/$DB$1</f>
        <v>7.3745819397993311E-3</v>
      </c>
      <c r="CU442" s="8" t="str">
        <f>IF(CR442&lt;CT442,CR442,"ns")</f>
        <v>ns</v>
      </c>
      <c r="CV442" s="8">
        <f>LOG((IFERROR((SUM(BE442:BM442)/COUNTIF(BE442:BM442, "&gt;0"))+0.1,0.1))/(IFERROR((SUM(BN442:BV442)/COUNTIF(BN442:BV442, "&gt;0"))+0.1,0.1)),2)</f>
        <v>-23.934121172430256</v>
      </c>
      <c r="CW442" s="9">
        <f>COUNTIF(BE442:BM442,"&gt;0")</f>
        <v>0</v>
      </c>
      <c r="CX442" s="10" t="str">
        <f>IF(AND(CU442&lt;0.01,CV442&gt;1, CW442&gt;8), 1, "ns")</f>
        <v>ns</v>
      </c>
      <c r="CY442" s="10" t="str">
        <f>IF(AND(CV442&gt;1, CW442&gt;8), 1, "ns")</f>
        <v>ns</v>
      </c>
    </row>
    <row r="443" spans="1:103">
      <c r="A443" t="s">
        <v>3097</v>
      </c>
      <c r="B443" t="s">
        <v>3097</v>
      </c>
      <c r="C443">
        <v>3</v>
      </c>
      <c r="D443">
        <v>3</v>
      </c>
      <c r="E443">
        <v>3</v>
      </c>
      <c r="G443" t="s">
        <v>3098</v>
      </c>
      <c r="H443" t="s">
        <v>3099</v>
      </c>
      <c r="I443">
        <v>1</v>
      </c>
      <c r="J443">
        <v>3</v>
      </c>
      <c r="K443">
        <v>3</v>
      </c>
      <c r="L443">
        <v>3</v>
      </c>
      <c r="M443">
        <v>0</v>
      </c>
      <c r="N443">
        <v>1</v>
      </c>
      <c r="O443">
        <v>1</v>
      </c>
      <c r="P443">
        <v>0</v>
      </c>
      <c r="Q443">
        <v>0</v>
      </c>
      <c r="R443">
        <v>1</v>
      </c>
      <c r="S443">
        <v>0</v>
      </c>
      <c r="T443">
        <v>1</v>
      </c>
      <c r="U443">
        <v>1</v>
      </c>
      <c r="V443">
        <v>3</v>
      </c>
      <c r="W443">
        <v>3</v>
      </c>
      <c r="X443">
        <v>2</v>
      </c>
      <c r="Y443">
        <v>2</v>
      </c>
      <c r="Z443">
        <v>1</v>
      </c>
      <c r="AA443">
        <v>0</v>
      </c>
      <c r="AB443">
        <v>1</v>
      </c>
      <c r="AC443">
        <v>1</v>
      </c>
      <c r="AD443">
        <v>1</v>
      </c>
      <c r="AE443">
        <v>2.8</v>
      </c>
      <c r="AF443">
        <v>2.8</v>
      </c>
      <c r="AG443">
        <v>2.8</v>
      </c>
      <c r="AH443">
        <v>113.03</v>
      </c>
      <c r="AI443">
        <v>953</v>
      </c>
      <c r="AJ443">
        <v>0</v>
      </c>
      <c r="AK443">
        <v>17.427</v>
      </c>
      <c r="AL443">
        <v>39313000</v>
      </c>
      <c r="AM443">
        <v>0</v>
      </c>
      <c r="AN443">
        <v>346610</v>
      </c>
      <c r="AO443">
        <v>321380</v>
      </c>
      <c r="AP443">
        <v>0</v>
      </c>
      <c r="AQ443">
        <v>0</v>
      </c>
      <c r="AR443">
        <v>499260</v>
      </c>
      <c r="AS443">
        <v>0</v>
      </c>
      <c r="AT443">
        <v>4542400</v>
      </c>
      <c r="AU443">
        <v>4202700</v>
      </c>
      <c r="AV443">
        <v>9284600</v>
      </c>
      <c r="AW443">
        <v>9317400</v>
      </c>
      <c r="AX443">
        <v>3301800</v>
      </c>
      <c r="AY443">
        <v>4976700</v>
      </c>
      <c r="AZ443">
        <v>462000</v>
      </c>
      <c r="BA443">
        <v>0</v>
      </c>
      <c r="BB443">
        <v>652900</v>
      </c>
      <c r="BC443">
        <v>609890</v>
      </c>
      <c r="BD443">
        <v>795580</v>
      </c>
      <c r="BE443">
        <v>4574600</v>
      </c>
      <c r="BF443">
        <v>5079300</v>
      </c>
      <c r="BG443">
        <v>4712200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1</v>
      </c>
      <c r="BY443">
        <v>2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1</v>
      </c>
      <c r="CN443">
        <v>0</v>
      </c>
      <c r="CO443">
        <v>4</v>
      </c>
      <c r="CR443" s="8">
        <f>IFERROR(TTEST(BE443:BM443,BN443:BV443,2,2),IF(OR(COUNTIF(BN443:BV443,"&gt;0")&gt;6,COUNTIF(BE443:BM443,"&gt;0")&gt;6),0,9999))</f>
        <v>6.31219651432013E-2</v>
      </c>
      <c r="CS443" s="8">
        <f>IF(CR443=9999,$DB$1,RANK(CR443,$CR$2:$CR$599,1))</f>
        <v>442</v>
      </c>
      <c r="CT443" s="8">
        <f>$DD$1*CS443/$DB$1</f>
        <v>7.391304347826087E-3</v>
      </c>
      <c r="CU443" s="8" t="str">
        <f>IF(CR443&lt;CT443,CR443,"ns")</f>
        <v>ns</v>
      </c>
      <c r="CV443" s="8">
        <f>LOG((IFERROR((SUM(BE443:BM443)/COUNTIF(BE443:BM443, "&gt;0"))+0.1,0.1))/(IFERROR((SUM(BN443:BV443)/COUNTIF(BN443:BV443, "&gt;0"))+0.1,0.1)),2)</f>
        <v>25.513130751530987</v>
      </c>
      <c r="CW443" s="9">
        <f>COUNTIF(BE443:BM443,"&gt;0")</f>
        <v>3</v>
      </c>
      <c r="CX443" s="10" t="str">
        <f>IF(AND(CU443&lt;0.01,CV443&gt;1, CW443&gt;8), 1, "ns")</f>
        <v>ns</v>
      </c>
      <c r="CY443" s="10" t="str">
        <f>IF(AND(CV443&gt;1, CW443&gt;8), 1, "ns")</f>
        <v>ns</v>
      </c>
    </row>
    <row r="444" spans="1:103">
      <c r="A444" t="s">
        <v>5164</v>
      </c>
      <c r="B444" t="s">
        <v>5164</v>
      </c>
      <c r="C444">
        <v>3</v>
      </c>
      <c r="D444">
        <v>3</v>
      </c>
      <c r="E444">
        <v>3</v>
      </c>
      <c r="G444" t="s">
        <v>5165</v>
      </c>
      <c r="H444" t="s">
        <v>5166</v>
      </c>
      <c r="I444">
        <v>1</v>
      </c>
      <c r="J444">
        <v>3</v>
      </c>
      <c r="K444">
        <v>3</v>
      </c>
      <c r="L444">
        <v>3</v>
      </c>
      <c r="M444">
        <v>0</v>
      </c>
      <c r="N444">
        <v>1</v>
      </c>
      <c r="O444">
        <v>1</v>
      </c>
      <c r="P444">
        <v>1</v>
      </c>
      <c r="Q444">
        <v>1</v>
      </c>
      <c r="R444">
        <v>1</v>
      </c>
      <c r="S444">
        <v>0</v>
      </c>
      <c r="T444">
        <v>0</v>
      </c>
      <c r="U444">
        <v>0</v>
      </c>
      <c r="V444">
        <v>3</v>
      </c>
      <c r="W444">
        <v>2</v>
      </c>
      <c r="X444">
        <v>3</v>
      </c>
      <c r="Y444">
        <v>0</v>
      </c>
      <c r="Z444">
        <v>0</v>
      </c>
      <c r="AA444">
        <v>0</v>
      </c>
      <c r="AB444">
        <v>1</v>
      </c>
      <c r="AC444">
        <v>0</v>
      </c>
      <c r="AD444">
        <v>0</v>
      </c>
      <c r="AE444">
        <v>1.6</v>
      </c>
      <c r="AF444">
        <v>1.6</v>
      </c>
      <c r="AG444">
        <v>1.6</v>
      </c>
      <c r="AH444">
        <v>282.36</v>
      </c>
      <c r="AI444">
        <v>2353</v>
      </c>
      <c r="AJ444">
        <v>0</v>
      </c>
      <c r="AK444">
        <v>17.907</v>
      </c>
      <c r="AL444">
        <v>12868000</v>
      </c>
      <c r="AM444">
        <v>0</v>
      </c>
      <c r="AN444">
        <v>230780</v>
      </c>
      <c r="AO444">
        <v>226150</v>
      </c>
      <c r="AP444">
        <v>168620</v>
      </c>
      <c r="AQ444">
        <v>194960</v>
      </c>
      <c r="AR444">
        <v>188140</v>
      </c>
      <c r="AS444">
        <v>0</v>
      </c>
      <c r="AT444">
        <v>0</v>
      </c>
      <c r="AU444">
        <v>0</v>
      </c>
      <c r="AV444">
        <v>3949200</v>
      </c>
      <c r="AW444">
        <v>2562200</v>
      </c>
      <c r="AX444">
        <v>5165600</v>
      </c>
      <c r="AY444">
        <v>0</v>
      </c>
      <c r="AZ444">
        <v>0</v>
      </c>
      <c r="BA444">
        <v>0</v>
      </c>
      <c r="BB444">
        <v>182310</v>
      </c>
      <c r="BC444">
        <v>0</v>
      </c>
      <c r="BD444">
        <v>0</v>
      </c>
      <c r="BE444">
        <v>1468400</v>
      </c>
      <c r="BF444">
        <v>1559100</v>
      </c>
      <c r="BG444">
        <v>1641500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1</v>
      </c>
      <c r="BX444">
        <v>1</v>
      </c>
      <c r="BY444">
        <v>3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0</v>
      </c>
      <c r="CF444">
        <v>0</v>
      </c>
      <c r="CG444">
        <v>0</v>
      </c>
      <c r="CH444">
        <v>0</v>
      </c>
      <c r="CI444">
        <v>0</v>
      </c>
      <c r="CJ444">
        <v>0</v>
      </c>
      <c r="CK444">
        <v>0</v>
      </c>
      <c r="CL444">
        <v>0</v>
      </c>
      <c r="CM444">
        <v>0</v>
      </c>
      <c r="CN444">
        <v>0</v>
      </c>
      <c r="CO444">
        <v>5</v>
      </c>
      <c r="CR444" s="8">
        <f>IFERROR(TTEST(BE444:BM444,BN444:BV444,2,2),IF(OR(COUNTIF(BN444:BV444,"&gt;0")&gt;6,COUNTIF(BE444:BM444,"&gt;0")&gt;6),0,9999))</f>
        <v>6.3136900978808475E-2</v>
      </c>
      <c r="CS444" s="8">
        <f>IF(CR444=9999,$DB$1,RANK(CR444,$CR$2:$CR$599,1))</f>
        <v>443</v>
      </c>
      <c r="CT444" s="8">
        <f>$DD$1*CS444/$DB$1</f>
        <v>7.408026755852842E-3</v>
      </c>
      <c r="CU444" s="8" t="str">
        <f>IF(CR444&lt;CT444,CR444,"ns")</f>
        <v>ns</v>
      </c>
      <c r="CV444" s="8">
        <f>LOG((IFERROR((SUM(BE444:BM444)/COUNTIF(BE444:BM444, "&gt;0"))+0.1,0.1))/(IFERROR((SUM(BN444:BV444)/COUNTIF(BN444:BV444, "&gt;0"))+0.1,0.1)),2)</f>
        <v>23.891647844768812</v>
      </c>
      <c r="CW444" s="9">
        <f>COUNTIF(BE444:BM444,"&gt;0")</f>
        <v>3</v>
      </c>
      <c r="CX444" s="10" t="str">
        <f>IF(AND(CU444&lt;0.01,CV444&gt;1, CW444&gt;8), 1, "ns")</f>
        <v>ns</v>
      </c>
      <c r="CY444" s="10" t="str">
        <f>IF(AND(CV444&gt;1, CW444&gt;8), 1, "ns")</f>
        <v>ns</v>
      </c>
    </row>
    <row r="445" spans="1:103">
      <c r="A445" t="s">
        <v>712</v>
      </c>
      <c r="B445" t="s">
        <v>712</v>
      </c>
      <c r="C445" t="s">
        <v>713</v>
      </c>
      <c r="D445" t="s">
        <v>713</v>
      </c>
      <c r="E445" t="s">
        <v>713</v>
      </c>
      <c r="F445" t="s">
        <v>714</v>
      </c>
      <c r="G445" t="s">
        <v>715</v>
      </c>
      <c r="H445" t="s">
        <v>716</v>
      </c>
      <c r="I445">
        <v>2</v>
      </c>
      <c r="J445">
        <v>2</v>
      </c>
      <c r="K445">
        <v>2</v>
      </c>
      <c r="L445">
        <v>2</v>
      </c>
      <c r="M445">
        <v>2</v>
      </c>
      <c r="N445">
        <v>1</v>
      </c>
      <c r="O445">
        <v>1</v>
      </c>
      <c r="P445">
        <v>1</v>
      </c>
      <c r="Q445">
        <v>0</v>
      </c>
      <c r="R445">
        <v>1</v>
      </c>
      <c r="S445">
        <v>2</v>
      </c>
      <c r="T445">
        <v>2</v>
      </c>
      <c r="U445">
        <v>2</v>
      </c>
      <c r="V445">
        <v>2</v>
      </c>
      <c r="W445">
        <v>0</v>
      </c>
      <c r="X445">
        <v>1</v>
      </c>
      <c r="Y445">
        <v>1</v>
      </c>
      <c r="Z445">
        <v>0</v>
      </c>
      <c r="AA445">
        <v>1</v>
      </c>
      <c r="AB445">
        <v>1</v>
      </c>
      <c r="AC445">
        <v>0</v>
      </c>
      <c r="AD445">
        <v>0</v>
      </c>
      <c r="AE445">
        <v>2.8</v>
      </c>
      <c r="AF445">
        <v>2.8</v>
      </c>
      <c r="AG445">
        <v>2.8</v>
      </c>
      <c r="AH445">
        <v>34.271000000000001</v>
      </c>
      <c r="AI445">
        <v>284</v>
      </c>
      <c r="AJ445">
        <v>0</v>
      </c>
      <c r="AK445">
        <v>63.893999999999998</v>
      </c>
      <c r="AL445">
        <v>164590000</v>
      </c>
      <c r="AM445">
        <v>2220900</v>
      </c>
      <c r="AN445">
        <v>865420</v>
      </c>
      <c r="AO445">
        <v>2481100</v>
      </c>
      <c r="AP445">
        <v>1543700</v>
      </c>
      <c r="AQ445">
        <v>0</v>
      </c>
      <c r="AR445">
        <v>2414600</v>
      </c>
      <c r="AS445">
        <v>36923000</v>
      </c>
      <c r="AT445">
        <v>36624000</v>
      </c>
      <c r="AU445">
        <v>40453000</v>
      </c>
      <c r="AV445">
        <v>12011000</v>
      </c>
      <c r="AW445">
        <v>0</v>
      </c>
      <c r="AX445">
        <v>10486000</v>
      </c>
      <c r="AY445">
        <v>2964200</v>
      </c>
      <c r="AZ445">
        <v>0</v>
      </c>
      <c r="BA445">
        <v>13642000</v>
      </c>
      <c r="BB445">
        <v>1960600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4814700</v>
      </c>
      <c r="BU445">
        <v>4329600</v>
      </c>
      <c r="BV445">
        <v>4444600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0</v>
      </c>
      <c r="CL445">
        <v>1</v>
      </c>
      <c r="CM445">
        <v>1</v>
      </c>
      <c r="CN445">
        <v>1</v>
      </c>
      <c r="CO445">
        <v>3</v>
      </c>
      <c r="CR445" s="8">
        <f>IFERROR(TTEST(BE445:BM445,BN445:BV445,2,2),IF(OR(COUNTIF(BN445:BV445,"&gt;0")&gt;6,COUNTIF(BE445:BM445,"&gt;0")&gt;6),0,9999))</f>
        <v>6.3141220840737644E-2</v>
      </c>
      <c r="CS445" s="8">
        <f>IF(CR445=9999,$DB$1,RANK(CR445,$CR$2:$CR$599,1))</f>
        <v>444</v>
      </c>
      <c r="CT445" s="8">
        <f>$DD$1*CS445/$DB$1</f>
        <v>7.4247491638795996E-3</v>
      </c>
      <c r="CU445" s="8" t="str">
        <f>IF(CR445&lt;CT445,CR445,"ns")</f>
        <v>ns</v>
      </c>
      <c r="CV445" s="8">
        <f>LOG((IFERROR((SUM(BE445:BM445)/COUNTIF(BE445:BM445, "&gt;0"))+0.1,0.1))/(IFERROR((SUM(BN445:BV445)/COUNTIF(BN445:BV445, "&gt;0"))+0.1,0.1)),2)</f>
        <v>-25.432890967173932</v>
      </c>
      <c r="CW445" s="9">
        <f>COUNTIF(BE445:BM445,"&gt;0")</f>
        <v>0</v>
      </c>
      <c r="CX445" s="10" t="str">
        <f>IF(AND(CU445&lt;0.01,CV445&gt;1, CW445&gt;8), 1, "ns")</f>
        <v>ns</v>
      </c>
      <c r="CY445" s="10" t="str">
        <f>IF(AND(CV445&gt;1, CW445&gt;8), 1, "ns")</f>
        <v>ns</v>
      </c>
    </row>
    <row r="446" spans="1:103">
      <c r="A446" t="s">
        <v>5458</v>
      </c>
      <c r="B446" t="s">
        <v>5458</v>
      </c>
      <c r="C446">
        <v>5</v>
      </c>
      <c r="D446">
        <v>5</v>
      </c>
      <c r="E446">
        <v>5</v>
      </c>
      <c r="G446" t="s">
        <v>5459</v>
      </c>
      <c r="H446" t="s">
        <v>5460</v>
      </c>
      <c r="I446">
        <v>1</v>
      </c>
      <c r="J446">
        <v>5</v>
      </c>
      <c r="K446">
        <v>5</v>
      </c>
      <c r="L446">
        <v>5</v>
      </c>
      <c r="M446">
        <v>1</v>
      </c>
      <c r="N446">
        <v>1</v>
      </c>
      <c r="O446">
        <v>1</v>
      </c>
      <c r="P446">
        <v>1</v>
      </c>
      <c r="Q446">
        <v>1</v>
      </c>
      <c r="R446">
        <v>1</v>
      </c>
      <c r="S446">
        <v>5</v>
      </c>
      <c r="T446">
        <v>4</v>
      </c>
      <c r="U446">
        <v>5</v>
      </c>
      <c r="V446">
        <v>3</v>
      </c>
      <c r="W446">
        <v>1</v>
      </c>
      <c r="X446">
        <v>1</v>
      </c>
      <c r="Y446">
        <v>2</v>
      </c>
      <c r="Z446">
        <v>2</v>
      </c>
      <c r="AA446">
        <v>3</v>
      </c>
      <c r="AB446">
        <v>1</v>
      </c>
      <c r="AC446">
        <v>1</v>
      </c>
      <c r="AD446">
        <v>1</v>
      </c>
      <c r="AE446">
        <v>52.3</v>
      </c>
      <c r="AF446">
        <v>52.3</v>
      </c>
      <c r="AG446">
        <v>52.3</v>
      </c>
      <c r="AH446">
        <v>12.417999999999999</v>
      </c>
      <c r="AI446">
        <v>111</v>
      </c>
      <c r="AJ446">
        <v>0</v>
      </c>
      <c r="AK446">
        <v>66.302000000000007</v>
      </c>
      <c r="AL446">
        <v>492550000</v>
      </c>
      <c r="AM446">
        <v>857880</v>
      </c>
      <c r="AN446">
        <v>1553900</v>
      </c>
      <c r="AO446">
        <v>1949500</v>
      </c>
      <c r="AP446">
        <v>3069100</v>
      </c>
      <c r="AQ446">
        <v>4484600</v>
      </c>
      <c r="AR446">
        <v>4201100</v>
      </c>
      <c r="AS446">
        <v>105820000</v>
      </c>
      <c r="AT446">
        <v>80952000</v>
      </c>
      <c r="AU446">
        <v>160010000</v>
      </c>
      <c r="AV446">
        <v>17100000</v>
      </c>
      <c r="AW446">
        <v>7150000</v>
      </c>
      <c r="AX446">
        <v>22483000</v>
      </c>
      <c r="AY446">
        <v>16542000</v>
      </c>
      <c r="AZ446">
        <v>19499000</v>
      </c>
      <c r="BA446">
        <v>36221000</v>
      </c>
      <c r="BB446">
        <v>3276600</v>
      </c>
      <c r="BC446">
        <v>3497300</v>
      </c>
      <c r="BD446">
        <v>3883900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11857000</v>
      </c>
      <c r="BU446">
        <v>10594000</v>
      </c>
      <c r="BV446">
        <v>10973000</v>
      </c>
      <c r="BW446">
        <v>0</v>
      </c>
      <c r="BX446">
        <v>1</v>
      </c>
      <c r="BY446">
        <v>0</v>
      </c>
      <c r="BZ446">
        <v>0</v>
      </c>
      <c r="CA446">
        <v>1</v>
      </c>
      <c r="CB446">
        <v>1</v>
      </c>
      <c r="CC446">
        <v>0</v>
      </c>
      <c r="CD446">
        <v>0</v>
      </c>
      <c r="CE446">
        <v>1</v>
      </c>
      <c r="CF446">
        <v>0</v>
      </c>
      <c r="CG446">
        <v>0</v>
      </c>
      <c r="CH446">
        <v>0</v>
      </c>
      <c r="CI446">
        <v>1</v>
      </c>
      <c r="CJ446">
        <v>0</v>
      </c>
      <c r="CK446">
        <v>0</v>
      </c>
      <c r="CL446">
        <v>2</v>
      </c>
      <c r="CM446">
        <v>5</v>
      </c>
      <c r="CN446">
        <v>3</v>
      </c>
      <c r="CO446">
        <v>15</v>
      </c>
      <c r="CR446" s="8">
        <f>IFERROR(TTEST(BE446:BM446,BN446:BV446,2,2),IF(OR(COUNTIF(BN446:BV446,"&gt;0")&gt;6,COUNTIF(BE446:BM446,"&gt;0")&gt;6),0,9999))</f>
        <v>6.3170979203615779E-2</v>
      </c>
      <c r="CS446" s="8">
        <f>IF(CR446=9999,$DB$1,RANK(CR446,$CR$2:$CR$599,1))</f>
        <v>445</v>
      </c>
      <c r="CT446" s="8">
        <f>$DD$1*CS446/$DB$1</f>
        <v>7.4414715719063546E-3</v>
      </c>
      <c r="CU446" s="8" t="str">
        <f>IF(CR446&lt;CT446,CR446,"ns")</f>
        <v>ns</v>
      </c>
      <c r="CV446" s="8">
        <f>LOG((IFERROR((SUM(BE446:BM446)/COUNTIF(BE446:BM446, "&gt;0"))+0.1,0.1))/(IFERROR((SUM(BN446:BV446)/COUNTIF(BN446:BV446, "&gt;0"))+0.1,0.1)),2)</f>
        <v>-26.731346668844438</v>
      </c>
      <c r="CW446" s="9">
        <f>COUNTIF(BE446:BM446,"&gt;0")</f>
        <v>0</v>
      </c>
      <c r="CX446" s="10" t="str">
        <f>IF(AND(CU446&lt;0.01,CV446&gt;1, CW446&gt;8), 1, "ns")</f>
        <v>ns</v>
      </c>
      <c r="CY446" s="10" t="str">
        <f>IF(AND(CV446&gt;1, CW446&gt;8), 1, "ns")</f>
        <v>ns</v>
      </c>
    </row>
    <row r="447" spans="1:103">
      <c r="A447" t="s">
        <v>3331</v>
      </c>
      <c r="B447" t="s">
        <v>3331</v>
      </c>
      <c r="C447">
        <v>3</v>
      </c>
      <c r="D447">
        <v>3</v>
      </c>
      <c r="E447">
        <v>3</v>
      </c>
      <c r="G447" t="s">
        <v>3332</v>
      </c>
      <c r="H447" t="s">
        <v>3333</v>
      </c>
      <c r="I447">
        <v>1</v>
      </c>
      <c r="J447">
        <v>3</v>
      </c>
      <c r="K447">
        <v>3</v>
      </c>
      <c r="L447">
        <v>3</v>
      </c>
      <c r="M447">
        <v>1</v>
      </c>
      <c r="N447">
        <v>0</v>
      </c>
      <c r="O447">
        <v>0</v>
      </c>
      <c r="P447">
        <v>1</v>
      </c>
      <c r="Q447">
        <v>0</v>
      </c>
      <c r="R447">
        <v>0</v>
      </c>
      <c r="S447">
        <v>3</v>
      </c>
      <c r="T447">
        <v>3</v>
      </c>
      <c r="U447">
        <v>3</v>
      </c>
      <c r="V447">
        <v>1</v>
      </c>
      <c r="W447">
        <v>0</v>
      </c>
      <c r="X447">
        <v>1</v>
      </c>
      <c r="Y447">
        <v>2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35.6</v>
      </c>
      <c r="AF447">
        <v>35.6</v>
      </c>
      <c r="AG447">
        <v>35.6</v>
      </c>
      <c r="AH447">
        <v>10.775</v>
      </c>
      <c r="AI447">
        <v>90</v>
      </c>
      <c r="AJ447">
        <v>0</v>
      </c>
      <c r="AK447">
        <v>21.724</v>
      </c>
      <c r="AL447">
        <v>48431000</v>
      </c>
      <c r="AM447">
        <v>142660</v>
      </c>
      <c r="AN447">
        <v>0</v>
      </c>
      <c r="AO447">
        <v>0</v>
      </c>
      <c r="AP447">
        <v>274870</v>
      </c>
      <c r="AQ447">
        <v>0</v>
      </c>
      <c r="AR447">
        <v>0</v>
      </c>
      <c r="AS447">
        <v>17456000</v>
      </c>
      <c r="AT447">
        <v>18389000</v>
      </c>
      <c r="AU447">
        <v>10905000</v>
      </c>
      <c r="AV447">
        <v>327820</v>
      </c>
      <c r="AW447">
        <v>0</v>
      </c>
      <c r="AX447">
        <v>460190</v>
      </c>
      <c r="AY447">
        <v>476200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1524600</v>
      </c>
      <c r="BU447">
        <v>1384100</v>
      </c>
      <c r="BV447">
        <v>1357200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3</v>
      </c>
      <c r="CM447">
        <v>1</v>
      </c>
      <c r="CN447">
        <v>2</v>
      </c>
      <c r="CO447">
        <v>6</v>
      </c>
      <c r="CR447" s="8">
        <f>IFERROR(TTEST(BE447:BM447,BN447:BV447,2,2),IF(OR(COUNTIF(BN447:BV447,"&gt;0")&gt;6,COUNTIF(BE447:BM447,"&gt;0")&gt;6),0,9999))</f>
        <v>6.3243252304420974E-2</v>
      </c>
      <c r="CS447" s="8">
        <f>IF(CR447=9999,$DB$1,RANK(CR447,$CR$2:$CR$599,1))</f>
        <v>446</v>
      </c>
      <c r="CT447" s="8">
        <f>$DD$1*CS447/$DB$1</f>
        <v>7.4581939799331105E-3</v>
      </c>
      <c r="CU447" s="8" t="str">
        <f>IF(CR447&lt;CT447,CR447,"ns")</f>
        <v>ns</v>
      </c>
      <c r="CV447" s="8">
        <f>LOG((IFERROR((SUM(BE447:BM447)/COUNTIF(BE447:BM447, "&gt;0"))+0.1,0.1))/(IFERROR((SUM(BN447:BV447)/COUNTIF(BN447:BV447, "&gt;0"))+0.1,0.1)),2)</f>
        <v>-23.761384411781055</v>
      </c>
      <c r="CW447" s="9">
        <f>COUNTIF(BE447:BM447,"&gt;0")</f>
        <v>0</v>
      </c>
      <c r="CX447" s="10" t="str">
        <f>IF(AND(CU447&lt;0.01,CV447&gt;1, CW447&gt;8), 1, "ns")</f>
        <v>ns</v>
      </c>
      <c r="CY447" s="10" t="str">
        <f>IF(AND(CV447&gt;1, CW447&gt;8), 1, "ns")</f>
        <v>ns</v>
      </c>
    </row>
    <row r="448" spans="1:103">
      <c r="A448" t="s">
        <v>2158</v>
      </c>
      <c r="B448" t="s">
        <v>2158</v>
      </c>
      <c r="C448">
        <v>2</v>
      </c>
      <c r="D448">
        <v>2</v>
      </c>
      <c r="E448">
        <v>2</v>
      </c>
      <c r="G448" t="s">
        <v>2159</v>
      </c>
      <c r="H448" t="s">
        <v>2160</v>
      </c>
      <c r="I448">
        <v>1</v>
      </c>
      <c r="J448">
        <v>2</v>
      </c>
      <c r="K448">
        <v>2</v>
      </c>
      <c r="L448">
        <v>2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1</v>
      </c>
      <c r="T448">
        <v>1</v>
      </c>
      <c r="U448">
        <v>1</v>
      </c>
      <c r="V448">
        <v>2</v>
      </c>
      <c r="W448">
        <v>2</v>
      </c>
      <c r="X448">
        <v>2</v>
      </c>
      <c r="Y448">
        <v>1</v>
      </c>
      <c r="Z448">
        <v>0</v>
      </c>
      <c r="AA448">
        <v>0</v>
      </c>
      <c r="AB448">
        <v>1</v>
      </c>
      <c r="AC448">
        <v>1</v>
      </c>
      <c r="AD448">
        <v>1</v>
      </c>
      <c r="AE448">
        <v>5.9</v>
      </c>
      <c r="AF448">
        <v>5.9</v>
      </c>
      <c r="AG448">
        <v>5.9</v>
      </c>
      <c r="AH448">
        <v>50.832000000000001</v>
      </c>
      <c r="AI448">
        <v>441</v>
      </c>
      <c r="AJ448">
        <v>0</v>
      </c>
      <c r="AK448">
        <v>31.792999999999999</v>
      </c>
      <c r="AL448">
        <v>15743000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1351700</v>
      </c>
      <c r="AT448">
        <v>1617300</v>
      </c>
      <c r="AU448">
        <v>1396300</v>
      </c>
      <c r="AV448">
        <v>3389400</v>
      </c>
      <c r="AW448">
        <v>3382300</v>
      </c>
      <c r="AX448">
        <v>3500500</v>
      </c>
      <c r="AY448">
        <v>156320</v>
      </c>
      <c r="AZ448">
        <v>0</v>
      </c>
      <c r="BA448">
        <v>0</v>
      </c>
      <c r="BB448">
        <v>370680</v>
      </c>
      <c r="BC448">
        <v>287570</v>
      </c>
      <c r="BD448">
        <v>290630</v>
      </c>
      <c r="BE448">
        <v>1827800</v>
      </c>
      <c r="BF448">
        <v>1797000</v>
      </c>
      <c r="BG448">
        <v>1619200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1</v>
      </c>
      <c r="BX448">
        <v>1</v>
      </c>
      <c r="BY448">
        <v>2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1</v>
      </c>
      <c r="CM448">
        <v>1</v>
      </c>
      <c r="CN448">
        <v>1</v>
      </c>
      <c r="CO448">
        <v>7</v>
      </c>
      <c r="CR448" s="8">
        <f>IFERROR(TTEST(BE448:BM448,BN448:BV448,2,2),IF(OR(COUNTIF(BN448:BV448,"&gt;0")&gt;6,COUNTIF(BE448:BM448,"&gt;0")&gt;6),0,9999))</f>
        <v>6.3261305133039833E-2</v>
      </c>
      <c r="CS448" s="8">
        <f>IF(CR448=9999,$DB$1,RANK(CR448,$CR$2:$CR$599,1))</f>
        <v>447</v>
      </c>
      <c r="CT448" s="8">
        <f>$DD$1*CS448/$DB$1</f>
        <v>7.4749163879598655E-3</v>
      </c>
      <c r="CU448" s="8" t="str">
        <f>IF(CR448&lt;CT448,CR448,"ns")</f>
        <v>ns</v>
      </c>
      <c r="CV448" s="8">
        <f>LOG((IFERROR((SUM(BE448:BM448)/COUNTIF(BE448:BM448, "&gt;0"))+0.1,0.1))/(IFERROR((SUM(BN448:BV448)/COUNTIF(BN448:BV448, "&gt;0"))+0.1,0.1)),2)</f>
        <v>24.059201931584084</v>
      </c>
      <c r="CW448" s="9">
        <f>COUNTIF(BE448:BM448,"&gt;0")</f>
        <v>3</v>
      </c>
      <c r="CX448" s="10" t="str">
        <f>IF(AND(CU448&lt;0.01,CV448&gt;1, CW448&gt;8), 1, "ns")</f>
        <v>ns</v>
      </c>
      <c r="CY448" s="10" t="str">
        <f>IF(AND(CV448&gt;1, CW448&gt;8), 1, "ns")</f>
        <v>ns</v>
      </c>
    </row>
    <row r="449" spans="1:103">
      <c r="A449" t="s">
        <v>4616</v>
      </c>
      <c r="B449" t="s">
        <v>4616</v>
      </c>
      <c r="C449">
        <v>4</v>
      </c>
      <c r="D449">
        <v>4</v>
      </c>
      <c r="E449">
        <v>4</v>
      </c>
      <c r="G449" t="s">
        <v>4617</v>
      </c>
      <c r="H449" t="s">
        <v>4618</v>
      </c>
      <c r="I449">
        <v>1</v>
      </c>
      <c r="J449">
        <v>4</v>
      </c>
      <c r="K449">
        <v>4</v>
      </c>
      <c r="L449">
        <v>4</v>
      </c>
      <c r="M449">
        <v>0</v>
      </c>
      <c r="N449">
        <v>0</v>
      </c>
      <c r="O449">
        <v>1</v>
      </c>
      <c r="P449">
        <v>1</v>
      </c>
      <c r="Q449">
        <v>0</v>
      </c>
      <c r="R449">
        <v>0</v>
      </c>
      <c r="S449">
        <v>4</v>
      </c>
      <c r="T449">
        <v>4</v>
      </c>
      <c r="U449">
        <v>4</v>
      </c>
      <c r="V449">
        <v>2</v>
      </c>
      <c r="W449">
        <v>4</v>
      </c>
      <c r="X449">
        <v>2</v>
      </c>
      <c r="Y449">
        <v>1</v>
      </c>
      <c r="Z449">
        <v>1</v>
      </c>
      <c r="AA449">
        <v>2</v>
      </c>
      <c r="AB449">
        <v>1</v>
      </c>
      <c r="AC449">
        <v>1</v>
      </c>
      <c r="AD449">
        <v>1</v>
      </c>
      <c r="AE449">
        <v>8.1</v>
      </c>
      <c r="AF449">
        <v>8.1</v>
      </c>
      <c r="AG449">
        <v>8.1</v>
      </c>
      <c r="AH449">
        <v>62.55</v>
      </c>
      <c r="AI449">
        <v>580</v>
      </c>
      <c r="AJ449">
        <v>0</v>
      </c>
      <c r="AK449">
        <v>41.573</v>
      </c>
      <c r="AL449">
        <v>73524000</v>
      </c>
      <c r="AM449">
        <v>0</v>
      </c>
      <c r="AN449">
        <v>0</v>
      </c>
      <c r="AO449">
        <v>180560</v>
      </c>
      <c r="AP449">
        <v>522410</v>
      </c>
      <c r="AQ449">
        <v>0</v>
      </c>
      <c r="AR449">
        <v>0</v>
      </c>
      <c r="AS449">
        <v>15500000</v>
      </c>
      <c r="AT449">
        <v>18677000</v>
      </c>
      <c r="AU449">
        <v>21545000</v>
      </c>
      <c r="AV449">
        <v>3427200</v>
      </c>
      <c r="AW449">
        <v>2483800</v>
      </c>
      <c r="AX449">
        <v>1257300</v>
      </c>
      <c r="AY449">
        <v>2051500</v>
      </c>
      <c r="AZ449">
        <v>1202700</v>
      </c>
      <c r="BA449">
        <v>4727500</v>
      </c>
      <c r="BB449">
        <v>577990</v>
      </c>
      <c r="BC449">
        <v>498880</v>
      </c>
      <c r="BD449">
        <v>871520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1247000</v>
      </c>
      <c r="BU449">
        <v>1377900</v>
      </c>
      <c r="BV449">
        <v>1417000</v>
      </c>
      <c r="BW449">
        <v>2</v>
      </c>
      <c r="BX449">
        <v>4</v>
      </c>
      <c r="BY449">
        <v>2</v>
      </c>
      <c r="BZ449">
        <v>0</v>
      </c>
      <c r="CA449">
        <v>0</v>
      </c>
      <c r="CB449">
        <v>2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4</v>
      </c>
      <c r="CM449">
        <v>4</v>
      </c>
      <c r="CN449">
        <v>4</v>
      </c>
      <c r="CO449">
        <v>22</v>
      </c>
      <c r="CR449" s="8">
        <f>IFERROR(TTEST(BE449:BM449,BN449:BV449,2,2),IF(OR(COUNTIF(BN449:BV449,"&gt;0")&gt;6,COUNTIF(BE449:BM449,"&gt;0")&gt;6),0,9999))</f>
        <v>6.328696212498458E-2</v>
      </c>
      <c r="CS449" s="8">
        <f>IF(CR449=9999,$DB$1,RANK(CR449,$CR$2:$CR$599,1))</f>
        <v>448</v>
      </c>
      <c r="CT449" s="8">
        <f>$DD$1*CS449/$DB$1</f>
        <v>7.4916387959866231E-3</v>
      </c>
      <c r="CU449" s="8" t="str">
        <f>IF(CR449&lt;CT449,CR449,"ns")</f>
        <v>ns</v>
      </c>
      <c r="CV449" s="8">
        <f>LOG((IFERROR((SUM(BE449:BM449)/COUNTIF(BE449:BM449, "&gt;0"))+0.1,0.1))/(IFERROR((SUM(BN449:BV449)/COUNTIF(BN449:BV449, "&gt;0"))+0.1,0.1)),2)</f>
        <v>-23.683567899243272</v>
      </c>
      <c r="CW449" s="9">
        <f>COUNTIF(BE449:BM449,"&gt;0")</f>
        <v>0</v>
      </c>
      <c r="CX449" s="10" t="str">
        <f>IF(AND(CU449&lt;0.01,CV449&gt;1, CW449&gt;8), 1, "ns")</f>
        <v>ns</v>
      </c>
      <c r="CY449" s="10" t="str">
        <f>IF(AND(CV449&gt;1, CW449&gt;8), 1, "ns")</f>
        <v>ns</v>
      </c>
    </row>
    <row r="450" spans="1:103">
      <c r="A450" t="s">
        <v>3186</v>
      </c>
      <c r="B450" t="s">
        <v>3186</v>
      </c>
      <c r="C450">
        <v>2</v>
      </c>
      <c r="D450">
        <v>2</v>
      </c>
      <c r="E450">
        <v>2</v>
      </c>
      <c r="F450" t="s">
        <v>3187</v>
      </c>
      <c r="G450" t="s">
        <v>3188</v>
      </c>
      <c r="H450" t="s">
        <v>3189</v>
      </c>
      <c r="I450">
        <v>1</v>
      </c>
      <c r="J450">
        <v>2</v>
      </c>
      <c r="K450">
        <v>2</v>
      </c>
      <c r="L450">
        <v>2</v>
      </c>
      <c r="M450">
        <v>1</v>
      </c>
      <c r="N450">
        <v>0</v>
      </c>
      <c r="O450">
        <v>1</v>
      </c>
      <c r="P450">
        <v>1</v>
      </c>
      <c r="Q450">
        <v>1</v>
      </c>
      <c r="R450">
        <v>0</v>
      </c>
      <c r="S450">
        <v>2</v>
      </c>
      <c r="T450">
        <v>2</v>
      </c>
      <c r="U450">
        <v>2</v>
      </c>
      <c r="V450">
        <v>2</v>
      </c>
      <c r="W450">
        <v>2</v>
      </c>
      <c r="X450">
        <v>2</v>
      </c>
      <c r="Y450">
        <v>2</v>
      </c>
      <c r="Z450">
        <v>2</v>
      </c>
      <c r="AA450">
        <v>1</v>
      </c>
      <c r="AB450">
        <v>0</v>
      </c>
      <c r="AC450">
        <v>1</v>
      </c>
      <c r="AD450">
        <v>1</v>
      </c>
      <c r="AE450">
        <v>17.399999999999999</v>
      </c>
      <c r="AF450">
        <v>17.399999999999999</v>
      </c>
      <c r="AG450">
        <v>17.399999999999999</v>
      </c>
      <c r="AH450">
        <v>17.631</v>
      </c>
      <c r="AI450">
        <v>161</v>
      </c>
      <c r="AJ450">
        <v>0</v>
      </c>
      <c r="AK450">
        <v>13.250999999999999</v>
      </c>
      <c r="AL450">
        <v>35625000</v>
      </c>
      <c r="AM450">
        <v>153070</v>
      </c>
      <c r="AN450">
        <v>0</v>
      </c>
      <c r="AO450">
        <v>360620</v>
      </c>
      <c r="AP450">
        <v>221940</v>
      </c>
      <c r="AQ450">
        <v>196570</v>
      </c>
      <c r="AR450">
        <v>0</v>
      </c>
      <c r="AS450">
        <v>5474000</v>
      </c>
      <c r="AT450">
        <v>5613700</v>
      </c>
      <c r="AU450">
        <v>6295100</v>
      </c>
      <c r="AV450">
        <v>3887700</v>
      </c>
      <c r="AW450">
        <v>4217800</v>
      </c>
      <c r="AX450">
        <v>4040300</v>
      </c>
      <c r="AY450">
        <v>1549800</v>
      </c>
      <c r="AZ450">
        <v>1801300</v>
      </c>
      <c r="BA450">
        <v>986420</v>
      </c>
      <c r="BB450">
        <v>0</v>
      </c>
      <c r="BC450">
        <v>464530</v>
      </c>
      <c r="BD450">
        <v>362340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750580</v>
      </c>
      <c r="BU450">
        <v>677850</v>
      </c>
      <c r="BV450">
        <v>663640</v>
      </c>
      <c r="BW450">
        <v>1</v>
      </c>
      <c r="BX450">
        <v>1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1</v>
      </c>
      <c r="CM450">
        <v>2</v>
      </c>
      <c r="CN450">
        <v>2</v>
      </c>
      <c r="CO450">
        <v>7</v>
      </c>
      <c r="CR450" s="8">
        <f>IFERROR(TTEST(BE450:BM450,BN450:BV450,2,2),IF(OR(COUNTIF(BN450:BV450,"&gt;0")&gt;6,COUNTIF(BE450:BM450,"&gt;0")&gt;6),0,9999))</f>
        <v>6.3299399220387284E-2</v>
      </c>
      <c r="CS450" s="8">
        <f>IF(CR450=9999,$DB$1,RANK(CR450,$CR$2:$CR$599,1))</f>
        <v>449</v>
      </c>
      <c r="CT450" s="8">
        <f>$DD$1*CS450/$DB$1</f>
        <v>7.5083612040133781E-3</v>
      </c>
      <c r="CU450" s="8" t="str">
        <f>IF(CR450&lt;CT450,CR450,"ns")</f>
        <v>ns</v>
      </c>
      <c r="CV450" s="8">
        <f>LOG((IFERROR((SUM(BE450:BM450)/COUNTIF(BE450:BM450, "&gt;0"))+0.1,0.1))/(IFERROR((SUM(BN450:BV450)/COUNTIF(BN450:BV450, "&gt;0"))+0.1,0.1)),2)</f>
        <v>-22.733465494882747</v>
      </c>
      <c r="CW450" s="9">
        <f>COUNTIF(BE450:BM450,"&gt;0")</f>
        <v>0</v>
      </c>
      <c r="CX450" s="10" t="str">
        <f>IF(AND(CU450&lt;0.01,CV450&gt;1, CW450&gt;8), 1, "ns")</f>
        <v>ns</v>
      </c>
      <c r="CY450" s="10" t="str">
        <f>IF(AND(CV450&gt;1, CW450&gt;8), 1, "ns")</f>
        <v>ns</v>
      </c>
    </row>
    <row r="451" spans="1:103">
      <c r="A451" t="s">
        <v>602</v>
      </c>
      <c r="B451" t="s">
        <v>602</v>
      </c>
      <c r="C451">
        <v>3</v>
      </c>
      <c r="D451">
        <v>3</v>
      </c>
      <c r="E451">
        <v>3</v>
      </c>
      <c r="H451" t="s">
        <v>603</v>
      </c>
      <c r="I451">
        <v>1</v>
      </c>
      <c r="J451">
        <v>3</v>
      </c>
      <c r="K451">
        <v>3</v>
      </c>
      <c r="L451">
        <v>3</v>
      </c>
      <c r="M451">
        <v>0</v>
      </c>
      <c r="N451">
        <v>0</v>
      </c>
      <c r="O451">
        <v>0</v>
      </c>
      <c r="P451">
        <v>2</v>
      </c>
      <c r="Q451">
        <v>2</v>
      </c>
      <c r="R451">
        <v>1</v>
      </c>
      <c r="S451">
        <v>2</v>
      </c>
      <c r="T451">
        <v>2</v>
      </c>
      <c r="U451">
        <v>2</v>
      </c>
      <c r="V451">
        <v>2</v>
      </c>
      <c r="W451">
        <v>3</v>
      </c>
      <c r="X451">
        <v>3</v>
      </c>
      <c r="Y451">
        <v>2</v>
      </c>
      <c r="Z451">
        <v>2</v>
      </c>
      <c r="AA451">
        <v>0</v>
      </c>
      <c r="AB451">
        <v>1</v>
      </c>
      <c r="AC451">
        <v>1</v>
      </c>
      <c r="AD451">
        <v>1</v>
      </c>
      <c r="AE451">
        <v>2.5</v>
      </c>
      <c r="AF451">
        <v>2.5</v>
      </c>
      <c r="AG451">
        <v>2.5</v>
      </c>
      <c r="AH451">
        <v>207.29</v>
      </c>
      <c r="AI451">
        <v>1813</v>
      </c>
      <c r="AJ451">
        <v>0</v>
      </c>
      <c r="AK451">
        <v>17.178999999999998</v>
      </c>
      <c r="AL451">
        <v>21979000</v>
      </c>
      <c r="AM451">
        <v>0</v>
      </c>
      <c r="AN451">
        <v>0</v>
      </c>
      <c r="AO451">
        <v>0</v>
      </c>
      <c r="AP451">
        <v>753350</v>
      </c>
      <c r="AQ451">
        <v>870030</v>
      </c>
      <c r="AR451">
        <v>734500</v>
      </c>
      <c r="AS451">
        <v>1482500</v>
      </c>
      <c r="AT451">
        <v>2364700</v>
      </c>
      <c r="AU451">
        <v>2144100</v>
      </c>
      <c r="AV451">
        <v>2740000</v>
      </c>
      <c r="AW451">
        <v>3964500</v>
      </c>
      <c r="AX451">
        <v>3984800</v>
      </c>
      <c r="AY451">
        <v>775870</v>
      </c>
      <c r="AZ451">
        <v>1190500</v>
      </c>
      <c r="BA451">
        <v>0</v>
      </c>
      <c r="BB451">
        <v>320920</v>
      </c>
      <c r="BC451">
        <v>262190</v>
      </c>
      <c r="BD451">
        <v>391400</v>
      </c>
      <c r="BE451">
        <v>1587400</v>
      </c>
      <c r="BF451">
        <v>1634500</v>
      </c>
      <c r="BG451">
        <v>1426700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2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1</v>
      </c>
      <c r="CN451">
        <v>0</v>
      </c>
      <c r="CO451">
        <v>3</v>
      </c>
      <c r="CR451" s="8">
        <f>IFERROR(TTEST(BE451:BM451,BN451:BV451,2,2),IF(OR(COUNTIF(BN451:BV451,"&gt;0")&gt;6,COUNTIF(BE451:BM451,"&gt;0")&gt;6),0,9999))</f>
        <v>6.3355015335196899E-2</v>
      </c>
      <c r="CS451" s="8">
        <f>IF(CR451=9999,$DB$1,RANK(CR451,$CR$2:$CR$599,1))</f>
        <v>450</v>
      </c>
      <c r="CT451" s="8">
        <f>$DD$1*CS451/$DB$1</f>
        <v>7.525083612040134E-3</v>
      </c>
      <c r="CU451" s="8" t="str">
        <f>IF(CR451&lt;CT451,CR451,"ns")</f>
        <v>ns</v>
      </c>
      <c r="CV451" s="8">
        <f>LOG((IFERROR((SUM(BE451:BM451)/COUNTIF(BE451:BM451, "&gt;0"))+0.1,0.1))/(IFERROR((SUM(BN451:BV451)/COUNTIF(BN451:BV451, "&gt;0"))+0.1,0.1)),2)</f>
        <v>23.885330547618299</v>
      </c>
      <c r="CW451" s="9">
        <f>COUNTIF(BE451:BM451,"&gt;0")</f>
        <v>3</v>
      </c>
      <c r="CX451" s="10" t="str">
        <f>IF(AND(CU451&lt;0.01,CV451&gt;1, CW451&gt;8), 1, "ns")</f>
        <v>ns</v>
      </c>
      <c r="CY451" s="10" t="str">
        <f>IF(AND(CV451&gt;1, CW451&gt;8), 1, "ns")</f>
        <v>ns</v>
      </c>
    </row>
    <row r="452" spans="1:103">
      <c r="A452" t="s">
        <v>4954</v>
      </c>
      <c r="B452" t="s">
        <v>4954</v>
      </c>
      <c r="C452">
        <v>3</v>
      </c>
      <c r="D452">
        <v>3</v>
      </c>
      <c r="E452">
        <v>3</v>
      </c>
      <c r="G452" t="s">
        <v>4955</v>
      </c>
      <c r="H452" t="s">
        <v>4956</v>
      </c>
      <c r="I452">
        <v>1</v>
      </c>
      <c r="J452">
        <v>3</v>
      </c>
      <c r="K452">
        <v>3</v>
      </c>
      <c r="L452">
        <v>3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2</v>
      </c>
      <c r="T452">
        <v>3</v>
      </c>
      <c r="U452">
        <v>2</v>
      </c>
      <c r="V452">
        <v>2</v>
      </c>
      <c r="W452">
        <v>1</v>
      </c>
      <c r="X452">
        <v>1</v>
      </c>
      <c r="Y452">
        <v>1</v>
      </c>
      <c r="Z452">
        <v>1</v>
      </c>
      <c r="AA452">
        <v>1</v>
      </c>
      <c r="AB452">
        <v>1</v>
      </c>
      <c r="AC452">
        <v>1</v>
      </c>
      <c r="AD452">
        <v>1</v>
      </c>
      <c r="AE452">
        <v>15.6</v>
      </c>
      <c r="AF452">
        <v>15.6</v>
      </c>
      <c r="AG452">
        <v>15.6</v>
      </c>
      <c r="AH452">
        <v>30.837</v>
      </c>
      <c r="AI452">
        <v>256</v>
      </c>
      <c r="AJ452">
        <v>0</v>
      </c>
      <c r="AK452">
        <v>46.835000000000001</v>
      </c>
      <c r="AL452">
        <v>20536000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3162800</v>
      </c>
      <c r="AT452">
        <v>4079500</v>
      </c>
      <c r="AU452">
        <v>4070400</v>
      </c>
      <c r="AV452">
        <v>1422000</v>
      </c>
      <c r="AW452">
        <v>1555700</v>
      </c>
      <c r="AX452">
        <v>2227900</v>
      </c>
      <c r="AY452">
        <v>992850</v>
      </c>
      <c r="AZ452">
        <v>1010900</v>
      </c>
      <c r="BA452">
        <v>1252400</v>
      </c>
      <c r="BB452">
        <v>258250</v>
      </c>
      <c r="BC452">
        <v>248440</v>
      </c>
      <c r="BD452">
        <v>254420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650350</v>
      </c>
      <c r="BU452">
        <v>632880</v>
      </c>
      <c r="BV452">
        <v>567090</v>
      </c>
      <c r="BW452">
        <v>1</v>
      </c>
      <c r="BX452">
        <v>1</v>
      </c>
      <c r="BY452">
        <v>1</v>
      </c>
      <c r="BZ452">
        <v>0</v>
      </c>
      <c r="CA452">
        <v>1</v>
      </c>
      <c r="CB452">
        <v>1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2</v>
      </c>
      <c r="CM452">
        <v>3</v>
      </c>
      <c r="CN452">
        <v>1</v>
      </c>
      <c r="CO452">
        <v>11</v>
      </c>
      <c r="CR452" s="8">
        <f>IFERROR(TTEST(BE452:BM452,BN452:BV452,2,2),IF(OR(COUNTIF(BN452:BV452,"&gt;0")&gt;6,COUNTIF(BE452:BM452,"&gt;0")&gt;6),0,9999))</f>
        <v>6.3369565685442622E-2</v>
      </c>
      <c r="CS452" s="8">
        <f>IF(CR452=9999,$DB$1,RANK(CR452,$CR$2:$CR$599,1))</f>
        <v>451</v>
      </c>
      <c r="CT452" s="8">
        <f>$DD$1*CS452/$DB$1</f>
        <v>7.541806020066889E-3</v>
      </c>
      <c r="CU452" s="8" t="str">
        <f>IF(CR452&lt;CT452,CR452,"ns")</f>
        <v>ns</v>
      </c>
      <c r="CV452" s="8">
        <f>LOG((IFERROR((SUM(BE452:BM452)/COUNTIF(BE452:BM452, "&gt;0"))+0.1,0.1))/(IFERROR((SUM(BN452:BV452)/COUNTIF(BN452:BV452, "&gt;0"))+0.1,0.1)),2)</f>
        <v>-22.556309193812375</v>
      </c>
      <c r="CW452" s="9">
        <f>COUNTIF(BE452:BM452,"&gt;0")</f>
        <v>0</v>
      </c>
      <c r="CX452" s="10" t="str">
        <f>IF(AND(CU452&lt;0.01,CV452&gt;1, CW452&gt;8), 1, "ns")</f>
        <v>ns</v>
      </c>
      <c r="CY452" s="10" t="str">
        <f>IF(AND(CV452&gt;1, CW452&gt;8), 1, "ns")</f>
        <v>ns</v>
      </c>
    </row>
    <row r="453" spans="1:103">
      <c r="A453" t="s">
        <v>5088</v>
      </c>
      <c r="B453" t="s">
        <v>5088</v>
      </c>
      <c r="C453">
        <v>2</v>
      </c>
      <c r="D453">
        <v>2</v>
      </c>
      <c r="E453">
        <v>2</v>
      </c>
      <c r="F453" t="s">
        <v>5089</v>
      </c>
      <c r="G453" t="s">
        <v>5090</v>
      </c>
      <c r="H453" t="s">
        <v>5091</v>
      </c>
      <c r="I453">
        <v>1</v>
      </c>
      <c r="J453">
        <v>2</v>
      </c>
      <c r="K453">
        <v>2</v>
      </c>
      <c r="L453">
        <v>2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1</v>
      </c>
      <c r="S453">
        <v>0</v>
      </c>
      <c r="T453">
        <v>1</v>
      </c>
      <c r="U453">
        <v>1</v>
      </c>
      <c r="V453">
        <v>2</v>
      </c>
      <c r="W453">
        <v>2</v>
      </c>
      <c r="X453">
        <v>2</v>
      </c>
      <c r="Y453">
        <v>0</v>
      </c>
      <c r="Z453">
        <v>0</v>
      </c>
      <c r="AA453">
        <v>1</v>
      </c>
      <c r="AB453">
        <v>0</v>
      </c>
      <c r="AC453">
        <v>0</v>
      </c>
      <c r="AD453">
        <v>0</v>
      </c>
      <c r="AE453">
        <v>3.3</v>
      </c>
      <c r="AF453">
        <v>3.3</v>
      </c>
      <c r="AG453">
        <v>3.3</v>
      </c>
      <c r="AH453">
        <v>96.903000000000006</v>
      </c>
      <c r="AI453">
        <v>847</v>
      </c>
      <c r="AJ453">
        <v>0</v>
      </c>
      <c r="AK453">
        <v>11.532</v>
      </c>
      <c r="AL453">
        <v>12190000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267760</v>
      </c>
      <c r="AS453">
        <v>0</v>
      </c>
      <c r="AT453">
        <v>1272000</v>
      </c>
      <c r="AU453">
        <v>1250600</v>
      </c>
      <c r="AV453">
        <v>3094900</v>
      </c>
      <c r="AW453">
        <v>2723800</v>
      </c>
      <c r="AX453">
        <v>3120100</v>
      </c>
      <c r="AY453">
        <v>0</v>
      </c>
      <c r="AZ453">
        <v>0</v>
      </c>
      <c r="BA453">
        <v>460700</v>
      </c>
      <c r="BB453">
        <v>0</v>
      </c>
      <c r="BC453">
        <v>0</v>
      </c>
      <c r="BD453">
        <v>0</v>
      </c>
      <c r="BE453">
        <v>1838100</v>
      </c>
      <c r="BF453">
        <v>1594600</v>
      </c>
      <c r="BG453">
        <v>1751900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1</v>
      </c>
      <c r="BX453">
        <v>1</v>
      </c>
      <c r="BY453">
        <v>1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3</v>
      </c>
      <c r="CR453" s="8">
        <f>IFERROR(TTEST(BE453:BM453,BN453:BV453,2,2),IF(OR(COUNTIF(BN453:BV453,"&gt;0")&gt;6,COUNTIF(BE453:BM453,"&gt;0")&gt;6),0,9999))</f>
        <v>6.3373916530842372E-2</v>
      </c>
      <c r="CS453" s="8">
        <f>IF(CR453=9999,$DB$1,RANK(CR453,$CR$2:$CR$599,1))</f>
        <v>452</v>
      </c>
      <c r="CT453" s="8">
        <f>$DD$1*CS453/$DB$1</f>
        <v>7.5585284280936466E-3</v>
      </c>
      <c r="CU453" s="8" t="str">
        <f>IF(CR453&lt;CT453,CR453,"ns")</f>
        <v>ns</v>
      </c>
      <c r="CV453" s="8">
        <f>LOG((IFERROR((SUM(BE453:BM453)/COUNTIF(BE453:BM453, "&gt;0"))+0.1,0.1))/(IFERROR((SUM(BN453:BV453)/COUNTIF(BN453:BV453, "&gt;0"))+0.1,0.1)),2)</f>
        <v>24.042766934122877</v>
      </c>
      <c r="CW453" s="9">
        <f>COUNTIF(BE453:BM453,"&gt;0")</f>
        <v>3</v>
      </c>
      <c r="CX453" s="10" t="str">
        <f>IF(AND(CU453&lt;0.01,CV453&gt;1, CW453&gt;8), 1, "ns")</f>
        <v>ns</v>
      </c>
      <c r="CY453" s="10" t="str">
        <f>IF(AND(CV453&gt;1, CW453&gt;8), 1, "ns")</f>
        <v>ns</v>
      </c>
    </row>
    <row r="454" spans="1:103">
      <c r="A454" t="s">
        <v>5474</v>
      </c>
      <c r="B454" t="s">
        <v>5474</v>
      </c>
      <c r="C454">
        <v>2</v>
      </c>
      <c r="D454">
        <v>2</v>
      </c>
      <c r="E454">
        <v>2</v>
      </c>
      <c r="G454" t="s">
        <v>5475</v>
      </c>
      <c r="H454" t="s">
        <v>5476</v>
      </c>
      <c r="I454">
        <v>1</v>
      </c>
      <c r="J454">
        <v>2</v>
      </c>
      <c r="K454">
        <v>2</v>
      </c>
      <c r="L454">
        <v>2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2</v>
      </c>
      <c r="W454">
        <v>2</v>
      </c>
      <c r="X454">
        <v>2</v>
      </c>
      <c r="Y454">
        <v>0</v>
      </c>
      <c r="Z454">
        <v>0</v>
      </c>
      <c r="AA454">
        <v>1</v>
      </c>
      <c r="AB454">
        <v>1</v>
      </c>
      <c r="AC454">
        <v>1</v>
      </c>
      <c r="AD454">
        <v>0</v>
      </c>
      <c r="AE454">
        <v>4.2</v>
      </c>
      <c r="AF454">
        <v>4.2</v>
      </c>
      <c r="AG454">
        <v>4.2</v>
      </c>
      <c r="AH454">
        <v>105.2</v>
      </c>
      <c r="AI454">
        <v>906</v>
      </c>
      <c r="AJ454">
        <v>0</v>
      </c>
      <c r="AK454">
        <v>21.777999999999999</v>
      </c>
      <c r="AL454">
        <v>11151000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3129600</v>
      </c>
      <c r="AW454">
        <v>2930200</v>
      </c>
      <c r="AX454">
        <v>3763400</v>
      </c>
      <c r="AY454">
        <v>0</v>
      </c>
      <c r="AZ454">
        <v>0</v>
      </c>
      <c r="BA454">
        <v>485980</v>
      </c>
      <c r="BB454">
        <v>392940</v>
      </c>
      <c r="BC454">
        <v>449410</v>
      </c>
      <c r="BD454">
        <v>0</v>
      </c>
      <c r="BE454">
        <v>1723600</v>
      </c>
      <c r="BF454">
        <v>1528900</v>
      </c>
      <c r="BG454">
        <v>1752000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1</v>
      </c>
      <c r="BX454">
        <v>2</v>
      </c>
      <c r="BY454">
        <v>1</v>
      </c>
      <c r="BZ454">
        <v>0</v>
      </c>
      <c r="CA454">
        <v>0</v>
      </c>
      <c r="CB454">
        <v>0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4</v>
      </c>
      <c r="CR454" s="8">
        <f>IFERROR(TTEST(BE454:BM454,BN454:BV454,2,2),IF(OR(COUNTIF(BN454:BV454,"&gt;0")&gt;6,COUNTIF(BE454:BM454,"&gt;0")&gt;6),0,9999))</f>
        <v>6.3397000982291868E-2</v>
      </c>
      <c r="CS454" s="8">
        <f>IF(CR454=9999,$DB$1,RANK(CR454,$CR$2:$CR$599,1))</f>
        <v>453</v>
      </c>
      <c r="CT454" s="8">
        <f>$DD$1*CS454/$DB$1</f>
        <v>7.5752508361204016E-3</v>
      </c>
      <c r="CU454" s="8" t="str">
        <f>IF(CR454&lt;CT454,CR454,"ns")</f>
        <v>ns</v>
      </c>
      <c r="CV454" s="8">
        <f>LOG((IFERROR((SUM(BE454:BM454)/COUNTIF(BE454:BM454, "&gt;0"))+0.1,0.1))/(IFERROR((SUM(BN454:BV454)/COUNTIF(BN454:BV454, "&gt;0"))+0.1,0.1)),2)</f>
        <v>23.991760186457256</v>
      </c>
      <c r="CW454" s="9">
        <f>COUNTIF(BE454:BM454,"&gt;0")</f>
        <v>3</v>
      </c>
      <c r="CX454" s="10" t="str">
        <f>IF(AND(CU454&lt;0.01,CV454&gt;1, CW454&gt;8), 1, "ns")</f>
        <v>ns</v>
      </c>
      <c r="CY454" s="10" t="str">
        <f>IF(AND(CV454&gt;1, CW454&gt;8), 1, "ns")</f>
        <v>ns</v>
      </c>
    </row>
    <row r="455" spans="1:103">
      <c r="A455" t="s">
        <v>5257</v>
      </c>
      <c r="B455" t="s">
        <v>5257</v>
      </c>
      <c r="C455">
        <v>2</v>
      </c>
      <c r="D455">
        <v>2</v>
      </c>
      <c r="E455">
        <v>2</v>
      </c>
      <c r="G455" t="s">
        <v>5258</v>
      </c>
      <c r="H455" t="s">
        <v>5259</v>
      </c>
      <c r="I455">
        <v>1</v>
      </c>
      <c r="J455">
        <v>2</v>
      </c>
      <c r="K455">
        <v>2</v>
      </c>
      <c r="L455">
        <v>2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2</v>
      </c>
      <c r="W455">
        <v>2</v>
      </c>
      <c r="X455">
        <v>2</v>
      </c>
      <c r="Y455">
        <v>1</v>
      </c>
      <c r="Z455">
        <v>0</v>
      </c>
      <c r="AA455">
        <v>1</v>
      </c>
      <c r="AB455">
        <v>1</v>
      </c>
      <c r="AC455">
        <v>1</v>
      </c>
      <c r="AD455">
        <v>1</v>
      </c>
      <c r="AE455">
        <v>2.2999999999999998</v>
      </c>
      <c r="AF455">
        <v>2.2999999999999998</v>
      </c>
      <c r="AG455">
        <v>2.2999999999999998</v>
      </c>
      <c r="AH455">
        <v>148.02000000000001</v>
      </c>
      <c r="AI455">
        <v>1245</v>
      </c>
      <c r="AJ455">
        <v>0</v>
      </c>
      <c r="AK455">
        <v>12.224</v>
      </c>
      <c r="AL455">
        <v>21770000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5806700</v>
      </c>
      <c r="AW455">
        <v>5995000</v>
      </c>
      <c r="AX455">
        <v>5897800</v>
      </c>
      <c r="AY455">
        <v>872600</v>
      </c>
      <c r="AZ455">
        <v>0</v>
      </c>
      <c r="BA455">
        <v>1979600</v>
      </c>
      <c r="BB455">
        <v>463360</v>
      </c>
      <c r="BC455">
        <v>442560</v>
      </c>
      <c r="BD455">
        <v>312660</v>
      </c>
      <c r="BE455">
        <v>4737000</v>
      </c>
      <c r="BF455">
        <v>4709200</v>
      </c>
      <c r="BG455">
        <v>4151800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2</v>
      </c>
      <c r="BZ455">
        <v>0</v>
      </c>
      <c r="CA455">
        <v>0</v>
      </c>
      <c r="CB455">
        <v>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2</v>
      </c>
      <c r="CR455" s="8">
        <f>IFERROR(TTEST(BE455:BM455,BN455:BV455,2,2),IF(OR(COUNTIF(BN455:BV455,"&gt;0")&gt;6,COUNTIF(BE455:BM455,"&gt;0")&gt;6),0,9999))</f>
        <v>6.3397598395734639E-2</v>
      </c>
      <c r="CS455" s="8">
        <f>IF(CR455=9999,$DB$1,RANK(CR455,$CR$2:$CR$599,1))</f>
        <v>454</v>
      </c>
      <c r="CT455" s="8">
        <f>$DD$1*CS455/$DB$1</f>
        <v>7.5919732441471575E-3</v>
      </c>
      <c r="CU455" s="8" t="str">
        <f>IF(CR455&lt;CT455,CR455,"ns")</f>
        <v>ns</v>
      </c>
      <c r="CV455" s="8">
        <f>LOG((IFERROR((SUM(BE455:BM455)/COUNTIF(BE455:BM455, "&gt;0"))+0.1,0.1))/(IFERROR((SUM(BN455:BV455)/COUNTIF(BN455:BV455, "&gt;0"))+0.1,0.1)),2)</f>
        <v>25.433856765045164</v>
      </c>
      <c r="CW455" s="9">
        <f>COUNTIF(BE455:BM455,"&gt;0")</f>
        <v>3</v>
      </c>
      <c r="CX455" s="10" t="str">
        <f>IF(AND(CU455&lt;0.01,CV455&gt;1, CW455&gt;8), 1, "ns")</f>
        <v>ns</v>
      </c>
      <c r="CY455" s="10" t="str">
        <f>IF(AND(CV455&gt;1, CW455&gt;8), 1, "ns")</f>
        <v>ns</v>
      </c>
    </row>
    <row r="456" spans="1:103">
      <c r="A456" t="s">
        <v>4552</v>
      </c>
      <c r="B456" t="s">
        <v>4552</v>
      </c>
      <c r="C456">
        <v>5</v>
      </c>
      <c r="D456">
        <v>5</v>
      </c>
      <c r="E456">
        <v>5</v>
      </c>
      <c r="G456" t="s">
        <v>4553</v>
      </c>
      <c r="H456" t="s">
        <v>4554</v>
      </c>
      <c r="I456">
        <v>1</v>
      </c>
      <c r="J456">
        <v>5</v>
      </c>
      <c r="K456">
        <v>5</v>
      </c>
      <c r="L456">
        <v>5</v>
      </c>
      <c r="M456">
        <v>1</v>
      </c>
      <c r="N456">
        <v>2</v>
      </c>
      <c r="O456">
        <v>2</v>
      </c>
      <c r="P456">
        <v>2</v>
      </c>
      <c r="Q456">
        <v>2</v>
      </c>
      <c r="R456">
        <v>2</v>
      </c>
      <c r="S456">
        <v>3</v>
      </c>
      <c r="T456">
        <v>4</v>
      </c>
      <c r="U456">
        <v>4</v>
      </c>
      <c r="V456">
        <v>4</v>
      </c>
      <c r="W456">
        <v>4</v>
      </c>
      <c r="X456">
        <v>5</v>
      </c>
      <c r="Y456">
        <v>4</v>
      </c>
      <c r="Z456">
        <v>4</v>
      </c>
      <c r="AA456">
        <v>2</v>
      </c>
      <c r="AB456">
        <v>4</v>
      </c>
      <c r="AC456">
        <v>3</v>
      </c>
      <c r="AD456">
        <v>3</v>
      </c>
      <c r="AE456">
        <v>15.5</v>
      </c>
      <c r="AF456">
        <v>15.5</v>
      </c>
      <c r="AG456">
        <v>15.5</v>
      </c>
      <c r="AH456">
        <v>44.22</v>
      </c>
      <c r="AI456">
        <v>386</v>
      </c>
      <c r="AJ456">
        <v>0</v>
      </c>
      <c r="AK456">
        <v>117.1</v>
      </c>
      <c r="AL456">
        <v>336740000</v>
      </c>
      <c r="AM456">
        <v>354480</v>
      </c>
      <c r="AN456">
        <v>1370500</v>
      </c>
      <c r="AO456">
        <v>1444000</v>
      </c>
      <c r="AP456">
        <v>1879600</v>
      </c>
      <c r="AQ456">
        <v>1914800</v>
      </c>
      <c r="AR456">
        <v>2335800</v>
      </c>
      <c r="AS456">
        <v>14541000</v>
      </c>
      <c r="AT456">
        <v>19925000</v>
      </c>
      <c r="AU456">
        <v>23902000</v>
      </c>
      <c r="AV456">
        <v>30447000</v>
      </c>
      <c r="AW456">
        <v>33204000</v>
      </c>
      <c r="AX456">
        <v>43035000</v>
      </c>
      <c r="AY456">
        <v>23353000</v>
      </c>
      <c r="AZ456">
        <v>27061000</v>
      </c>
      <c r="BA456">
        <v>34403000</v>
      </c>
      <c r="BB456">
        <v>25926000</v>
      </c>
      <c r="BC456">
        <v>23476000</v>
      </c>
      <c r="BD456">
        <v>28171000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1603200</v>
      </c>
      <c r="BU456">
        <v>1687900</v>
      </c>
      <c r="BV456">
        <v>1853000</v>
      </c>
      <c r="BW456">
        <v>1</v>
      </c>
      <c r="BX456">
        <v>2</v>
      </c>
      <c r="BY456">
        <v>2</v>
      </c>
      <c r="BZ456">
        <v>1</v>
      </c>
      <c r="CA456">
        <v>1</v>
      </c>
      <c r="CB456">
        <v>0</v>
      </c>
      <c r="CC456">
        <v>1</v>
      </c>
      <c r="CD456">
        <v>1</v>
      </c>
      <c r="CE456">
        <v>1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1</v>
      </c>
      <c r="CM456">
        <v>1</v>
      </c>
      <c r="CN456">
        <v>2</v>
      </c>
      <c r="CO456">
        <v>14</v>
      </c>
      <c r="CR456" s="8">
        <f>IFERROR(TTEST(BE456:BM456,BN456:BV456,2,2),IF(OR(COUNTIF(BN456:BV456,"&gt;0")&gt;6,COUNTIF(BE456:BM456,"&gt;0")&gt;6),0,9999))</f>
        <v>6.3419330427959816E-2</v>
      </c>
      <c r="CS456" s="8">
        <f>IF(CR456=9999,$DB$1,RANK(CR456,$CR$2:$CR$599,1))</f>
        <v>455</v>
      </c>
      <c r="CT456" s="8">
        <f>$DD$1*CS456/$DB$1</f>
        <v>7.6086956521739125E-3</v>
      </c>
      <c r="CU456" s="8" t="str">
        <f>IF(CR456&lt;CT456,CR456,"ns")</f>
        <v>ns</v>
      </c>
      <c r="CV456" s="8">
        <f>LOG((IFERROR((SUM(BE456:BM456)/COUNTIF(BE456:BM456, "&gt;0"))+0.1,0.1))/(IFERROR((SUM(BN456:BV456)/COUNTIF(BN456:BV456, "&gt;0"))+0.1,0.1)),2)</f>
        <v>-24.031452936191602</v>
      </c>
      <c r="CW456" s="9">
        <f>COUNTIF(BE456:BM456,"&gt;0")</f>
        <v>0</v>
      </c>
      <c r="CX456" s="10" t="str">
        <f>IF(AND(CU456&lt;0.01,CV456&gt;1, CW456&gt;8), 1, "ns")</f>
        <v>ns</v>
      </c>
      <c r="CY456" s="10" t="str">
        <f>IF(AND(CV456&gt;1, CW456&gt;8), 1, "ns")</f>
        <v>ns</v>
      </c>
    </row>
    <row r="457" spans="1:103">
      <c r="A457" t="s">
        <v>4600</v>
      </c>
      <c r="B457" t="s">
        <v>4600</v>
      </c>
      <c r="C457">
        <v>3</v>
      </c>
      <c r="D457">
        <v>3</v>
      </c>
      <c r="E457">
        <v>3</v>
      </c>
      <c r="G457" t="s">
        <v>4601</v>
      </c>
      <c r="H457" t="s">
        <v>4602</v>
      </c>
      <c r="I457">
        <v>1</v>
      </c>
      <c r="J457">
        <v>3</v>
      </c>
      <c r="K457">
        <v>3</v>
      </c>
      <c r="L457">
        <v>3</v>
      </c>
      <c r="M457">
        <v>0</v>
      </c>
      <c r="N457">
        <v>1</v>
      </c>
      <c r="O457">
        <v>1</v>
      </c>
      <c r="P457">
        <v>1</v>
      </c>
      <c r="Q457">
        <v>1</v>
      </c>
      <c r="R457">
        <v>0</v>
      </c>
      <c r="S457">
        <v>3</v>
      </c>
      <c r="T457">
        <v>3</v>
      </c>
      <c r="U457">
        <v>3</v>
      </c>
      <c r="V457">
        <v>1</v>
      </c>
      <c r="W457">
        <v>2</v>
      </c>
      <c r="X457">
        <v>2</v>
      </c>
      <c r="Y457">
        <v>3</v>
      </c>
      <c r="Z457">
        <v>3</v>
      </c>
      <c r="AA457">
        <v>3</v>
      </c>
      <c r="AB457">
        <v>2</v>
      </c>
      <c r="AC457">
        <v>2</v>
      </c>
      <c r="AD457">
        <v>3</v>
      </c>
      <c r="AE457">
        <v>28.7</v>
      </c>
      <c r="AF457">
        <v>28.7</v>
      </c>
      <c r="AG457">
        <v>28.7</v>
      </c>
      <c r="AH457">
        <v>11.775</v>
      </c>
      <c r="AI457">
        <v>108</v>
      </c>
      <c r="AJ457">
        <v>0</v>
      </c>
      <c r="AK457">
        <v>35.999000000000002</v>
      </c>
      <c r="AL457">
        <v>79203000</v>
      </c>
      <c r="AM457">
        <v>0</v>
      </c>
      <c r="AN457">
        <v>370680</v>
      </c>
      <c r="AO457">
        <v>255600</v>
      </c>
      <c r="AP457">
        <v>391100</v>
      </c>
      <c r="AQ457">
        <v>369460</v>
      </c>
      <c r="AR457">
        <v>0</v>
      </c>
      <c r="AS457">
        <v>10797000</v>
      </c>
      <c r="AT457">
        <v>12502000</v>
      </c>
      <c r="AU457">
        <v>14077000</v>
      </c>
      <c r="AV457">
        <v>3483800</v>
      </c>
      <c r="AW457">
        <v>3858700</v>
      </c>
      <c r="AX457">
        <v>4157500</v>
      </c>
      <c r="AY457">
        <v>6777300</v>
      </c>
      <c r="AZ457">
        <v>6631700</v>
      </c>
      <c r="BA457">
        <v>8163100</v>
      </c>
      <c r="BB457">
        <v>2391400</v>
      </c>
      <c r="BC457">
        <v>2337600</v>
      </c>
      <c r="BD457">
        <v>2640200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1505400</v>
      </c>
      <c r="BU457">
        <v>1510000</v>
      </c>
      <c r="BV457">
        <v>1711500</v>
      </c>
      <c r="BW457">
        <v>1</v>
      </c>
      <c r="BX457">
        <v>1</v>
      </c>
      <c r="BY457">
        <v>1</v>
      </c>
      <c r="BZ457">
        <v>0</v>
      </c>
      <c r="CA457">
        <v>1</v>
      </c>
      <c r="CB457">
        <v>1</v>
      </c>
      <c r="CC457">
        <v>1</v>
      </c>
      <c r="CD457">
        <v>1</v>
      </c>
      <c r="CE457">
        <v>1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2</v>
      </c>
      <c r="CM457">
        <v>3</v>
      </c>
      <c r="CN457">
        <v>3</v>
      </c>
      <c r="CO457">
        <v>16</v>
      </c>
      <c r="CR457" s="8">
        <f>IFERROR(TTEST(BE457:BM457,BN457:BV457,2,2),IF(OR(COUNTIF(BN457:BV457,"&gt;0")&gt;6,COUNTIF(BE457:BM457,"&gt;0")&gt;6),0,9999))</f>
        <v>6.3429931859126723E-2</v>
      </c>
      <c r="CS457" s="8">
        <f>IF(CR457=9999,$DB$1,RANK(CR457,$CR$2:$CR$599,1))</f>
        <v>456</v>
      </c>
      <c r="CT457" s="8">
        <f>$DD$1*CS457/$DB$1</f>
        <v>7.6254180602006701E-3</v>
      </c>
      <c r="CU457" s="8" t="str">
        <f>IF(CR457&lt;CT457,CR457,"ns")</f>
        <v>ns</v>
      </c>
      <c r="CV457" s="8">
        <f>LOG((IFERROR((SUM(BE457:BM457)/COUNTIF(BE457:BM457, "&gt;0"))+0.1,0.1))/(IFERROR((SUM(BN457:BV457)/COUNTIF(BN457:BV457, "&gt;0"))+0.1,0.1)),2)</f>
        <v>-23.909428599117241</v>
      </c>
      <c r="CW457" s="9">
        <f>COUNTIF(BE457:BM457,"&gt;0")</f>
        <v>0</v>
      </c>
      <c r="CX457" s="10" t="str">
        <f>IF(AND(CU457&lt;0.01,CV457&gt;1, CW457&gt;8), 1, "ns")</f>
        <v>ns</v>
      </c>
      <c r="CY457" s="10" t="str">
        <f>IF(AND(CV457&gt;1, CW457&gt;8), 1, "ns")</f>
        <v>ns</v>
      </c>
    </row>
    <row r="458" spans="1:103">
      <c r="A458" t="s">
        <v>4528</v>
      </c>
      <c r="B458" t="s">
        <v>4528</v>
      </c>
      <c r="C458">
        <v>4</v>
      </c>
      <c r="D458">
        <v>4</v>
      </c>
      <c r="E458">
        <v>4</v>
      </c>
      <c r="G458" t="s">
        <v>4529</v>
      </c>
      <c r="H458" t="s">
        <v>4530</v>
      </c>
      <c r="I458">
        <v>1</v>
      </c>
      <c r="J458">
        <v>4</v>
      </c>
      <c r="K458">
        <v>4</v>
      </c>
      <c r="L458">
        <v>4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3</v>
      </c>
      <c r="T458">
        <v>4</v>
      </c>
      <c r="U458">
        <v>4</v>
      </c>
      <c r="V458">
        <v>0</v>
      </c>
      <c r="W458">
        <v>3</v>
      </c>
      <c r="X458">
        <v>2</v>
      </c>
      <c r="Y458">
        <v>0</v>
      </c>
      <c r="Z458">
        <v>3</v>
      </c>
      <c r="AA458">
        <v>1</v>
      </c>
      <c r="AB458">
        <v>0</v>
      </c>
      <c r="AC458">
        <v>1</v>
      </c>
      <c r="AD458">
        <v>0</v>
      </c>
      <c r="AE458">
        <v>18.899999999999999</v>
      </c>
      <c r="AF458">
        <v>18.899999999999999</v>
      </c>
      <c r="AG458">
        <v>18.899999999999999</v>
      </c>
      <c r="AH458">
        <v>38.924999999999997</v>
      </c>
      <c r="AI458">
        <v>355</v>
      </c>
      <c r="AJ458">
        <v>0</v>
      </c>
      <c r="AK458">
        <v>64.093999999999994</v>
      </c>
      <c r="AL458">
        <v>59962000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13561000</v>
      </c>
      <c r="AT458">
        <v>20316000</v>
      </c>
      <c r="AU458">
        <v>20048000</v>
      </c>
      <c r="AV458">
        <v>0</v>
      </c>
      <c r="AW458">
        <v>2142700</v>
      </c>
      <c r="AX458">
        <v>1081400</v>
      </c>
      <c r="AY458">
        <v>0</v>
      </c>
      <c r="AZ458">
        <v>2090900</v>
      </c>
      <c r="BA458">
        <v>607300</v>
      </c>
      <c r="BB458">
        <v>0</v>
      </c>
      <c r="BC458">
        <v>114580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1300600</v>
      </c>
      <c r="BU458">
        <v>1125000</v>
      </c>
      <c r="BV458">
        <v>1151900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3</v>
      </c>
      <c r="CM458">
        <v>3</v>
      </c>
      <c r="CN458">
        <v>2</v>
      </c>
      <c r="CO458">
        <v>8</v>
      </c>
      <c r="CR458" s="8">
        <f>IFERROR(TTEST(BE458:BM458,BN458:BV458,2,2),IF(OR(COUNTIF(BN458:BV458,"&gt;0")&gt;6,COUNTIF(BE458:BM458,"&gt;0")&gt;6),0,9999))</f>
        <v>6.3513890509427559E-2</v>
      </c>
      <c r="CS458" s="8">
        <f>IF(CR458=9999,$DB$1,RANK(CR458,$CR$2:$CR$599,1))</f>
        <v>457</v>
      </c>
      <c r="CT458" s="8">
        <f>$DD$1*CS458/$DB$1</f>
        <v>7.6421404682274251E-3</v>
      </c>
      <c r="CU458" s="8" t="str">
        <f>IF(CR458&lt;CT458,CR458,"ns")</f>
        <v>ns</v>
      </c>
      <c r="CV458" s="8">
        <f>LOG((IFERROR((SUM(BE458:BM458)/COUNTIF(BE458:BM458, "&gt;0"))+0.1,0.1))/(IFERROR((SUM(BN458:BV458)/COUNTIF(BN458:BV458, "&gt;0"))+0.1,0.1)),2)</f>
        <v>-23.507486051423037</v>
      </c>
      <c r="CW458" s="9">
        <f>COUNTIF(BE458:BM458,"&gt;0")</f>
        <v>0</v>
      </c>
      <c r="CX458" s="10" t="str">
        <f>IF(AND(CU458&lt;0.01,CV458&gt;1, CW458&gt;8), 1, "ns")</f>
        <v>ns</v>
      </c>
      <c r="CY458" s="10" t="str">
        <f>IF(AND(CV458&gt;1, CW458&gt;8), 1, "ns")</f>
        <v>ns</v>
      </c>
    </row>
    <row r="459" spans="1:103">
      <c r="A459" t="s">
        <v>4728</v>
      </c>
      <c r="B459" t="s">
        <v>4728</v>
      </c>
      <c r="C459">
        <v>2</v>
      </c>
      <c r="D459">
        <v>2</v>
      </c>
      <c r="E459">
        <v>2</v>
      </c>
      <c r="G459" t="s">
        <v>4729</v>
      </c>
      <c r="H459" t="s">
        <v>4730</v>
      </c>
      <c r="I459">
        <v>1</v>
      </c>
      <c r="J459">
        <v>2</v>
      </c>
      <c r="K459">
        <v>2</v>
      </c>
      <c r="L459">
        <v>2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2</v>
      </c>
      <c r="T459">
        <v>1</v>
      </c>
      <c r="U459">
        <v>1</v>
      </c>
      <c r="V459">
        <v>2</v>
      </c>
      <c r="W459">
        <v>2</v>
      </c>
      <c r="X459">
        <v>2</v>
      </c>
      <c r="Y459">
        <v>1</v>
      </c>
      <c r="Z459">
        <v>2</v>
      </c>
      <c r="AA459">
        <v>2</v>
      </c>
      <c r="AB459">
        <v>2</v>
      </c>
      <c r="AC459">
        <v>2</v>
      </c>
      <c r="AD459">
        <v>2</v>
      </c>
      <c r="AE459">
        <v>2.6</v>
      </c>
      <c r="AF459">
        <v>2.6</v>
      </c>
      <c r="AG459">
        <v>2.6</v>
      </c>
      <c r="AH459">
        <v>131.69999999999999</v>
      </c>
      <c r="AI459">
        <v>1130</v>
      </c>
      <c r="AJ459">
        <v>0</v>
      </c>
      <c r="AK459">
        <v>12.304</v>
      </c>
      <c r="AL459">
        <v>12131000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1037400</v>
      </c>
      <c r="AT459">
        <v>389760</v>
      </c>
      <c r="AU459">
        <v>426160</v>
      </c>
      <c r="AV459">
        <v>2244800</v>
      </c>
      <c r="AW459">
        <v>2343700</v>
      </c>
      <c r="AX459">
        <v>2132200</v>
      </c>
      <c r="AY459">
        <v>434550</v>
      </c>
      <c r="AZ459">
        <v>633270</v>
      </c>
      <c r="BA459">
        <v>660050</v>
      </c>
      <c r="BB459">
        <v>608110</v>
      </c>
      <c r="BC459">
        <v>644920</v>
      </c>
      <c r="BD459">
        <v>576260</v>
      </c>
      <c r="BE459">
        <v>1171700</v>
      </c>
      <c r="BF459">
        <v>1109400</v>
      </c>
      <c r="BG459">
        <v>999250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1</v>
      </c>
      <c r="BX459">
        <v>1</v>
      </c>
      <c r="BY459">
        <v>1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3</v>
      </c>
      <c r="CR459" s="8">
        <f>IFERROR(TTEST(BE459:BM459,BN459:BV459,2,2),IF(OR(COUNTIF(BN459:BV459,"&gt;0")&gt;6,COUNTIF(BE459:BM459,"&gt;0")&gt;6),0,9999))</f>
        <v>6.3524225992630176E-2</v>
      </c>
      <c r="CS459" s="8">
        <f>IF(CR459=9999,$DB$1,RANK(CR459,$CR$2:$CR$599,1))</f>
        <v>458</v>
      </c>
      <c r="CT459" s="8">
        <f>$DD$1*CS459/$DB$1</f>
        <v>7.658862876254181E-3</v>
      </c>
      <c r="CU459" s="8" t="str">
        <f>IF(CR459&lt;CT459,CR459,"ns")</f>
        <v>ns</v>
      </c>
      <c r="CV459" s="8">
        <f>LOG((IFERROR((SUM(BE459:BM459)/COUNTIF(BE459:BM459, "&gt;0"))+0.1,0.1))/(IFERROR((SUM(BN459:BV459)/COUNTIF(BN459:BV459, "&gt;0"))+0.1,0.1)),2)</f>
        <v>23.382384048177634</v>
      </c>
      <c r="CW459" s="9">
        <f>COUNTIF(BE459:BM459,"&gt;0")</f>
        <v>3</v>
      </c>
      <c r="CX459" s="10" t="str">
        <f>IF(AND(CU459&lt;0.01,CV459&gt;1, CW459&gt;8), 1, "ns")</f>
        <v>ns</v>
      </c>
      <c r="CY459" s="10" t="str">
        <f>IF(AND(CV459&gt;1, CW459&gt;8), 1, "ns")</f>
        <v>ns</v>
      </c>
    </row>
    <row r="460" spans="1:103">
      <c r="A460" t="s">
        <v>3760</v>
      </c>
      <c r="B460" t="s">
        <v>3760</v>
      </c>
      <c r="C460">
        <v>3</v>
      </c>
      <c r="D460">
        <v>3</v>
      </c>
      <c r="E460">
        <v>3</v>
      </c>
      <c r="G460" t="s">
        <v>3761</v>
      </c>
      <c r="H460" t="s">
        <v>3762</v>
      </c>
      <c r="I460">
        <v>1</v>
      </c>
      <c r="J460">
        <v>3</v>
      </c>
      <c r="K460">
        <v>3</v>
      </c>
      <c r="L460">
        <v>3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3</v>
      </c>
      <c r="W460">
        <v>3</v>
      </c>
      <c r="X460">
        <v>3</v>
      </c>
      <c r="Y460">
        <v>0</v>
      </c>
      <c r="Z460">
        <v>0</v>
      </c>
      <c r="AA460">
        <v>0</v>
      </c>
      <c r="AB460">
        <v>1</v>
      </c>
      <c r="AC460">
        <v>0</v>
      </c>
      <c r="AD460">
        <v>0</v>
      </c>
      <c r="AE460">
        <v>4.3</v>
      </c>
      <c r="AF460">
        <v>4.3</v>
      </c>
      <c r="AG460">
        <v>4.3</v>
      </c>
      <c r="AH460">
        <v>120.58</v>
      </c>
      <c r="AI460">
        <v>1006</v>
      </c>
      <c r="AJ460">
        <v>0</v>
      </c>
      <c r="AK460">
        <v>17.28</v>
      </c>
      <c r="AL460">
        <v>9701400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2794100</v>
      </c>
      <c r="AW460">
        <v>3177300</v>
      </c>
      <c r="AX460">
        <v>3438700</v>
      </c>
      <c r="AY460">
        <v>0</v>
      </c>
      <c r="AZ460">
        <v>0</v>
      </c>
      <c r="BA460">
        <v>0</v>
      </c>
      <c r="BB460">
        <v>291290</v>
      </c>
      <c r="BC460">
        <v>0</v>
      </c>
      <c r="BD460">
        <v>0</v>
      </c>
      <c r="BE460">
        <v>1325100</v>
      </c>
      <c r="BF460">
        <v>1539800</v>
      </c>
      <c r="BG460">
        <v>1357900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3</v>
      </c>
      <c r="BY460">
        <v>1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4</v>
      </c>
      <c r="CR460" s="8">
        <f>IFERROR(TTEST(BE460:BM460,BN460:BV460,2,2),IF(OR(COUNTIF(BN460:BV460,"&gt;0")&gt;6,COUNTIF(BE460:BM460,"&gt;0")&gt;6),0,9999))</f>
        <v>6.3568303486366814E-2</v>
      </c>
      <c r="CS460" s="8">
        <f>IF(CR460=9999,$DB$1,RANK(CR460,$CR$2:$CR$599,1))</f>
        <v>459</v>
      </c>
      <c r="CT460" s="8">
        <f>$DD$1*CS460/$DB$1</f>
        <v>7.675585284280936E-3</v>
      </c>
      <c r="CU460" s="8" t="str">
        <f>IF(CR460&lt;CT460,CR460,"ns")</f>
        <v>ns</v>
      </c>
      <c r="CV460" s="8">
        <f>LOG((IFERROR((SUM(BE460:BM460)/COUNTIF(BE460:BM460, "&gt;0"))+0.1,0.1))/(IFERROR((SUM(BN460:BV460)/COUNTIF(BN460:BV460, "&gt;0"))+0.1,0.1)),2)</f>
        <v>23.746734185905002</v>
      </c>
      <c r="CW460" s="9">
        <f>COUNTIF(BE460:BM460,"&gt;0")</f>
        <v>3</v>
      </c>
      <c r="CX460" s="10" t="str">
        <f>IF(AND(CU460&lt;0.01,CV460&gt;1, CW460&gt;8), 1, "ns")</f>
        <v>ns</v>
      </c>
      <c r="CY460" s="10" t="str">
        <f>IF(AND(CV460&gt;1, CW460&gt;8), 1, "ns")</f>
        <v>ns</v>
      </c>
    </row>
    <row r="461" spans="1:103">
      <c r="A461" t="s">
        <v>3702</v>
      </c>
      <c r="B461" t="s">
        <v>3702</v>
      </c>
      <c r="C461">
        <v>4</v>
      </c>
      <c r="D461">
        <v>4</v>
      </c>
      <c r="E461">
        <v>4</v>
      </c>
      <c r="G461" t="s">
        <v>3703</v>
      </c>
      <c r="H461" t="s">
        <v>3704</v>
      </c>
      <c r="I461">
        <v>1</v>
      </c>
      <c r="J461">
        <v>4</v>
      </c>
      <c r="K461">
        <v>4</v>
      </c>
      <c r="L461">
        <v>4</v>
      </c>
      <c r="M461">
        <v>0</v>
      </c>
      <c r="N461">
        <v>2</v>
      </c>
      <c r="O461">
        <v>2</v>
      </c>
      <c r="P461">
        <v>0</v>
      </c>
      <c r="Q461">
        <v>0</v>
      </c>
      <c r="R461">
        <v>0</v>
      </c>
      <c r="S461">
        <v>4</v>
      </c>
      <c r="T461">
        <v>4</v>
      </c>
      <c r="U461">
        <v>4</v>
      </c>
      <c r="V461">
        <v>1</v>
      </c>
      <c r="W461">
        <v>2</v>
      </c>
      <c r="X461">
        <v>2</v>
      </c>
      <c r="Y461">
        <v>2</v>
      </c>
      <c r="Z461">
        <v>3</v>
      </c>
      <c r="AA461">
        <v>2</v>
      </c>
      <c r="AB461">
        <v>2</v>
      </c>
      <c r="AC461">
        <v>2</v>
      </c>
      <c r="AD461">
        <v>1</v>
      </c>
      <c r="AE461">
        <v>55.4</v>
      </c>
      <c r="AF461">
        <v>55.4</v>
      </c>
      <c r="AG461">
        <v>55.4</v>
      </c>
      <c r="AH461">
        <v>10.874000000000001</v>
      </c>
      <c r="AI461">
        <v>92</v>
      </c>
      <c r="AJ461">
        <v>0</v>
      </c>
      <c r="AK461">
        <v>86.655000000000001</v>
      </c>
      <c r="AL461">
        <v>116580000</v>
      </c>
      <c r="AM461">
        <v>0</v>
      </c>
      <c r="AN461">
        <v>848420</v>
      </c>
      <c r="AO461">
        <v>838350</v>
      </c>
      <c r="AP461">
        <v>0</v>
      </c>
      <c r="AQ461">
        <v>0</v>
      </c>
      <c r="AR461">
        <v>0</v>
      </c>
      <c r="AS461">
        <v>21953000</v>
      </c>
      <c r="AT461">
        <v>32387000</v>
      </c>
      <c r="AU461">
        <v>31683000</v>
      </c>
      <c r="AV461">
        <v>659980</v>
      </c>
      <c r="AW461">
        <v>3026300</v>
      </c>
      <c r="AX461">
        <v>4188100</v>
      </c>
      <c r="AY461">
        <v>6466100</v>
      </c>
      <c r="AZ461">
        <v>8033300</v>
      </c>
      <c r="BA461">
        <v>4221800</v>
      </c>
      <c r="BB461">
        <v>917470</v>
      </c>
      <c r="BC461">
        <v>1081400</v>
      </c>
      <c r="BD461">
        <v>280840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2400800</v>
      </c>
      <c r="BU461">
        <v>2831500</v>
      </c>
      <c r="BV461">
        <v>2690400</v>
      </c>
      <c r="BW461">
        <v>0</v>
      </c>
      <c r="BX461">
        <v>0</v>
      </c>
      <c r="BY461">
        <v>0</v>
      </c>
      <c r="BZ461">
        <v>0</v>
      </c>
      <c r="CA461">
        <v>1</v>
      </c>
      <c r="CB461">
        <v>0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3</v>
      </c>
      <c r="CM461">
        <v>3</v>
      </c>
      <c r="CN461">
        <v>2</v>
      </c>
      <c r="CO461">
        <v>9</v>
      </c>
      <c r="CR461" s="8">
        <f>IFERROR(TTEST(BE461:BM461,BN461:BV461,2,2),IF(OR(COUNTIF(BN461:BV461,"&gt;0")&gt;6,COUNTIF(BE461:BM461,"&gt;0")&gt;6),0,9999))</f>
        <v>6.358738363903689E-2</v>
      </c>
      <c r="CS461" s="8">
        <f>IF(CR461=9999,$DB$1,RANK(CR461,$CR$2:$CR$599,1))</f>
        <v>460</v>
      </c>
      <c r="CT461" s="8">
        <f>$DD$1*CS461/$DB$1</f>
        <v>7.6923076923076936E-3</v>
      </c>
      <c r="CU461" s="8" t="str">
        <f>IF(CR461&lt;CT461,CR461,"ns")</f>
        <v>ns</v>
      </c>
      <c r="CV461" s="8">
        <f>LOG((IFERROR((SUM(BE461:BM461)/COUNTIF(BE461:BM461, "&gt;0"))+0.1,0.1))/(IFERROR((SUM(BN461:BV461)/COUNTIF(BN461:BV461, "&gt;0"))+0.1,0.1)),2)</f>
        <v>-24.654526392463783</v>
      </c>
      <c r="CW461" s="9">
        <f>COUNTIF(BE461:BM461,"&gt;0")</f>
        <v>0</v>
      </c>
      <c r="CX461" s="10" t="str">
        <f>IF(AND(CU461&lt;0.01,CV461&gt;1, CW461&gt;8), 1, "ns")</f>
        <v>ns</v>
      </c>
      <c r="CY461" s="10" t="str">
        <f>IF(AND(CV461&gt;1, CW461&gt;8), 1, "ns")</f>
        <v>ns</v>
      </c>
    </row>
    <row r="462" spans="1:103">
      <c r="A462" t="s">
        <v>531</v>
      </c>
      <c r="B462" t="s">
        <v>531</v>
      </c>
      <c r="C462">
        <v>2</v>
      </c>
      <c r="D462">
        <v>2</v>
      </c>
      <c r="E462">
        <v>2</v>
      </c>
      <c r="H462" t="s">
        <v>532</v>
      </c>
      <c r="I462">
        <v>1</v>
      </c>
      <c r="J462">
        <v>2</v>
      </c>
      <c r="K462">
        <v>2</v>
      </c>
      <c r="L462">
        <v>2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2</v>
      </c>
      <c r="W462">
        <v>2</v>
      </c>
      <c r="X462">
        <v>2</v>
      </c>
      <c r="Y462">
        <v>0</v>
      </c>
      <c r="Z462">
        <v>0</v>
      </c>
      <c r="AA462">
        <v>0</v>
      </c>
      <c r="AB462">
        <v>1</v>
      </c>
      <c r="AC462">
        <v>0</v>
      </c>
      <c r="AD462">
        <v>0</v>
      </c>
      <c r="AE462">
        <v>1.8</v>
      </c>
      <c r="AF462">
        <v>1.8</v>
      </c>
      <c r="AG462">
        <v>1.8</v>
      </c>
      <c r="AH462">
        <v>162.03</v>
      </c>
      <c r="AI462">
        <v>1353</v>
      </c>
      <c r="AJ462">
        <v>0</v>
      </c>
      <c r="AK462">
        <v>15.045999999999999</v>
      </c>
      <c r="AL462">
        <v>10949000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2807500</v>
      </c>
      <c r="AW462">
        <v>4228900</v>
      </c>
      <c r="AX462">
        <v>3207200</v>
      </c>
      <c r="AY462">
        <v>0</v>
      </c>
      <c r="AZ462">
        <v>0</v>
      </c>
      <c r="BA462">
        <v>0</v>
      </c>
      <c r="BB462">
        <v>705630</v>
      </c>
      <c r="BC462">
        <v>0</v>
      </c>
      <c r="BD462">
        <v>0</v>
      </c>
      <c r="BE462">
        <v>2241400</v>
      </c>
      <c r="BF462">
        <v>2541700</v>
      </c>
      <c r="BG462">
        <v>2148400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1</v>
      </c>
      <c r="BX462">
        <v>1</v>
      </c>
      <c r="BY462">
        <v>3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5</v>
      </c>
      <c r="CR462" s="8">
        <f>IFERROR(TTEST(BE462:BM462,BN462:BV462,2,2),IF(OR(COUNTIF(BN462:BV462,"&gt;0")&gt;6,COUNTIF(BE462:BM462,"&gt;0")&gt;6),0,9999))</f>
        <v>6.3705645469032929E-2</v>
      </c>
      <c r="CS462" s="8">
        <f>IF(CR462=9999,$DB$1,RANK(CR462,$CR$2:$CR$599,1))</f>
        <v>461</v>
      </c>
      <c r="CT462" s="8">
        <f>$DD$1*CS462/$DB$1</f>
        <v>7.7090301003344486E-3</v>
      </c>
      <c r="CU462" s="8" t="str">
        <f>IF(CR462&lt;CT462,CR462,"ns")</f>
        <v>ns</v>
      </c>
      <c r="CV462" s="8">
        <f>LOG((IFERROR((SUM(BE462:BM462)/COUNTIF(BE462:BM462, "&gt;0"))+0.1,0.1))/(IFERROR((SUM(BN462:BV462)/COUNTIF(BN462:BV462, "&gt;0"))+0.1,0.1)),2)</f>
        <v>24.461701816156797</v>
      </c>
      <c r="CW462" s="9">
        <f>COUNTIF(BE462:BM462,"&gt;0")</f>
        <v>3</v>
      </c>
      <c r="CX462" s="10" t="str">
        <f>IF(AND(CU462&lt;0.01,CV462&gt;1, CW462&gt;8), 1, "ns")</f>
        <v>ns</v>
      </c>
      <c r="CY462" s="10" t="str">
        <f>IF(AND(CV462&gt;1, CW462&gt;8), 1, "ns")</f>
        <v>ns</v>
      </c>
    </row>
    <row r="463" spans="1:103">
      <c r="A463" t="s">
        <v>3211</v>
      </c>
      <c r="B463" t="s">
        <v>3211</v>
      </c>
      <c r="C463">
        <v>3</v>
      </c>
      <c r="D463">
        <v>3</v>
      </c>
      <c r="E463">
        <v>3</v>
      </c>
      <c r="G463" t="s">
        <v>3212</v>
      </c>
      <c r="H463" t="s">
        <v>3213</v>
      </c>
      <c r="I463">
        <v>1</v>
      </c>
      <c r="J463">
        <v>3</v>
      </c>
      <c r="K463">
        <v>3</v>
      </c>
      <c r="L463">
        <v>3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2</v>
      </c>
      <c r="W463">
        <v>3</v>
      </c>
      <c r="X463">
        <v>2</v>
      </c>
      <c r="Y463">
        <v>0</v>
      </c>
      <c r="Z463">
        <v>1</v>
      </c>
      <c r="AA463">
        <v>1</v>
      </c>
      <c r="AB463">
        <v>1</v>
      </c>
      <c r="AC463">
        <v>1</v>
      </c>
      <c r="AD463">
        <v>1</v>
      </c>
      <c r="AE463">
        <v>7.8</v>
      </c>
      <c r="AF463">
        <v>7.8</v>
      </c>
      <c r="AG463">
        <v>7.8</v>
      </c>
      <c r="AH463">
        <v>57.643000000000001</v>
      </c>
      <c r="AI463">
        <v>497</v>
      </c>
      <c r="AJ463">
        <v>0</v>
      </c>
      <c r="AK463">
        <v>22.385000000000002</v>
      </c>
      <c r="AL463">
        <v>11125000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2807700</v>
      </c>
      <c r="AW463">
        <v>2705400</v>
      </c>
      <c r="AX463">
        <v>3597800</v>
      </c>
      <c r="AY463">
        <v>0</v>
      </c>
      <c r="AZ463">
        <v>388030</v>
      </c>
      <c r="BA463">
        <v>758060</v>
      </c>
      <c r="BB463">
        <v>288450</v>
      </c>
      <c r="BC463">
        <v>290520</v>
      </c>
      <c r="BD463">
        <v>289300</v>
      </c>
      <c r="BE463">
        <v>2075500</v>
      </c>
      <c r="BF463">
        <v>1832200</v>
      </c>
      <c r="BG463">
        <v>2210000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1</v>
      </c>
      <c r="BX463">
        <v>3</v>
      </c>
      <c r="BY463">
        <v>1</v>
      </c>
      <c r="BZ463">
        <v>0</v>
      </c>
      <c r="CA463">
        <v>0</v>
      </c>
      <c r="CB463">
        <v>0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5</v>
      </c>
      <c r="CR463" s="8">
        <f>IFERROR(TTEST(BE463:BM463,BN463:BV463,2,2),IF(OR(COUNTIF(BN463:BV463,"&gt;0")&gt;6,COUNTIF(BE463:BM463,"&gt;0")&gt;6),0,9999))</f>
        <v>6.3812292928664041E-2</v>
      </c>
      <c r="CS463" s="8">
        <f>IF(CR463=9999,$DB$1,RANK(CR463,$CR$2:$CR$599,1))</f>
        <v>462</v>
      </c>
      <c r="CT463" s="8">
        <f>$DD$1*CS463/$DB$1</f>
        <v>7.7257525083612045E-3</v>
      </c>
      <c r="CU463" s="8" t="str">
        <f>IF(CR463&lt;CT463,CR463,"ns")</f>
        <v>ns</v>
      </c>
      <c r="CV463" s="8">
        <f>LOG((IFERROR((SUM(BE463:BM463)/COUNTIF(BE463:BM463, "&gt;0"))+0.1,0.1))/(IFERROR((SUM(BN463:BV463)/COUNTIF(BN463:BV463, "&gt;0"))+0.1,0.1)),2)</f>
        <v>24.281523595934974</v>
      </c>
      <c r="CW463" s="9">
        <f>COUNTIF(BE463:BM463,"&gt;0")</f>
        <v>3</v>
      </c>
      <c r="CX463" s="10" t="str">
        <f>IF(AND(CU463&lt;0.01,CV463&gt;1, CW463&gt;8), 1, "ns")</f>
        <v>ns</v>
      </c>
      <c r="CY463" s="10" t="str">
        <f>IF(AND(CV463&gt;1, CW463&gt;8), 1, "ns")</f>
        <v>ns</v>
      </c>
    </row>
    <row r="464" spans="1:103">
      <c r="A464" t="s">
        <v>1791</v>
      </c>
      <c r="B464" t="s">
        <v>1791</v>
      </c>
      <c r="C464">
        <v>2</v>
      </c>
      <c r="D464">
        <v>2</v>
      </c>
      <c r="E464">
        <v>2</v>
      </c>
      <c r="G464" t="s">
        <v>1792</v>
      </c>
      <c r="H464" t="s">
        <v>1793</v>
      </c>
      <c r="I464">
        <v>1</v>
      </c>
      <c r="J464">
        <v>2</v>
      </c>
      <c r="K464">
        <v>2</v>
      </c>
      <c r="L464">
        <v>2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2</v>
      </c>
      <c r="W464">
        <v>2</v>
      </c>
      <c r="X464">
        <v>2</v>
      </c>
      <c r="Y464">
        <v>0</v>
      </c>
      <c r="Z464">
        <v>1</v>
      </c>
      <c r="AA464">
        <v>0</v>
      </c>
      <c r="AB464">
        <v>1</v>
      </c>
      <c r="AC464">
        <v>1</v>
      </c>
      <c r="AD464">
        <v>1</v>
      </c>
      <c r="AE464">
        <v>2.1</v>
      </c>
      <c r="AF464">
        <v>2.1</v>
      </c>
      <c r="AG464">
        <v>2.1</v>
      </c>
      <c r="AH464">
        <v>110.56</v>
      </c>
      <c r="AI464">
        <v>953</v>
      </c>
      <c r="AJ464">
        <v>0</v>
      </c>
      <c r="AK464">
        <v>11.446999999999999</v>
      </c>
      <c r="AL464">
        <v>15511000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5120300</v>
      </c>
      <c r="AW464">
        <v>4402100</v>
      </c>
      <c r="AX464">
        <v>4730700</v>
      </c>
      <c r="AY464">
        <v>0</v>
      </c>
      <c r="AZ464">
        <v>283990</v>
      </c>
      <c r="BA464">
        <v>0</v>
      </c>
      <c r="BB464">
        <v>410030</v>
      </c>
      <c r="BC464">
        <v>282160</v>
      </c>
      <c r="BD464">
        <v>281610</v>
      </c>
      <c r="BE464">
        <v>2677300</v>
      </c>
      <c r="BF464">
        <v>2454500</v>
      </c>
      <c r="BG464">
        <v>2187600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1</v>
      </c>
      <c r="BX464">
        <v>1</v>
      </c>
      <c r="BY464">
        <v>2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4</v>
      </c>
      <c r="CR464" s="8">
        <f>IFERROR(TTEST(BE464:BM464,BN464:BV464,2,2),IF(OR(COUNTIF(BN464:BV464,"&gt;0")&gt;6,COUNTIF(BE464:BM464,"&gt;0")&gt;6),0,9999))</f>
        <v>6.3963520832564805E-2</v>
      </c>
      <c r="CS464" s="8">
        <f>IF(CR464=9999,$DB$1,RANK(CR464,$CR$2:$CR$599,1))</f>
        <v>463</v>
      </c>
      <c r="CT464" s="8">
        <f>$DD$1*CS464/$DB$1</f>
        <v>7.7424749163879595E-3</v>
      </c>
      <c r="CU464" s="8" t="str">
        <f>IF(CR464&lt;CT464,CR464,"ns")</f>
        <v>ns</v>
      </c>
      <c r="CV464" s="8">
        <f>LOG((IFERROR((SUM(BE464:BM464)/COUNTIF(BE464:BM464, "&gt;0"))+0.1,0.1))/(IFERROR((SUM(BN464:BV464)/COUNTIF(BN464:BV464, "&gt;0"))+0.1,0.1)),2)</f>
        <v>24.540259612592784</v>
      </c>
      <c r="CW464" s="9">
        <f>COUNTIF(BE464:BM464,"&gt;0")</f>
        <v>3</v>
      </c>
      <c r="CX464" s="10" t="str">
        <f>IF(AND(CU464&lt;0.01,CV464&gt;1, CW464&gt;8), 1, "ns")</f>
        <v>ns</v>
      </c>
      <c r="CY464" s="10" t="str">
        <f>IF(AND(CV464&gt;1, CW464&gt;8), 1, "ns")</f>
        <v>ns</v>
      </c>
    </row>
    <row r="465" spans="1:103">
      <c r="A465" t="s">
        <v>3277</v>
      </c>
      <c r="B465" t="s">
        <v>3277</v>
      </c>
      <c r="C465">
        <v>2</v>
      </c>
      <c r="D465">
        <v>2</v>
      </c>
      <c r="E465">
        <v>2</v>
      </c>
      <c r="G465" t="s">
        <v>3278</v>
      </c>
      <c r="H465" t="s">
        <v>3279</v>
      </c>
      <c r="I465">
        <v>1</v>
      </c>
      <c r="J465">
        <v>2</v>
      </c>
      <c r="K465">
        <v>2</v>
      </c>
      <c r="L465">
        <v>2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1</v>
      </c>
      <c r="T465">
        <v>1</v>
      </c>
      <c r="U465">
        <v>0</v>
      </c>
      <c r="V465">
        <v>2</v>
      </c>
      <c r="W465">
        <v>2</v>
      </c>
      <c r="X465">
        <v>2</v>
      </c>
      <c r="Y465">
        <v>1</v>
      </c>
      <c r="Z465">
        <v>1</v>
      </c>
      <c r="AA465">
        <v>0</v>
      </c>
      <c r="AB465">
        <v>1</v>
      </c>
      <c r="AC465">
        <v>1</v>
      </c>
      <c r="AD465">
        <v>0</v>
      </c>
      <c r="AE465">
        <v>4.3</v>
      </c>
      <c r="AF465">
        <v>4.3</v>
      </c>
      <c r="AG465">
        <v>4.3</v>
      </c>
      <c r="AH465">
        <v>56.5</v>
      </c>
      <c r="AI465">
        <v>491</v>
      </c>
      <c r="AJ465">
        <v>0</v>
      </c>
      <c r="AK465">
        <v>12.6</v>
      </c>
      <c r="AL465">
        <v>10804000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768610</v>
      </c>
      <c r="AT465">
        <v>655570</v>
      </c>
      <c r="AU465">
        <v>0</v>
      </c>
      <c r="AV465">
        <v>2757800</v>
      </c>
      <c r="AW465">
        <v>2405500</v>
      </c>
      <c r="AX465">
        <v>2792500</v>
      </c>
      <c r="AY465">
        <v>435530</v>
      </c>
      <c r="AZ465">
        <v>383810</v>
      </c>
      <c r="BA465">
        <v>0</v>
      </c>
      <c r="BB465">
        <v>380260</v>
      </c>
      <c r="BC465">
        <v>224960</v>
      </c>
      <c r="BD465">
        <v>0</v>
      </c>
      <c r="BE465">
        <v>1504900</v>
      </c>
      <c r="BF465">
        <v>1239000</v>
      </c>
      <c r="BG465">
        <v>1316600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1</v>
      </c>
      <c r="BX465">
        <v>2</v>
      </c>
      <c r="BY465">
        <v>2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5</v>
      </c>
      <c r="CR465" s="8">
        <f>IFERROR(TTEST(BE465:BM465,BN465:BV465,2,2),IF(OR(COUNTIF(BN465:BV465,"&gt;0")&gt;6,COUNTIF(BE465:BM465,"&gt;0")&gt;6),0,9999))</f>
        <v>6.3976190796810703E-2</v>
      </c>
      <c r="CS465" s="8">
        <f>IF(CR465=9999,$DB$1,RANK(CR465,$CR$2:$CR$599,1))</f>
        <v>464</v>
      </c>
      <c r="CT465" s="8">
        <f>$DD$1*CS465/$DB$1</f>
        <v>7.7591973244147154E-3</v>
      </c>
      <c r="CU465" s="8" t="str">
        <f>IF(CR465&lt;CT465,CR465,"ns")</f>
        <v>ns</v>
      </c>
      <c r="CV465" s="8">
        <f>LOG((IFERROR((SUM(BE465:BM465)/COUNTIF(BE465:BM465, "&gt;0"))+0.1,0.1))/(IFERROR((SUM(BN465:BV465)/COUNTIF(BN465:BV465, "&gt;0"))+0.1,0.1)),2)</f>
        <v>23.690191658354365</v>
      </c>
      <c r="CW465" s="9">
        <f>COUNTIF(BE465:BM465,"&gt;0")</f>
        <v>3</v>
      </c>
      <c r="CX465" s="10" t="str">
        <f>IF(AND(CU465&lt;0.01,CV465&gt;1, CW465&gt;8), 1, "ns")</f>
        <v>ns</v>
      </c>
      <c r="CY465" s="10" t="str">
        <f>IF(AND(CV465&gt;1, CW465&gt;8), 1, "ns")</f>
        <v>ns</v>
      </c>
    </row>
    <row r="466" spans="1:103">
      <c r="A466" t="s">
        <v>3515</v>
      </c>
      <c r="B466" t="s">
        <v>3515</v>
      </c>
      <c r="C466">
        <v>5</v>
      </c>
      <c r="D466">
        <v>5</v>
      </c>
      <c r="E466">
        <v>5</v>
      </c>
      <c r="G466" t="s">
        <v>3516</v>
      </c>
      <c r="H466" t="s">
        <v>3517</v>
      </c>
      <c r="I466">
        <v>1</v>
      </c>
      <c r="J466">
        <v>5</v>
      </c>
      <c r="K466">
        <v>5</v>
      </c>
      <c r="L466">
        <v>5</v>
      </c>
      <c r="M466">
        <v>1</v>
      </c>
      <c r="N466">
        <v>1</v>
      </c>
      <c r="O466">
        <v>1</v>
      </c>
      <c r="P466">
        <v>2</v>
      </c>
      <c r="Q466">
        <v>1</v>
      </c>
      <c r="R466">
        <v>1</v>
      </c>
      <c r="S466">
        <v>5</v>
      </c>
      <c r="T466">
        <v>5</v>
      </c>
      <c r="U466">
        <v>5</v>
      </c>
      <c r="V466">
        <v>4</v>
      </c>
      <c r="W466">
        <v>2</v>
      </c>
      <c r="X466">
        <v>4</v>
      </c>
      <c r="Y466">
        <v>4</v>
      </c>
      <c r="Z466">
        <v>5</v>
      </c>
      <c r="AA466">
        <v>4</v>
      </c>
      <c r="AB466">
        <v>1</v>
      </c>
      <c r="AC466">
        <v>1</v>
      </c>
      <c r="AD466">
        <v>1</v>
      </c>
      <c r="AE466">
        <v>10.8</v>
      </c>
      <c r="AF466">
        <v>10.8</v>
      </c>
      <c r="AG466">
        <v>10.8</v>
      </c>
      <c r="AH466">
        <v>244.19</v>
      </c>
      <c r="AI466">
        <v>2110</v>
      </c>
      <c r="AJ466">
        <v>0</v>
      </c>
      <c r="AK466">
        <v>41.485999999999997</v>
      </c>
      <c r="AL466">
        <v>85784000000</v>
      </c>
      <c r="AM466">
        <v>927560000</v>
      </c>
      <c r="AN466">
        <v>2013400</v>
      </c>
      <c r="AO466">
        <v>2006000</v>
      </c>
      <c r="AP466">
        <v>1756700000</v>
      </c>
      <c r="AQ466">
        <v>1490700</v>
      </c>
      <c r="AR466">
        <v>2059600000</v>
      </c>
      <c r="AS466">
        <v>62218000</v>
      </c>
      <c r="AT466">
        <v>73315000</v>
      </c>
      <c r="AU466">
        <v>81952000</v>
      </c>
      <c r="AV466">
        <v>13135000000</v>
      </c>
      <c r="AW466">
        <v>14385000000</v>
      </c>
      <c r="AX466">
        <v>15933000000</v>
      </c>
      <c r="AY466">
        <v>22037000</v>
      </c>
      <c r="AZ466">
        <v>29146000</v>
      </c>
      <c r="BA466">
        <v>33588000000</v>
      </c>
      <c r="BB466">
        <v>1761200000</v>
      </c>
      <c r="BC466">
        <v>2769900</v>
      </c>
      <c r="BD466">
        <v>1962000000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11093000</v>
      </c>
      <c r="BU466">
        <v>10539000</v>
      </c>
      <c r="BV466">
        <v>12795000</v>
      </c>
      <c r="BW466">
        <v>1</v>
      </c>
      <c r="BX466">
        <v>0</v>
      </c>
      <c r="BY466">
        <v>0</v>
      </c>
      <c r="BZ466">
        <v>1</v>
      </c>
      <c r="CA466">
        <v>1</v>
      </c>
      <c r="CB466">
        <v>0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2</v>
      </c>
      <c r="CM466">
        <v>3</v>
      </c>
      <c r="CN466">
        <v>1</v>
      </c>
      <c r="CO466">
        <v>9</v>
      </c>
      <c r="CR466" s="8">
        <f>IFERROR(TTEST(BE466:BM466,BN466:BV466,2,2),IF(OR(COUNTIF(BN466:BV466,"&gt;0")&gt;6,COUNTIF(BE466:BM466,"&gt;0")&gt;6),0,9999))</f>
        <v>6.4010432234444942E-2</v>
      </c>
      <c r="CS466" s="8">
        <f>IF(CR466=9999,$DB$1,RANK(CR466,$CR$2:$CR$599,1))</f>
        <v>465</v>
      </c>
      <c r="CT466" s="8">
        <f>$DD$1*CS466/$DB$1</f>
        <v>7.7759197324414721E-3</v>
      </c>
      <c r="CU466" s="8" t="str">
        <f>IF(CR466&lt;CT466,CR466,"ns")</f>
        <v>ns</v>
      </c>
      <c r="CV466" s="8">
        <f>LOG((IFERROR((SUM(BE466:BM466)/COUNTIF(BE466:BM466, "&gt;0"))+0.1,0.1))/(IFERROR((SUM(BN466:BV466)/COUNTIF(BN466:BV466, "&gt;0"))+0.1,0.1)),2)</f>
        <v>-26.774002739580443</v>
      </c>
      <c r="CW466" s="9">
        <f>COUNTIF(BE466:BM466,"&gt;0")</f>
        <v>0</v>
      </c>
      <c r="CX466" s="10" t="str">
        <f>IF(AND(CU466&lt;0.01,CV466&gt;1, CW466&gt;8), 1, "ns")</f>
        <v>ns</v>
      </c>
      <c r="CY466" s="10" t="str">
        <f>IF(AND(CV466&gt;1, CW466&gt;8), 1, "ns")</f>
        <v>ns</v>
      </c>
    </row>
    <row r="467" spans="1:103">
      <c r="A467" t="s">
        <v>3203</v>
      </c>
      <c r="B467" t="s">
        <v>3203</v>
      </c>
      <c r="C467">
        <v>2</v>
      </c>
      <c r="D467">
        <v>2</v>
      </c>
      <c r="E467">
        <v>2</v>
      </c>
      <c r="G467" t="s">
        <v>3204</v>
      </c>
      <c r="H467" t="s">
        <v>3205</v>
      </c>
      <c r="I467">
        <v>1</v>
      </c>
      <c r="J467">
        <v>2</v>
      </c>
      <c r="K467">
        <v>2</v>
      </c>
      <c r="L467">
        <v>2</v>
      </c>
      <c r="M467">
        <v>0</v>
      </c>
      <c r="N467">
        <v>1</v>
      </c>
      <c r="O467">
        <v>1</v>
      </c>
      <c r="P467">
        <v>0</v>
      </c>
      <c r="Q467">
        <v>0</v>
      </c>
      <c r="R467">
        <v>0</v>
      </c>
      <c r="S467">
        <v>2</v>
      </c>
      <c r="T467">
        <v>2</v>
      </c>
      <c r="U467">
        <v>2</v>
      </c>
      <c r="V467">
        <v>1</v>
      </c>
      <c r="W467">
        <v>1</v>
      </c>
      <c r="X467">
        <v>1</v>
      </c>
      <c r="Y467">
        <v>1</v>
      </c>
      <c r="Z467">
        <v>0</v>
      </c>
      <c r="AA467">
        <v>1</v>
      </c>
      <c r="AB467">
        <v>1</v>
      </c>
      <c r="AC467">
        <v>0</v>
      </c>
      <c r="AD467">
        <v>1</v>
      </c>
      <c r="AE467">
        <v>18.600000000000001</v>
      </c>
      <c r="AF467">
        <v>18.600000000000001</v>
      </c>
      <c r="AG467">
        <v>18.600000000000001</v>
      </c>
      <c r="AH467">
        <v>11.331</v>
      </c>
      <c r="AI467">
        <v>97</v>
      </c>
      <c r="AJ467">
        <v>0</v>
      </c>
      <c r="AK467">
        <v>12.122999999999999</v>
      </c>
      <c r="AL467">
        <v>100600000</v>
      </c>
      <c r="AM467">
        <v>0</v>
      </c>
      <c r="AN467">
        <v>104640</v>
      </c>
      <c r="AO467">
        <v>53100</v>
      </c>
      <c r="AP467">
        <v>0</v>
      </c>
      <c r="AQ467">
        <v>0</v>
      </c>
      <c r="AR467">
        <v>0</v>
      </c>
      <c r="AS467">
        <v>21263000</v>
      </c>
      <c r="AT467">
        <v>23031000</v>
      </c>
      <c r="AU467">
        <v>29668000</v>
      </c>
      <c r="AV467">
        <v>2739300</v>
      </c>
      <c r="AW467">
        <v>3817700</v>
      </c>
      <c r="AX467">
        <v>4253700</v>
      </c>
      <c r="AY467">
        <v>5841100</v>
      </c>
      <c r="AZ467">
        <v>0</v>
      </c>
      <c r="BA467">
        <v>6405100</v>
      </c>
      <c r="BB467">
        <v>1765400</v>
      </c>
      <c r="BC467">
        <v>0</v>
      </c>
      <c r="BD467">
        <v>1660900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2625800</v>
      </c>
      <c r="BU467">
        <v>2609800</v>
      </c>
      <c r="BV467">
        <v>3111700</v>
      </c>
      <c r="BW467">
        <v>1</v>
      </c>
      <c r="BX467">
        <v>0</v>
      </c>
      <c r="BY467">
        <v>1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2</v>
      </c>
      <c r="CO467">
        <v>4</v>
      </c>
      <c r="CR467" s="8">
        <f>IFERROR(TTEST(BE467:BM467,BN467:BV467,2,2),IF(OR(COUNTIF(BN467:BV467,"&gt;0")&gt;6,COUNTIF(BE467:BM467,"&gt;0")&gt;6),0,9999))</f>
        <v>6.4012234699028212E-2</v>
      </c>
      <c r="CS467" s="8">
        <f>IF(CR467=9999,$DB$1,RANK(CR467,$CR$2:$CR$599,1))</f>
        <v>466</v>
      </c>
      <c r="CT467" s="8">
        <f>$DD$1*CS467/$DB$1</f>
        <v>7.792642140468228E-3</v>
      </c>
      <c r="CU467" s="8" t="str">
        <f>IF(CR467&lt;CT467,CR467,"ns")</f>
        <v>ns</v>
      </c>
      <c r="CV467" s="8">
        <f>LOG((IFERROR((SUM(BE467:BM467)/COUNTIF(BE467:BM467, "&gt;0"))+0.1,0.1))/(IFERROR((SUM(BN467:BV467)/COUNTIF(BN467:BV467, "&gt;0"))+0.1,0.1)),2)</f>
        <v>-24.729843837295878</v>
      </c>
      <c r="CW467" s="9">
        <f>COUNTIF(BE467:BM467,"&gt;0")</f>
        <v>0</v>
      </c>
      <c r="CX467" s="10" t="str">
        <f>IF(AND(CU467&lt;0.01,CV467&gt;1, CW467&gt;8), 1, "ns")</f>
        <v>ns</v>
      </c>
      <c r="CY467" s="10" t="str">
        <f>IF(AND(CV467&gt;1, CW467&gt;8), 1, "ns")</f>
        <v>ns</v>
      </c>
    </row>
    <row r="468" spans="1:103">
      <c r="A468" t="s">
        <v>4720</v>
      </c>
      <c r="B468" t="s">
        <v>4720</v>
      </c>
      <c r="C468">
        <v>2</v>
      </c>
      <c r="D468">
        <v>2</v>
      </c>
      <c r="E468">
        <v>2</v>
      </c>
      <c r="G468" t="s">
        <v>4721</v>
      </c>
      <c r="H468" t="s">
        <v>4722</v>
      </c>
      <c r="I468">
        <v>1</v>
      </c>
      <c r="J468">
        <v>2</v>
      </c>
      <c r="K468">
        <v>2</v>
      </c>
      <c r="L468">
        <v>2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1</v>
      </c>
      <c r="T468">
        <v>1</v>
      </c>
      <c r="U468">
        <v>1</v>
      </c>
      <c r="V468">
        <v>1</v>
      </c>
      <c r="W468">
        <v>1</v>
      </c>
      <c r="X468">
        <v>1</v>
      </c>
      <c r="Y468">
        <v>1</v>
      </c>
      <c r="Z468">
        <v>2</v>
      </c>
      <c r="AA468">
        <v>2</v>
      </c>
      <c r="AB468">
        <v>2</v>
      </c>
      <c r="AC468">
        <v>2</v>
      </c>
      <c r="AD468">
        <v>2</v>
      </c>
      <c r="AE468">
        <v>2.5</v>
      </c>
      <c r="AF468">
        <v>2.5</v>
      </c>
      <c r="AG468">
        <v>2.5</v>
      </c>
      <c r="AH468">
        <v>106.3</v>
      </c>
      <c r="AI468">
        <v>880</v>
      </c>
      <c r="AJ468">
        <v>0</v>
      </c>
      <c r="AK468">
        <v>12.760999999999999</v>
      </c>
      <c r="AL468">
        <v>16761000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956380</v>
      </c>
      <c r="AT468">
        <v>859390</v>
      </c>
      <c r="AU468">
        <v>823070</v>
      </c>
      <c r="AV468">
        <v>1575300</v>
      </c>
      <c r="AW468">
        <v>1552100</v>
      </c>
      <c r="AX468">
        <v>1540600</v>
      </c>
      <c r="AY468">
        <v>644230</v>
      </c>
      <c r="AZ468">
        <v>2080800</v>
      </c>
      <c r="BA468">
        <v>1341400</v>
      </c>
      <c r="BB468">
        <v>1434200</v>
      </c>
      <c r="BC468">
        <v>1874700</v>
      </c>
      <c r="BD468">
        <v>2079000</v>
      </c>
      <c r="BE468">
        <v>0</v>
      </c>
      <c r="BF468">
        <v>0</v>
      </c>
      <c r="BG468">
        <v>0</v>
      </c>
      <c r="BH468">
        <v>0</v>
      </c>
      <c r="BI468">
        <v>2862000</v>
      </c>
      <c r="BJ468">
        <v>0</v>
      </c>
      <c r="BK468">
        <v>3073900</v>
      </c>
      <c r="BL468">
        <v>3504000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1</v>
      </c>
      <c r="BX468">
        <v>1</v>
      </c>
      <c r="BY468">
        <v>0</v>
      </c>
      <c r="BZ468">
        <v>0</v>
      </c>
      <c r="CA468">
        <v>1</v>
      </c>
      <c r="CB468">
        <v>0</v>
      </c>
      <c r="CC468">
        <v>1</v>
      </c>
      <c r="CD468">
        <v>1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5</v>
      </c>
      <c r="CR468" s="8">
        <f>IFERROR(TTEST(BE468:BM468,BN468:BV468,2,2),IF(OR(COUNTIF(BN468:BV468,"&gt;0")&gt;6,COUNTIF(BE468:BM468,"&gt;0")&gt;6),0,9999))</f>
        <v>6.4047245686693524E-2</v>
      </c>
      <c r="CS468" s="8">
        <f>IF(CR468=9999,$DB$1,RANK(CR468,$CR$2:$CR$599,1))</f>
        <v>467</v>
      </c>
      <c r="CT468" s="8">
        <f>$DD$1*CS468/$DB$1</f>
        <v>7.809364548494983E-3</v>
      </c>
      <c r="CU468" s="8" t="str">
        <f>IF(CR468&lt;CT468,CR468,"ns")</f>
        <v>ns</v>
      </c>
      <c r="CV468" s="8">
        <f>LOG((IFERROR((SUM(BE468:BM468)/COUNTIF(BE468:BM468, "&gt;0"))+0.1,0.1))/(IFERROR((SUM(BN468:BV468)/COUNTIF(BN468:BV468, "&gt;0"))+0.1,0.1)),2)</f>
        <v>24.907305786058942</v>
      </c>
      <c r="CW468" s="9">
        <f>COUNTIF(BE468:BM468,"&gt;0")</f>
        <v>3</v>
      </c>
      <c r="CX468" s="10" t="str">
        <f>IF(AND(CU468&lt;0.01,CV468&gt;1, CW468&gt;8), 1, "ns")</f>
        <v>ns</v>
      </c>
      <c r="CY468" s="10" t="str">
        <f>IF(AND(CV468&gt;1, CW468&gt;8), 1, "ns")</f>
        <v>ns</v>
      </c>
    </row>
    <row r="469" spans="1:103">
      <c r="A469" t="s">
        <v>1309</v>
      </c>
      <c r="B469" t="s">
        <v>1309</v>
      </c>
      <c r="C469">
        <v>2</v>
      </c>
      <c r="D469">
        <v>2</v>
      </c>
      <c r="E469">
        <v>2</v>
      </c>
      <c r="G469" t="s">
        <v>1310</v>
      </c>
      <c r="H469" t="s">
        <v>1311</v>
      </c>
      <c r="I469">
        <v>1</v>
      </c>
      <c r="J469">
        <v>2</v>
      </c>
      <c r="K469">
        <v>2</v>
      </c>
      <c r="L469">
        <v>2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2</v>
      </c>
      <c r="T469">
        <v>2</v>
      </c>
      <c r="U469">
        <v>2</v>
      </c>
      <c r="V469">
        <v>1</v>
      </c>
      <c r="W469">
        <v>0</v>
      </c>
      <c r="X469">
        <v>1</v>
      </c>
      <c r="Y469">
        <v>1</v>
      </c>
      <c r="Z469">
        <v>0</v>
      </c>
      <c r="AA469">
        <v>1</v>
      </c>
      <c r="AB469">
        <v>0</v>
      </c>
      <c r="AC469">
        <v>0</v>
      </c>
      <c r="AD469">
        <v>1</v>
      </c>
      <c r="AE469">
        <v>11.7</v>
      </c>
      <c r="AF469">
        <v>11.7</v>
      </c>
      <c r="AG469">
        <v>11.7</v>
      </c>
      <c r="AH469">
        <v>34.706000000000003</v>
      </c>
      <c r="AI469">
        <v>291</v>
      </c>
      <c r="AJ469">
        <v>0</v>
      </c>
      <c r="AK469">
        <v>28.692</v>
      </c>
      <c r="AL469">
        <v>28690000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6780100</v>
      </c>
      <c r="AT469">
        <v>7610300</v>
      </c>
      <c r="AU469">
        <v>9373800</v>
      </c>
      <c r="AV469">
        <v>941270</v>
      </c>
      <c r="AW469">
        <v>0</v>
      </c>
      <c r="AX469">
        <v>1551200</v>
      </c>
      <c r="AY469">
        <v>1251100</v>
      </c>
      <c r="AZ469">
        <v>0</v>
      </c>
      <c r="BA469">
        <v>1001500</v>
      </c>
      <c r="BB469">
        <v>0</v>
      </c>
      <c r="BC469">
        <v>0</v>
      </c>
      <c r="BD469">
        <v>180950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945020</v>
      </c>
      <c r="BU469">
        <v>1133100</v>
      </c>
      <c r="BV469">
        <v>1163800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2</v>
      </c>
      <c r="CM469">
        <v>1</v>
      </c>
      <c r="CN469">
        <v>2</v>
      </c>
      <c r="CO469">
        <v>5</v>
      </c>
      <c r="CR469" s="8">
        <f>IFERROR(TTEST(BE469:BM469,BN469:BV469,2,2),IF(OR(COUNTIF(BN469:BV469,"&gt;0")&gt;6,COUNTIF(BE469:BM469,"&gt;0")&gt;6),0,9999))</f>
        <v>6.4189816998910895E-2</v>
      </c>
      <c r="CS469" s="8">
        <f>IF(CR469=9999,$DB$1,RANK(CR469,$CR$2:$CR$599,1))</f>
        <v>468</v>
      </c>
      <c r="CT469" s="8">
        <f>$DD$1*CS469/$DB$1</f>
        <v>7.826086956521738E-3</v>
      </c>
      <c r="CU469" s="8" t="str">
        <f>IF(CR469&lt;CT469,CR469,"ns")</f>
        <v>ns</v>
      </c>
      <c r="CV469" s="8">
        <f>LOG((IFERROR((SUM(BE469:BM469)/COUNTIF(BE469:BM469, "&gt;0"))+0.1,0.1))/(IFERROR((SUM(BN469:BV469)/COUNTIF(BN469:BV469, "&gt;0"))+0.1,0.1)),2)</f>
        <v>-23.365382787285959</v>
      </c>
      <c r="CW469" s="9">
        <f>COUNTIF(BE469:BM469,"&gt;0")</f>
        <v>0</v>
      </c>
      <c r="CX469" s="10" t="str">
        <f>IF(AND(CU469&lt;0.01,CV469&gt;1, CW469&gt;8), 1, "ns")</f>
        <v>ns</v>
      </c>
      <c r="CY469" s="10" t="str">
        <f>IF(AND(CV469&gt;1, CW469&gt;8), 1, "ns")</f>
        <v>ns</v>
      </c>
    </row>
    <row r="470" spans="1:103">
      <c r="A470" t="s">
        <v>916</v>
      </c>
      <c r="B470" t="s">
        <v>916</v>
      </c>
      <c r="C470">
        <v>4</v>
      </c>
      <c r="D470">
        <v>4</v>
      </c>
      <c r="E470">
        <v>3</v>
      </c>
      <c r="G470" t="s">
        <v>917</v>
      </c>
      <c r="H470" t="s">
        <v>918</v>
      </c>
      <c r="I470">
        <v>1</v>
      </c>
      <c r="J470">
        <v>4</v>
      </c>
      <c r="K470">
        <v>4</v>
      </c>
      <c r="L470">
        <v>3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2</v>
      </c>
      <c r="T470">
        <v>0</v>
      </c>
      <c r="U470">
        <v>0</v>
      </c>
      <c r="V470">
        <v>4</v>
      </c>
      <c r="W470">
        <v>3</v>
      </c>
      <c r="X470">
        <v>4</v>
      </c>
      <c r="Y470">
        <v>0</v>
      </c>
      <c r="Z470">
        <v>0</v>
      </c>
      <c r="AA470">
        <v>1</v>
      </c>
      <c r="AB470">
        <v>0</v>
      </c>
      <c r="AC470">
        <v>0</v>
      </c>
      <c r="AD470">
        <v>0</v>
      </c>
      <c r="AE470">
        <v>18.8</v>
      </c>
      <c r="AF470">
        <v>18.8</v>
      </c>
      <c r="AG470">
        <v>14</v>
      </c>
      <c r="AH470">
        <v>25.931000000000001</v>
      </c>
      <c r="AI470">
        <v>229</v>
      </c>
      <c r="AJ470">
        <v>0</v>
      </c>
      <c r="AK470">
        <v>28.056999999999999</v>
      </c>
      <c r="AL470">
        <v>14507000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3373300</v>
      </c>
      <c r="AT470">
        <v>0</v>
      </c>
      <c r="AU470">
        <v>0</v>
      </c>
      <c r="AV470">
        <v>2474400</v>
      </c>
      <c r="AW470">
        <v>2779100</v>
      </c>
      <c r="AX470">
        <v>5880600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1608400</v>
      </c>
      <c r="BF470">
        <v>1725900</v>
      </c>
      <c r="BG470">
        <v>2009000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2</v>
      </c>
      <c r="BX470">
        <v>2</v>
      </c>
      <c r="BY470">
        <v>3</v>
      </c>
      <c r="BZ470">
        <v>0</v>
      </c>
      <c r="CA470">
        <v>0</v>
      </c>
      <c r="CB470">
        <v>1</v>
      </c>
      <c r="CC470">
        <v>0</v>
      </c>
      <c r="CD470">
        <v>0</v>
      </c>
      <c r="CE470">
        <v>0</v>
      </c>
      <c r="CF470">
        <v>0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1</v>
      </c>
      <c r="CM470">
        <v>0</v>
      </c>
      <c r="CN470">
        <v>0</v>
      </c>
      <c r="CO470">
        <v>9</v>
      </c>
      <c r="CR470" s="8">
        <f>IFERROR(TTEST(BE470:BM470,BN470:BV470,2,2),IF(OR(COUNTIF(BN470:BV470,"&gt;0")&gt;6,COUNTIF(BE470:BM470,"&gt;0")&gt;6),0,9999))</f>
        <v>6.4349678128315699E-2</v>
      </c>
      <c r="CS470" s="8">
        <f>IF(CR470=9999,$DB$1,RANK(CR470,$CR$2:$CR$599,1))</f>
        <v>469</v>
      </c>
      <c r="CT470" s="8">
        <f>$DD$1*CS470/$DB$1</f>
        <v>7.8428093645484965E-3</v>
      </c>
      <c r="CU470" s="8" t="str">
        <f>IF(CR470&lt;CT470,CR470,"ns")</f>
        <v>ns</v>
      </c>
      <c r="CV470" s="8">
        <f>LOG((IFERROR((SUM(BE470:BM470)/COUNTIF(BE470:BM470, "&gt;0"))+0.1,0.1))/(IFERROR((SUM(BN470:BV470)/COUNTIF(BN470:BV470, "&gt;0"))+0.1,0.1)),2)</f>
        <v>24.086265264152139</v>
      </c>
      <c r="CW470" s="9">
        <f>COUNTIF(BE470:BM470,"&gt;0")</f>
        <v>3</v>
      </c>
      <c r="CX470" s="10" t="str">
        <f>IF(AND(CU470&lt;0.01,CV470&gt;1, CW470&gt;8), 1, "ns")</f>
        <v>ns</v>
      </c>
      <c r="CY470" s="10" t="str">
        <f>IF(AND(CV470&gt;1, CW470&gt;8), 1, "ns")</f>
        <v>ns</v>
      </c>
    </row>
    <row r="471" spans="1:103">
      <c r="A471" t="s">
        <v>2150</v>
      </c>
      <c r="B471" t="s">
        <v>2150</v>
      </c>
      <c r="C471">
        <v>2</v>
      </c>
      <c r="D471">
        <v>2</v>
      </c>
      <c r="E471">
        <v>2</v>
      </c>
      <c r="G471" t="s">
        <v>2151</v>
      </c>
      <c r="H471" t="s">
        <v>2152</v>
      </c>
      <c r="I471">
        <v>1</v>
      </c>
      <c r="J471">
        <v>2</v>
      </c>
      <c r="K471">
        <v>2</v>
      </c>
      <c r="L471">
        <v>2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2</v>
      </c>
      <c r="T471">
        <v>2</v>
      </c>
      <c r="U471">
        <v>2</v>
      </c>
      <c r="V471">
        <v>2</v>
      </c>
      <c r="W471">
        <v>2</v>
      </c>
      <c r="X471">
        <v>2</v>
      </c>
      <c r="Y471">
        <v>2</v>
      </c>
      <c r="Z471">
        <v>2</v>
      </c>
      <c r="AA471">
        <v>2</v>
      </c>
      <c r="AB471">
        <v>0</v>
      </c>
      <c r="AC471">
        <v>0</v>
      </c>
      <c r="AD471">
        <v>0</v>
      </c>
      <c r="AE471">
        <v>11.4</v>
      </c>
      <c r="AF471">
        <v>11.4</v>
      </c>
      <c r="AG471">
        <v>11.4</v>
      </c>
      <c r="AH471">
        <v>21.177</v>
      </c>
      <c r="AI471">
        <v>185</v>
      </c>
      <c r="AJ471">
        <v>0</v>
      </c>
      <c r="AK471">
        <v>33.829000000000001</v>
      </c>
      <c r="AL471">
        <v>64758000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14763000</v>
      </c>
      <c r="AT471">
        <v>17738000</v>
      </c>
      <c r="AU471">
        <v>17083000</v>
      </c>
      <c r="AV471">
        <v>1630300</v>
      </c>
      <c r="AW471">
        <v>1857300</v>
      </c>
      <c r="AX471">
        <v>2227700</v>
      </c>
      <c r="AY471">
        <v>2476700</v>
      </c>
      <c r="AZ471">
        <v>4333900</v>
      </c>
      <c r="BA471">
        <v>2647600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2259200</v>
      </c>
      <c r="BU471">
        <v>2276200</v>
      </c>
      <c r="BV471">
        <v>1839000</v>
      </c>
      <c r="BW471">
        <v>0</v>
      </c>
      <c r="BX471">
        <v>1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0</v>
      </c>
      <c r="CK471">
        <v>0</v>
      </c>
      <c r="CL471">
        <v>1</v>
      </c>
      <c r="CM471">
        <v>1</v>
      </c>
      <c r="CN471">
        <v>2</v>
      </c>
      <c r="CO471">
        <v>5</v>
      </c>
      <c r="CR471" s="8">
        <f>IFERROR(TTEST(BE471:BM471,BN471:BV471,2,2),IF(OR(COUNTIF(BN471:BV471,"&gt;0")&gt;6,COUNTIF(BE471:BM471,"&gt;0")&gt;6),0,9999))</f>
        <v>6.4375410105351347E-2</v>
      </c>
      <c r="CS471" s="8">
        <f>IF(CR471=9999,$DB$1,RANK(CR471,$CR$2:$CR$599,1))</f>
        <v>470</v>
      </c>
      <c r="CT471" s="8">
        <f>$DD$1*CS471/$DB$1</f>
        <v>7.8595317725752515E-3</v>
      </c>
      <c r="CU471" s="8" t="str">
        <f>IF(CR471&lt;CT471,CR471,"ns")</f>
        <v>ns</v>
      </c>
      <c r="CV471" s="8">
        <f>LOG((IFERROR((SUM(BE471:BM471)/COUNTIF(BE471:BM471, "&gt;0"))+0.1,0.1))/(IFERROR((SUM(BN471:BV471)/COUNTIF(BN471:BV471, "&gt;0"))+0.1,0.1)),2)</f>
        <v>-24.340823783906934</v>
      </c>
      <c r="CW471" s="9">
        <f>COUNTIF(BE471:BM471,"&gt;0")</f>
        <v>0</v>
      </c>
      <c r="CX471" s="10" t="str">
        <f>IF(AND(CU471&lt;0.01,CV471&gt;1, CW471&gt;8), 1, "ns")</f>
        <v>ns</v>
      </c>
      <c r="CY471" s="10" t="str">
        <f>IF(AND(CV471&gt;1, CW471&gt;8), 1, "ns")</f>
        <v>ns</v>
      </c>
    </row>
    <row r="472" spans="1:103">
      <c r="A472" t="s">
        <v>492</v>
      </c>
      <c r="B472" t="s">
        <v>492</v>
      </c>
      <c r="C472">
        <v>3</v>
      </c>
      <c r="D472">
        <v>3</v>
      </c>
      <c r="E472">
        <v>3</v>
      </c>
      <c r="H472" t="s">
        <v>493</v>
      </c>
      <c r="I472">
        <v>1</v>
      </c>
      <c r="J472">
        <v>3</v>
      </c>
      <c r="K472">
        <v>3</v>
      </c>
      <c r="L472">
        <v>3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2</v>
      </c>
      <c r="W472">
        <v>2</v>
      </c>
      <c r="X472">
        <v>3</v>
      </c>
      <c r="Y472">
        <v>1</v>
      </c>
      <c r="Z472">
        <v>0</v>
      </c>
      <c r="AA472">
        <v>0</v>
      </c>
      <c r="AB472">
        <v>1</v>
      </c>
      <c r="AC472">
        <v>1</v>
      </c>
      <c r="AD472">
        <v>0</v>
      </c>
      <c r="AE472">
        <v>14.6</v>
      </c>
      <c r="AF472">
        <v>14.6</v>
      </c>
      <c r="AG472">
        <v>14.6</v>
      </c>
      <c r="AH472">
        <v>27.268000000000001</v>
      </c>
      <c r="AI472">
        <v>240</v>
      </c>
      <c r="AJ472">
        <v>0</v>
      </c>
      <c r="AK472">
        <v>17.579999999999998</v>
      </c>
      <c r="AL472">
        <v>10918000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2551500</v>
      </c>
      <c r="AW472">
        <v>2369900</v>
      </c>
      <c r="AX472">
        <v>5458300</v>
      </c>
      <c r="AY472">
        <v>196650</v>
      </c>
      <c r="AZ472">
        <v>0</v>
      </c>
      <c r="BA472">
        <v>0</v>
      </c>
      <c r="BB472">
        <v>158180</v>
      </c>
      <c r="BC472">
        <v>183070</v>
      </c>
      <c r="BD472">
        <v>0</v>
      </c>
      <c r="BE472">
        <v>1820000</v>
      </c>
      <c r="BF472">
        <v>1697800</v>
      </c>
      <c r="BG472">
        <v>2130800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2</v>
      </c>
      <c r="BY472">
        <v>3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5</v>
      </c>
      <c r="CR472" s="8">
        <f>IFERROR(TTEST(BE472:BM472,BN472:BV472,2,2),IF(OR(COUNTIF(BN472:BV472,"&gt;0")&gt;6,COUNTIF(BE472:BM472,"&gt;0")&gt;6),0,9999))</f>
        <v>6.4431243705989558E-2</v>
      </c>
      <c r="CS472" s="8">
        <f>IF(CR472=9999,$DB$1,RANK(CR472,$CR$2:$CR$599,1))</f>
        <v>471</v>
      </c>
      <c r="CT472" s="8">
        <f>$DD$1*CS472/$DB$1</f>
        <v>7.8762541806020065E-3</v>
      </c>
      <c r="CU472" s="8" t="str">
        <f>IF(CR472&lt;CT472,CR472,"ns")</f>
        <v>ns</v>
      </c>
      <c r="CV472" s="8">
        <f>LOG((IFERROR((SUM(BE472:BM472)/COUNTIF(BE472:BM472, "&gt;0"))+0.1,0.1))/(IFERROR((SUM(BN472:BV472)/COUNTIF(BN472:BV472, "&gt;0"))+0.1,0.1)),2)</f>
        <v>24.166427581386316</v>
      </c>
      <c r="CW472" s="9">
        <f>COUNTIF(BE472:BM472,"&gt;0")</f>
        <v>3</v>
      </c>
      <c r="CX472" s="10" t="str">
        <f>IF(AND(CU472&lt;0.01,CV472&gt;1, CW472&gt;8), 1, "ns")</f>
        <v>ns</v>
      </c>
      <c r="CY472" s="10" t="str">
        <f>IF(AND(CV472&gt;1, CW472&gt;8), 1, "ns")</f>
        <v>ns</v>
      </c>
    </row>
    <row r="473" spans="1:103">
      <c r="A473" t="s">
        <v>2401</v>
      </c>
      <c r="B473" t="s">
        <v>2401</v>
      </c>
      <c r="C473">
        <v>3</v>
      </c>
      <c r="D473">
        <v>3</v>
      </c>
      <c r="E473">
        <v>3</v>
      </c>
      <c r="G473" t="s">
        <v>2402</v>
      </c>
      <c r="H473" t="s">
        <v>2403</v>
      </c>
      <c r="I473">
        <v>1</v>
      </c>
      <c r="J473">
        <v>3</v>
      </c>
      <c r="K473">
        <v>3</v>
      </c>
      <c r="L473">
        <v>3</v>
      </c>
      <c r="M473">
        <v>0</v>
      </c>
      <c r="N473">
        <v>1</v>
      </c>
      <c r="O473">
        <v>1</v>
      </c>
      <c r="P473">
        <v>0</v>
      </c>
      <c r="Q473">
        <v>0</v>
      </c>
      <c r="R473">
        <v>0</v>
      </c>
      <c r="S473">
        <v>3</v>
      </c>
      <c r="T473">
        <v>3</v>
      </c>
      <c r="U473">
        <v>2</v>
      </c>
      <c r="V473">
        <v>1</v>
      </c>
      <c r="W473">
        <v>1</v>
      </c>
      <c r="X473">
        <v>1</v>
      </c>
      <c r="Y473">
        <v>1</v>
      </c>
      <c r="Z473">
        <v>1</v>
      </c>
      <c r="AA473">
        <v>2</v>
      </c>
      <c r="AB473">
        <v>0</v>
      </c>
      <c r="AC473">
        <v>1</v>
      </c>
      <c r="AD473">
        <v>1</v>
      </c>
      <c r="AE473">
        <v>37.200000000000003</v>
      </c>
      <c r="AF473">
        <v>37.200000000000003</v>
      </c>
      <c r="AG473">
        <v>37.200000000000003</v>
      </c>
      <c r="AH473">
        <v>10.771000000000001</v>
      </c>
      <c r="AI473">
        <v>94</v>
      </c>
      <c r="AJ473">
        <v>0</v>
      </c>
      <c r="AK473">
        <v>21.268000000000001</v>
      </c>
      <c r="AL473">
        <v>26987000</v>
      </c>
      <c r="AM473">
        <v>0</v>
      </c>
      <c r="AN473">
        <v>229100</v>
      </c>
      <c r="AO473">
        <v>269220</v>
      </c>
      <c r="AP473">
        <v>0</v>
      </c>
      <c r="AQ473">
        <v>0</v>
      </c>
      <c r="AR473">
        <v>0</v>
      </c>
      <c r="AS473">
        <v>6930700</v>
      </c>
      <c r="AT473">
        <v>7725400</v>
      </c>
      <c r="AU473">
        <v>7012300</v>
      </c>
      <c r="AV473">
        <v>705590</v>
      </c>
      <c r="AW473">
        <v>659670</v>
      </c>
      <c r="AX473">
        <v>622250</v>
      </c>
      <c r="AY473">
        <v>659520</v>
      </c>
      <c r="AZ473">
        <v>798130</v>
      </c>
      <c r="BA473">
        <v>963380</v>
      </c>
      <c r="BB473">
        <v>0</v>
      </c>
      <c r="BC473">
        <v>173190</v>
      </c>
      <c r="BD473">
        <v>238460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1172900</v>
      </c>
      <c r="BU473">
        <v>1167000</v>
      </c>
      <c r="BV473">
        <v>939060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2</v>
      </c>
      <c r="CM473">
        <v>2</v>
      </c>
      <c r="CN473">
        <v>2</v>
      </c>
      <c r="CO473">
        <v>6</v>
      </c>
      <c r="CR473" s="8">
        <f>IFERROR(TTEST(BE473:BM473,BN473:BV473,2,2),IF(OR(COUNTIF(BN473:BV473,"&gt;0")&gt;6,COUNTIF(BE473:BM473,"&gt;0")&gt;6),0,9999))</f>
        <v>6.4528742687648868E-2</v>
      </c>
      <c r="CS473" s="8">
        <f>IF(CR473=9999,$DB$1,RANK(CR473,$CR$2:$CR$599,1))</f>
        <v>472</v>
      </c>
      <c r="CT473" s="8">
        <f>$DD$1*CS473/$DB$1</f>
        <v>7.8929765886287615E-3</v>
      </c>
      <c r="CU473" s="8" t="str">
        <f>IF(CR473&lt;CT473,CR473,"ns")</f>
        <v>ns</v>
      </c>
      <c r="CV473" s="8">
        <f>LOG((IFERROR((SUM(BE473:BM473)/COUNTIF(BE473:BM473, "&gt;0"))+0.1,0.1))/(IFERROR((SUM(BN473:BV473)/COUNTIF(BN473:BV473, "&gt;0"))+0.1,0.1)),2)</f>
        <v>-23.381772597902096</v>
      </c>
      <c r="CW473" s="9">
        <f>COUNTIF(BE473:BM473,"&gt;0")</f>
        <v>0</v>
      </c>
      <c r="CX473" s="10" t="str">
        <f>IF(AND(CU473&lt;0.01,CV473&gt;1, CW473&gt;8), 1, "ns")</f>
        <v>ns</v>
      </c>
      <c r="CY473" s="10" t="str">
        <f>IF(AND(CV473&gt;1, CW473&gt;8), 1, "ns")</f>
        <v>ns</v>
      </c>
    </row>
    <row r="474" spans="1:103">
      <c r="A474" t="s">
        <v>4315</v>
      </c>
      <c r="B474" t="s">
        <v>4315</v>
      </c>
      <c r="C474">
        <v>3</v>
      </c>
      <c r="D474">
        <v>3</v>
      </c>
      <c r="E474">
        <v>3</v>
      </c>
      <c r="G474" t="s">
        <v>4316</v>
      </c>
      <c r="H474" t="s">
        <v>4317</v>
      </c>
      <c r="I474">
        <v>1</v>
      </c>
      <c r="J474">
        <v>3</v>
      </c>
      <c r="K474">
        <v>3</v>
      </c>
      <c r="L474">
        <v>3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3</v>
      </c>
      <c r="T474">
        <v>3</v>
      </c>
      <c r="U474">
        <v>3</v>
      </c>
      <c r="V474">
        <v>0</v>
      </c>
      <c r="W474">
        <v>0</v>
      </c>
      <c r="X474">
        <v>0</v>
      </c>
      <c r="Y474">
        <v>2</v>
      </c>
      <c r="Z474">
        <v>2</v>
      </c>
      <c r="AA474">
        <v>2</v>
      </c>
      <c r="AB474">
        <v>1</v>
      </c>
      <c r="AC474">
        <v>1</v>
      </c>
      <c r="AD474">
        <v>1</v>
      </c>
      <c r="AE474">
        <v>16.100000000000001</v>
      </c>
      <c r="AF474">
        <v>16.100000000000001</v>
      </c>
      <c r="AG474">
        <v>16.100000000000001</v>
      </c>
      <c r="AH474">
        <v>14.747999999999999</v>
      </c>
      <c r="AI474">
        <v>124</v>
      </c>
      <c r="AJ474">
        <v>0</v>
      </c>
      <c r="AK474">
        <v>114.27</v>
      </c>
      <c r="AL474">
        <v>169190000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35026000</v>
      </c>
      <c r="AT474">
        <v>39040000</v>
      </c>
      <c r="AU474">
        <v>39547000</v>
      </c>
      <c r="AV474">
        <v>0</v>
      </c>
      <c r="AW474">
        <v>0</v>
      </c>
      <c r="AX474">
        <v>0</v>
      </c>
      <c r="AY474">
        <v>11186000</v>
      </c>
      <c r="AZ474">
        <v>11265000</v>
      </c>
      <c r="BA474">
        <v>12523000</v>
      </c>
      <c r="BB474">
        <v>9743500</v>
      </c>
      <c r="BC474">
        <v>0</v>
      </c>
      <c r="BD474">
        <v>10864000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5666000</v>
      </c>
      <c r="BU474">
        <v>5249600</v>
      </c>
      <c r="BV474">
        <v>4434300</v>
      </c>
      <c r="BW474">
        <v>0</v>
      </c>
      <c r="BX474">
        <v>0</v>
      </c>
      <c r="BY474">
        <v>0</v>
      </c>
      <c r="BZ474">
        <v>1</v>
      </c>
      <c r="CA474">
        <v>1</v>
      </c>
      <c r="CB474">
        <v>1</v>
      </c>
      <c r="CC474">
        <v>2</v>
      </c>
      <c r="CD474">
        <v>1</v>
      </c>
      <c r="CE474">
        <v>1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3</v>
      </c>
      <c r="CM474">
        <v>2</v>
      </c>
      <c r="CN474">
        <v>2</v>
      </c>
      <c r="CO474">
        <v>14</v>
      </c>
      <c r="CR474" s="8">
        <f>IFERROR(TTEST(BE474:BM474,BN474:BV474,2,2),IF(OR(COUNTIF(BN474:BV474,"&gt;0")&gt;6,COUNTIF(BE474:BM474,"&gt;0")&gt;6),0,9999))</f>
        <v>6.4541890971713436E-2</v>
      </c>
      <c r="CS474" s="8">
        <f>IF(CR474=9999,$DB$1,RANK(CR474,$CR$2:$CR$599,1))</f>
        <v>473</v>
      </c>
      <c r="CT474" s="8">
        <f>$DD$1*CS474/$DB$1</f>
        <v>7.9096989966555183E-3</v>
      </c>
      <c r="CU474" s="8" t="str">
        <f>IF(CR474&lt;CT474,CR474,"ns")</f>
        <v>ns</v>
      </c>
      <c r="CV474" s="8">
        <f>LOG((IFERROR((SUM(BE474:BM474)/COUNTIF(BE474:BM474, "&gt;0"))+0.1,0.1))/(IFERROR((SUM(BN474:BV474)/COUNTIF(BN474:BV474, "&gt;0"))+0.1,0.1)),2)</f>
        <v>-25.608691543473999</v>
      </c>
      <c r="CW474" s="9">
        <f>COUNTIF(BE474:BM474,"&gt;0")</f>
        <v>0</v>
      </c>
      <c r="CX474" s="10" t="str">
        <f>IF(AND(CU474&lt;0.01,CV474&gt;1, CW474&gt;8), 1, "ns")</f>
        <v>ns</v>
      </c>
      <c r="CY474" s="10" t="str">
        <f>IF(AND(CV474&gt;1, CW474&gt;8), 1, "ns")</f>
        <v>ns</v>
      </c>
    </row>
    <row r="475" spans="1:103">
      <c r="A475" t="s">
        <v>2481</v>
      </c>
      <c r="B475" t="s">
        <v>2481</v>
      </c>
      <c r="C475">
        <v>2</v>
      </c>
      <c r="D475">
        <v>2</v>
      </c>
      <c r="E475">
        <v>2</v>
      </c>
      <c r="G475" t="s">
        <v>2482</v>
      </c>
      <c r="H475" t="s">
        <v>2483</v>
      </c>
      <c r="I475">
        <v>1</v>
      </c>
      <c r="J475">
        <v>2</v>
      </c>
      <c r="K475">
        <v>2</v>
      </c>
      <c r="L475">
        <v>2</v>
      </c>
      <c r="M475">
        <v>1</v>
      </c>
      <c r="N475">
        <v>1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2</v>
      </c>
      <c r="W475">
        <v>2</v>
      </c>
      <c r="X475">
        <v>2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4.4000000000000004</v>
      </c>
      <c r="AF475">
        <v>4.4000000000000004</v>
      </c>
      <c r="AG475">
        <v>4.4000000000000004</v>
      </c>
      <c r="AH475">
        <v>70.602000000000004</v>
      </c>
      <c r="AI475">
        <v>593</v>
      </c>
      <c r="AJ475">
        <v>0</v>
      </c>
      <c r="AK475">
        <v>13.167</v>
      </c>
      <c r="AL475">
        <v>10343000</v>
      </c>
      <c r="AM475">
        <v>182590</v>
      </c>
      <c r="AN475">
        <v>324900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3139500</v>
      </c>
      <c r="AW475">
        <v>3628700</v>
      </c>
      <c r="AX475">
        <v>3067300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1795800</v>
      </c>
      <c r="BF475">
        <v>2062200</v>
      </c>
      <c r="BG475">
        <v>1577200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1</v>
      </c>
      <c r="BX475">
        <v>1</v>
      </c>
      <c r="BY475">
        <v>2</v>
      </c>
      <c r="BZ475">
        <v>0</v>
      </c>
      <c r="CA475">
        <v>0</v>
      </c>
      <c r="CB475">
        <v>0</v>
      </c>
      <c r="CC475">
        <v>0</v>
      </c>
      <c r="CD475">
        <v>0</v>
      </c>
      <c r="CE475">
        <v>0</v>
      </c>
      <c r="CF475">
        <v>0</v>
      </c>
      <c r="CG475">
        <v>0</v>
      </c>
      <c r="CH475">
        <v>0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4</v>
      </c>
      <c r="CR475" s="8">
        <f>IFERROR(TTEST(BE475:BM475,BN475:BV475,2,2),IF(OR(COUNTIF(BN475:BV475,"&gt;0")&gt;6,COUNTIF(BE475:BM475,"&gt;0")&gt;6),0,9999))</f>
        <v>6.4894265533269407E-2</v>
      </c>
      <c r="CS475" s="8">
        <f>IF(CR475=9999,$DB$1,RANK(CR475,$CR$2:$CR$599,1))</f>
        <v>474</v>
      </c>
      <c r="CT475" s="8">
        <f>$DD$1*CS475/$DB$1</f>
        <v>7.926421404682275E-3</v>
      </c>
      <c r="CU475" s="8" t="str">
        <f>IF(CR475&lt;CT475,CR475,"ns")</f>
        <v>ns</v>
      </c>
      <c r="CV475" s="8">
        <f>LOG((IFERROR((SUM(BE475:BM475)/COUNTIF(BE475:BM475, "&gt;0"))+0.1,0.1))/(IFERROR((SUM(BN475:BV475)/COUNTIF(BN475:BV475, "&gt;0"))+0.1,0.1)),2)</f>
        <v>24.11086736645078</v>
      </c>
      <c r="CW475" s="9">
        <f>COUNTIF(BE475:BM475,"&gt;0")</f>
        <v>3</v>
      </c>
      <c r="CX475" s="10" t="str">
        <f>IF(AND(CU475&lt;0.01,CV475&gt;1, CW475&gt;8), 1, "ns")</f>
        <v>ns</v>
      </c>
      <c r="CY475" s="10" t="str">
        <f>IF(AND(CV475&gt;1, CW475&gt;8), 1, "ns")</f>
        <v>ns</v>
      </c>
    </row>
    <row r="476" spans="1:103">
      <c r="A476" t="s">
        <v>3491</v>
      </c>
      <c r="B476" t="s">
        <v>3491</v>
      </c>
      <c r="C476">
        <v>4</v>
      </c>
      <c r="D476">
        <v>4</v>
      </c>
      <c r="E476">
        <v>4</v>
      </c>
      <c r="G476" t="s">
        <v>3492</v>
      </c>
      <c r="H476" t="s">
        <v>3493</v>
      </c>
      <c r="I476">
        <v>1</v>
      </c>
      <c r="J476">
        <v>4</v>
      </c>
      <c r="K476">
        <v>4</v>
      </c>
      <c r="L476">
        <v>4</v>
      </c>
      <c r="M476">
        <v>0</v>
      </c>
      <c r="N476">
        <v>0</v>
      </c>
      <c r="O476">
        <v>0</v>
      </c>
      <c r="P476">
        <v>0</v>
      </c>
      <c r="Q476">
        <v>1</v>
      </c>
      <c r="R476">
        <v>0</v>
      </c>
      <c r="S476">
        <v>0</v>
      </c>
      <c r="T476">
        <v>0</v>
      </c>
      <c r="U476">
        <v>1</v>
      </c>
      <c r="V476">
        <v>3</v>
      </c>
      <c r="W476">
        <v>4</v>
      </c>
      <c r="X476">
        <v>4</v>
      </c>
      <c r="Y476">
        <v>0</v>
      </c>
      <c r="Z476">
        <v>1</v>
      </c>
      <c r="AA476">
        <v>0</v>
      </c>
      <c r="AB476">
        <v>1</v>
      </c>
      <c r="AC476">
        <v>1</v>
      </c>
      <c r="AD476">
        <v>1</v>
      </c>
      <c r="AE476">
        <v>0.5</v>
      </c>
      <c r="AF476">
        <v>0.5</v>
      </c>
      <c r="AG476">
        <v>0.5</v>
      </c>
      <c r="AH476">
        <v>1005.1</v>
      </c>
      <c r="AI476">
        <v>8591</v>
      </c>
      <c r="AJ476">
        <v>0</v>
      </c>
      <c r="AK476">
        <v>23.872</v>
      </c>
      <c r="AL476">
        <v>12471000</v>
      </c>
      <c r="AM476">
        <v>0</v>
      </c>
      <c r="AN476">
        <v>0</v>
      </c>
      <c r="AO476">
        <v>0</v>
      </c>
      <c r="AP476">
        <v>0</v>
      </c>
      <c r="AQ476">
        <v>82713</v>
      </c>
      <c r="AR476">
        <v>0</v>
      </c>
      <c r="AS476">
        <v>0</v>
      </c>
      <c r="AT476">
        <v>0</v>
      </c>
      <c r="AU476">
        <v>196590</v>
      </c>
      <c r="AV476">
        <v>2924700</v>
      </c>
      <c r="AW476">
        <v>3316400</v>
      </c>
      <c r="AX476">
        <v>4177300</v>
      </c>
      <c r="AY476">
        <v>0</v>
      </c>
      <c r="AZ476">
        <v>1059100</v>
      </c>
      <c r="BA476">
        <v>0</v>
      </c>
      <c r="BB476">
        <v>170010</v>
      </c>
      <c r="BC476">
        <v>275710</v>
      </c>
      <c r="BD476">
        <v>268480</v>
      </c>
      <c r="BE476">
        <v>1373600</v>
      </c>
      <c r="BF476">
        <v>1035100</v>
      </c>
      <c r="BG476">
        <v>1269000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1</v>
      </c>
      <c r="BX476">
        <v>4</v>
      </c>
      <c r="BY476">
        <v>2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7</v>
      </c>
      <c r="CR476" s="8">
        <f>IFERROR(TTEST(BE476:BM476,BN476:BV476,2,2),IF(OR(COUNTIF(BN476:BV476,"&gt;0")&gt;6,COUNTIF(BE476:BM476,"&gt;0")&gt;6),0,9999))</f>
        <v>6.5132547806644223E-2</v>
      </c>
      <c r="CS476" s="8">
        <f>IF(CR476=9999,$DB$1,RANK(CR476,$CR$2:$CR$599,1))</f>
        <v>475</v>
      </c>
      <c r="CT476" s="8">
        <f>$DD$1*CS476/$DB$1</f>
        <v>7.94314381270903E-3</v>
      </c>
      <c r="CU476" s="8" t="str">
        <f>IF(CR476&lt;CT476,CR476,"ns")</f>
        <v>ns</v>
      </c>
      <c r="CV476" s="8">
        <f>LOG((IFERROR((SUM(BE476:BM476)/COUNTIF(BE476:BM476, "&gt;0"))+0.1,0.1))/(IFERROR((SUM(BN476:BV476)/COUNTIF(BN476:BV476, "&gt;0"))+0.1,0.1)),2)</f>
        <v>23.547338081162835</v>
      </c>
      <c r="CW476" s="9">
        <f>COUNTIF(BE476:BM476,"&gt;0")</f>
        <v>3</v>
      </c>
      <c r="CX476" s="10" t="str">
        <f>IF(AND(CU476&lt;0.01,CV476&gt;1, CW476&gt;8), 1, "ns")</f>
        <v>ns</v>
      </c>
      <c r="CY476" s="10" t="str">
        <f>IF(AND(CV476&gt;1, CW476&gt;8), 1, "ns")</f>
        <v>ns</v>
      </c>
    </row>
    <row r="477" spans="1:103">
      <c r="A477" t="s">
        <v>4486</v>
      </c>
      <c r="B477" t="s">
        <v>4486</v>
      </c>
      <c r="C477">
        <v>4</v>
      </c>
      <c r="D477">
        <v>4</v>
      </c>
      <c r="E477">
        <v>4</v>
      </c>
      <c r="F477" t="s">
        <v>4487</v>
      </c>
      <c r="G477" t="s">
        <v>4488</v>
      </c>
      <c r="H477" t="s">
        <v>4489</v>
      </c>
      <c r="I477">
        <v>1</v>
      </c>
      <c r="J477">
        <v>4</v>
      </c>
      <c r="K477">
        <v>4</v>
      </c>
      <c r="L477">
        <v>4</v>
      </c>
      <c r="M477">
        <v>1</v>
      </c>
      <c r="N477">
        <v>1</v>
      </c>
      <c r="O477">
        <v>1</v>
      </c>
      <c r="P477">
        <v>1</v>
      </c>
      <c r="Q477">
        <v>1</v>
      </c>
      <c r="R477">
        <v>2</v>
      </c>
      <c r="S477">
        <v>4</v>
      </c>
      <c r="T477">
        <v>4</v>
      </c>
      <c r="U477">
        <v>4</v>
      </c>
      <c r="V477">
        <v>2</v>
      </c>
      <c r="W477">
        <v>3</v>
      </c>
      <c r="X477">
        <v>1</v>
      </c>
      <c r="Y477">
        <v>3</v>
      </c>
      <c r="Z477">
        <v>2</v>
      </c>
      <c r="AA477">
        <v>1</v>
      </c>
      <c r="AB477">
        <v>3</v>
      </c>
      <c r="AC477">
        <v>1</v>
      </c>
      <c r="AD477">
        <v>2</v>
      </c>
      <c r="AE477">
        <v>38.5</v>
      </c>
      <c r="AF477">
        <v>38.5</v>
      </c>
      <c r="AG477">
        <v>38.5</v>
      </c>
      <c r="AH477">
        <v>13.125</v>
      </c>
      <c r="AI477">
        <v>117</v>
      </c>
      <c r="AJ477">
        <v>0</v>
      </c>
      <c r="AK477">
        <v>34.203000000000003</v>
      </c>
      <c r="AL477">
        <v>160640000</v>
      </c>
      <c r="AM477">
        <v>556350</v>
      </c>
      <c r="AN477">
        <v>663230</v>
      </c>
      <c r="AO477">
        <v>512490</v>
      </c>
      <c r="AP477">
        <v>179700</v>
      </c>
      <c r="AQ477">
        <v>201740</v>
      </c>
      <c r="AR477">
        <v>400180</v>
      </c>
      <c r="AS477">
        <v>36874000</v>
      </c>
      <c r="AT477">
        <v>43199000</v>
      </c>
      <c r="AU477">
        <v>39185000</v>
      </c>
      <c r="AV477">
        <v>6832500</v>
      </c>
      <c r="AW477">
        <v>7281500</v>
      </c>
      <c r="AX477">
        <v>4687900</v>
      </c>
      <c r="AY477">
        <v>7071600</v>
      </c>
      <c r="AZ477">
        <v>6887300</v>
      </c>
      <c r="BA477">
        <v>3116800</v>
      </c>
      <c r="BB477">
        <v>1155800</v>
      </c>
      <c r="BC477">
        <v>924420</v>
      </c>
      <c r="BD477">
        <v>912050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4446500</v>
      </c>
      <c r="BU477">
        <v>4114100</v>
      </c>
      <c r="BV477">
        <v>3218700</v>
      </c>
      <c r="BW477">
        <v>0</v>
      </c>
      <c r="BX477">
        <v>0</v>
      </c>
      <c r="BY477">
        <v>1</v>
      </c>
      <c r="BZ477">
        <v>1</v>
      </c>
      <c r="CA477">
        <v>0</v>
      </c>
      <c r="CB477">
        <v>1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2</v>
      </c>
      <c r="CM477">
        <v>2</v>
      </c>
      <c r="CN477">
        <v>2</v>
      </c>
      <c r="CO477">
        <v>9</v>
      </c>
      <c r="CR477" s="8">
        <f>IFERROR(TTEST(BE477:BM477,BN477:BV477,2,2),IF(OR(COUNTIF(BN477:BV477,"&gt;0")&gt;6,COUNTIF(BE477:BM477,"&gt;0")&gt;6),0,9999))</f>
        <v>6.5862988090889432E-2</v>
      </c>
      <c r="CS477" s="8">
        <f>IF(CR477=9999,$DB$1,RANK(CR477,$CR$2:$CR$599,1))</f>
        <v>476</v>
      </c>
      <c r="CT477" s="8">
        <f>$DD$1*CS477/$DB$1</f>
        <v>7.959866220735785E-3</v>
      </c>
      <c r="CU477" s="8" t="str">
        <f>IF(CR477&lt;CT477,CR477,"ns")</f>
        <v>ns</v>
      </c>
      <c r="CV477" s="8">
        <f>LOG((IFERROR((SUM(BE477:BM477)/COUNTIF(BE477:BM477, "&gt;0"))+0.1,0.1))/(IFERROR((SUM(BN477:BV477)/COUNTIF(BN477:BV477, "&gt;0"))+0.1,0.1)),2)</f>
        <v>-25.226716102834683</v>
      </c>
      <c r="CW477" s="9">
        <f>COUNTIF(BE477:BM477,"&gt;0")</f>
        <v>0</v>
      </c>
      <c r="CX477" s="10" t="str">
        <f>IF(AND(CU477&lt;0.01,CV477&gt;1, CW477&gt;8), 1, "ns")</f>
        <v>ns</v>
      </c>
      <c r="CY477" s="10" t="str">
        <f>IF(AND(CV477&gt;1, CW477&gt;8), 1, "ns")</f>
        <v>ns</v>
      </c>
    </row>
    <row r="478" spans="1:103">
      <c r="A478" t="s">
        <v>795</v>
      </c>
      <c r="B478" t="s">
        <v>795</v>
      </c>
      <c r="C478">
        <v>2</v>
      </c>
      <c r="D478">
        <v>2</v>
      </c>
      <c r="E478">
        <v>2</v>
      </c>
      <c r="G478" t="s">
        <v>796</v>
      </c>
      <c r="H478" t="s">
        <v>797</v>
      </c>
      <c r="I478">
        <v>1</v>
      </c>
      <c r="J478">
        <v>2</v>
      </c>
      <c r="K478">
        <v>2</v>
      </c>
      <c r="L478">
        <v>2</v>
      </c>
      <c r="M478">
        <v>1</v>
      </c>
      <c r="N478">
        <v>1</v>
      </c>
      <c r="O478">
        <v>1</v>
      </c>
      <c r="P478">
        <v>1</v>
      </c>
      <c r="Q478">
        <v>0</v>
      </c>
      <c r="R478">
        <v>0</v>
      </c>
      <c r="S478">
        <v>2</v>
      </c>
      <c r="T478">
        <v>2</v>
      </c>
      <c r="U478">
        <v>2</v>
      </c>
      <c r="V478">
        <v>0</v>
      </c>
      <c r="W478">
        <v>1</v>
      </c>
      <c r="X478">
        <v>0</v>
      </c>
      <c r="Y478">
        <v>2</v>
      </c>
      <c r="Z478">
        <v>2</v>
      </c>
      <c r="AA478">
        <v>1</v>
      </c>
      <c r="AB478">
        <v>1</v>
      </c>
      <c r="AC478">
        <v>1</v>
      </c>
      <c r="AD478">
        <v>0</v>
      </c>
      <c r="AE478">
        <v>24.3</v>
      </c>
      <c r="AF478">
        <v>24.3</v>
      </c>
      <c r="AG478">
        <v>24.3</v>
      </c>
      <c r="AH478">
        <v>12.135</v>
      </c>
      <c r="AI478">
        <v>103</v>
      </c>
      <c r="AJ478">
        <v>0</v>
      </c>
      <c r="AK478">
        <v>15.893000000000001</v>
      </c>
      <c r="AL478">
        <v>36560000</v>
      </c>
      <c r="AM478">
        <v>1553300</v>
      </c>
      <c r="AN478">
        <v>388520</v>
      </c>
      <c r="AO478">
        <v>397220</v>
      </c>
      <c r="AP478">
        <v>246590</v>
      </c>
      <c r="AQ478">
        <v>0</v>
      </c>
      <c r="AR478">
        <v>0</v>
      </c>
      <c r="AS478">
        <v>6686000</v>
      </c>
      <c r="AT478">
        <v>9720500</v>
      </c>
      <c r="AU478">
        <v>7568200</v>
      </c>
      <c r="AV478">
        <v>0</v>
      </c>
      <c r="AW478">
        <v>1649600</v>
      </c>
      <c r="AX478">
        <v>0</v>
      </c>
      <c r="AY478">
        <v>2158700</v>
      </c>
      <c r="AZ478">
        <v>2237600</v>
      </c>
      <c r="BA478">
        <v>1669500</v>
      </c>
      <c r="BB478">
        <v>1659400</v>
      </c>
      <c r="BC478">
        <v>624640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820470</v>
      </c>
      <c r="BU478">
        <v>1030600</v>
      </c>
      <c r="BV478">
        <v>756570</v>
      </c>
      <c r="BW478">
        <v>0</v>
      </c>
      <c r="BX478">
        <v>1</v>
      </c>
      <c r="BY478">
        <v>0</v>
      </c>
      <c r="BZ478">
        <v>1</v>
      </c>
      <c r="CA478">
        <v>0</v>
      </c>
      <c r="CB478">
        <v>0</v>
      </c>
      <c r="CC478">
        <v>0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2</v>
      </c>
      <c r="CM478">
        <v>2</v>
      </c>
      <c r="CN478">
        <v>2</v>
      </c>
      <c r="CO478">
        <v>8</v>
      </c>
      <c r="CR478" s="8">
        <f>IFERROR(TTEST(BE478:BM478,BN478:BV478,2,2),IF(OR(COUNTIF(BN478:BV478,"&gt;0")&gt;6,COUNTIF(BE478:BM478,"&gt;0")&gt;6),0,9999))</f>
        <v>6.5987026228969986E-2</v>
      </c>
      <c r="CS478" s="8">
        <f>IF(CR478=9999,$DB$1,RANK(CR478,$CR$2:$CR$599,1))</f>
        <v>477</v>
      </c>
      <c r="CT478" s="8">
        <f>$DD$1*CS478/$DB$1</f>
        <v>7.9765886287625418E-3</v>
      </c>
      <c r="CU478" s="8" t="str">
        <f>IF(CR478&lt;CT478,CR478,"ns")</f>
        <v>ns</v>
      </c>
      <c r="CV478" s="8">
        <f>LOG((IFERROR((SUM(BE478:BM478)/COUNTIF(BE478:BM478, "&gt;0"))+0.1,0.1))/(IFERROR((SUM(BN478:BV478)/COUNTIF(BN478:BV478, "&gt;0"))+0.1,0.1)),2)</f>
        <v>-23.051279040269538</v>
      </c>
      <c r="CW478" s="9">
        <f>COUNTIF(BE478:BM478,"&gt;0")</f>
        <v>0</v>
      </c>
      <c r="CX478" s="10" t="str">
        <f>IF(AND(CU478&lt;0.01,CV478&gt;1, CW478&gt;8), 1, "ns")</f>
        <v>ns</v>
      </c>
      <c r="CY478" s="10" t="str">
        <f>IF(AND(CV478&gt;1, CW478&gt;8), 1, "ns")</f>
        <v>ns</v>
      </c>
    </row>
    <row r="479" spans="1:103">
      <c r="A479" t="s">
        <v>2276</v>
      </c>
      <c r="B479" t="s">
        <v>2276</v>
      </c>
      <c r="C479">
        <v>4</v>
      </c>
      <c r="D479">
        <v>4</v>
      </c>
      <c r="E479">
        <v>4</v>
      </c>
      <c r="F479" t="s">
        <v>2277</v>
      </c>
      <c r="G479" t="s">
        <v>2278</v>
      </c>
      <c r="H479" t="s">
        <v>2279</v>
      </c>
      <c r="I479">
        <v>1</v>
      </c>
      <c r="J479">
        <v>4</v>
      </c>
      <c r="K479">
        <v>4</v>
      </c>
      <c r="L479">
        <v>4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3</v>
      </c>
      <c r="W479">
        <v>3</v>
      </c>
      <c r="X479">
        <v>3</v>
      </c>
      <c r="Y479">
        <v>0</v>
      </c>
      <c r="Z479">
        <v>0</v>
      </c>
      <c r="AA479">
        <v>0</v>
      </c>
      <c r="AB479">
        <v>1</v>
      </c>
      <c r="AC479">
        <v>1</v>
      </c>
      <c r="AD479">
        <v>1</v>
      </c>
      <c r="AE479">
        <v>3.6</v>
      </c>
      <c r="AF479">
        <v>3.6</v>
      </c>
      <c r="AG479">
        <v>3.6</v>
      </c>
      <c r="AH479">
        <v>141.22</v>
      </c>
      <c r="AI479">
        <v>1193</v>
      </c>
      <c r="AJ479">
        <v>0</v>
      </c>
      <c r="AK479">
        <v>22.927</v>
      </c>
      <c r="AL479">
        <v>11257000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3043400</v>
      </c>
      <c r="AW479">
        <v>4363700</v>
      </c>
      <c r="AX479">
        <v>3070100</v>
      </c>
      <c r="AY479">
        <v>0</v>
      </c>
      <c r="AZ479">
        <v>0</v>
      </c>
      <c r="BA479">
        <v>0</v>
      </c>
      <c r="BB479">
        <v>286120</v>
      </c>
      <c r="BC479">
        <v>289960</v>
      </c>
      <c r="BD479">
        <v>203880</v>
      </c>
      <c r="BE479">
        <v>1205500</v>
      </c>
      <c r="BF479">
        <v>1724500</v>
      </c>
      <c r="BG479">
        <v>1281500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3</v>
      </c>
      <c r="BX479">
        <v>2</v>
      </c>
      <c r="BY479">
        <v>2</v>
      </c>
      <c r="BZ479">
        <v>0</v>
      </c>
      <c r="CA479">
        <v>0</v>
      </c>
      <c r="CB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7</v>
      </c>
      <c r="CR479" s="8">
        <f>IFERROR(TTEST(BE479:BM479,BN479:BV479,2,2),IF(OR(COUNTIF(BN479:BV479,"&gt;0")&gt;6,COUNTIF(BE479:BM479,"&gt;0")&gt;6),0,9999))</f>
        <v>6.7487991987718085E-2</v>
      </c>
      <c r="CS479" s="8">
        <f>IF(CR479=9999,$DB$1,RANK(CR479,$CR$2:$CR$599,1))</f>
        <v>478</v>
      </c>
      <c r="CT479" s="8">
        <f>$DD$1*CS479/$DB$1</f>
        <v>7.9933110367892985E-3</v>
      </c>
      <c r="CU479" s="8" t="str">
        <f>IF(CR479&lt;CT479,CR479,"ns")</f>
        <v>ns</v>
      </c>
      <c r="CV479" s="8">
        <f>LOG((IFERROR((SUM(BE479:BM479)/COUNTIF(BE479:BM479, "&gt;0"))+0.1,0.1))/(IFERROR((SUM(BN479:BV479)/COUNTIF(BN479:BV479, "&gt;0"))+0.1,0.1)),2)</f>
        <v>23.742868432361377</v>
      </c>
      <c r="CW479" s="9">
        <f>COUNTIF(BE479:BM479,"&gt;0")</f>
        <v>3</v>
      </c>
      <c r="CX479" s="10" t="str">
        <f>IF(AND(CU479&lt;0.01,CV479&gt;1, CW479&gt;8), 1, "ns")</f>
        <v>ns</v>
      </c>
      <c r="CY479" s="10" t="str">
        <f>IF(AND(CV479&gt;1, CW479&gt;8), 1, "ns")</f>
        <v>ns</v>
      </c>
    </row>
    <row r="480" spans="1:103">
      <c r="A480" t="s">
        <v>696</v>
      </c>
      <c r="B480" t="s">
        <v>696</v>
      </c>
      <c r="C480">
        <v>3</v>
      </c>
      <c r="D480">
        <v>3</v>
      </c>
      <c r="E480">
        <v>3</v>
      </c>
      <c r="G480" t="s">
        <v>697</v>
      </c>
      <c r="H480" t="s">
        <v>698</v>
      </c>
      <c r="I480">
        <v>1</v>
      </c>
      <c r="J480">
        <v>3</v>
      </c>
      <c r="K480">
        <v>3</v>
      </c>
      <c r="L480">
        <v>3</v>
      </c>
      <c r="M480">
        <v>1</v>
      </c>
      <c r="N480">
        <v>1</v>
      </c>
      <c r="O480">
        <v>1</v>
      </c>
      <c r="P480">
        <v>1</v>
      </c>
      <c r="Q480">
        <v>2</v>
      </c>
      <c r="R480">
        <v>1</v>
      </c>
      <c r="S480">
        <v>3</v>
      </c>
      <c r="T480">
        <v>3</v>
      </c>
      <c r="U480">
        <v>3</v>
      </c>
      <c r="V480">
        <v>2</v>
      </c>
      <c r="W480">
        <v>1</v>
      </c>
      <c r="X480">
        <v>2</v>
      </c>
      <c r="Y480">
        <v>3</v>
      </c>
      <c r="Z480">
        <v>2</v>
      </c>
      <c r="AA480">
        <v>3</v>
      </c>
      <c r="AB480">
        <v>3</v>
      </c>
      <c r="AC480">
        <v>3</v>
      </c>
      <c r="AD480">
        <v>3</v>
      </c>
      <c r="AE480">
        <v>26.2</v>
      </c>
      <c r="AF480">
        <v>26.2</v>
      </c>
      <c r="AG480">
        <v>26.2</v>
      </c>
      <c r="AH480">
        <v>14.827999999999999</v>
      </c>
      <c r="AI480">
        <v>126</v>
      </c>
      <c r="AJ480">
        <v>0</v>
      </c>
      <c r="AK480">
        <v>223.04</v>
      </c>
      <c r="AL480">
        <v>155060000</v>
      </c>
      <c r="AM480">
        <v>260760</v>
      </c>
      <c r="AN480">
        <v>0</v>
      </c>
      <c r="AO480">
        <v>0</v>
      </c>
      <c r="AP480">
        <v>0</v>
      </c>
      <c r="AQ480">
        <v>674460</v>
      </c>
      <c r="AR480">
        <v>0</v>
      </c>
      <c r="AS480">
        <v>34615000</v>
      </c>
      <c r="AT480">
        <v>35779000</v>
      </c>
      <c r="AU480">
        <v>39143000</v>
      </c>
      <c r="AV480">
        <v>8956900</v>
      </c>
      <c r="AW480">
        <v>1654600</v>
      </c>
      <c r="AX480">
        <v>1705000</v>
      </c>
      <c r="AY480">
        <v>8007400</v>
      </c>
      <c r="AZ480">
        <v>5413500</v>
      </c>
      <c r="BA480">
        <v>8387200</v>
      </c>
      <c r="BB480">
        <v>3161200</v>
      </c>
      <c r="BC480">
        <v>3317800</v>
      </c>
      <c r="BD480">
        <v>3987200</v>
      </c>
      <c r="BE480">
        <v>7580800</v>
      </c>
      <c r="BF480">
        <v>0</v>
      </c>
      <c r="BG480">
        <v>0</v>
      </c>
      <c r="BH480">
        <v>11348000</v>
      </c>
      <c r="BI480">
        <v>0</v>
      </c>
      <c r="BJ480">
        <v>0</v>
      </c>
      <c r="BK480">
        <v>7220800</v>
      </c>
      <c r="BL480">
        <v>7986700</v>
      </c>
      <c r="BM480">
        <v>8583200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4418800</v>
      </c>
      <c r="BU480">
        <v>4038700</v>
      </c>
      <c r="BV480">
        <v>4220200</v>
      </c>
      <c r="BW480">
        <v>2</v>
      </c>
      <c r="BX480">
        <v>0</v>
      </c>
      <c r="BY480">
        <v>1</v>
      </c>
      <c r="BZ480">
        <v>2</v>
      </c>
      <c r="CA480">
        <v>1</v>
      </c>
      <c r="CB480">
        <v>1</v>
      </c>
      <c r="CC480">
        <v>1</v>
      </c>
      <c r="CD480">
        <v>1</v>
      </c>
      <c r="CE480">
        <v>1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2</v>
      </c>
      <c r="CM480">
        <v>3</v>
      </c>
      <c r="CN480">
        <v>3</v>
      </c>
      <c r="CO480">
        <v>18</v>
      </c>
      <c r="CR480" s="8">
        <f>IFERROR(TTEST(BE480:BM480,BN480:BV480,2,2),IF(OR(COUNTIF(BN480:BV480,"&gt;0")&gt;6,COUNTIF(BE480:BM480,"&gt;0")&gt;6),0,9999))</f>
        <v>6.7669780952256911E-2</v>
      </c>
      <c r="CS480" s="8">
        <f>IF(CR480=9999,$DB$1,RANK(CR480,$CR$2:$CR$599,1))</f>
        <v>479</v>
      </c>
      <c r="CT480" s="8">
        <f>$DD$1*CS480/$DB$1</f>
        <v>8.0100334448160535E-3</v>
      </c>
      <c r="CU480" s="8" t="str">
        <f>IF(CR480&lt;CT480,CR480,"ns")</f>
        <v>ns</v>
      </c>
      <c r="CV480" s="8">
        <f>LOG((IFERROR((SUM(BE480:BM480)/COUNTIF(BE480:BM480, "&gt;0"))+0.1,0.1))/(IFERROR((SUM(BN480:BV480)/COUNTIF(BN480:BV480, "&gt;0"))+0.1,0.1)),2)</f>
        <v>1.0156361158764238</v>
      </c>
      <c r="CW480" s="9">
        <f>COUNTIF(BE480:BM480,"&gt;0")</f>
        <v>5</v>
      </c>
      <c r="CX480" s="10" t="str">
        <f>IF(AND(CU480&lt;0.01,CV480&gt;1, CW480&gt;8), 1, "ns")</f>
        <v>ns</v>
      </c>
      <c r="CY480" s="10" t="str">
        <f>IF(AND(CV480&gt;1, CW480&gt;8), 1, "ns")</f>
        <v>ns</v>
      </c>
    </row>
    <row r="481" spans="1:103">
      <c r="A481" t="s">
        <v>1978</v>
      </c>
      <c r="B481" t="s">
        <v>1978</v>
      </c>
      <c r="C481">
        <v>2</v>
      </c>
      <c r="D481">
        <v>2</v>
      </c>
      <c r="E481">
        <v>2</v>
      </c>
      <c r="G481" t="s">
        <v>1979</v>
      </c>
      <c r="H481" t="s">
        <v>1980</v>
      </c>
      <c r="I481">
        <v>1</v>
      </c>
      <c r="J481">
        <v>2</v>
      </c>
      <c r="K481">
        <v>2</v>
      </c>
      <c r="L481">
        <v>2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1</v>
      </c>
      <c r="T481">
        <v>0</v>
      </c>
      <c r="U481">
        <v>0</v>
      </c>
      <c r="V481">
        <v>2</v>
      </c>
      <c r="W481">
        <v>1</v>
      </c>
      <c r="X481">
        <v>2</v>
      </c>
      <c r="Y481">
        <v>2</v>
      </c>
      <c r="Z481">
        <v>1</v>
      </c>
      <c r="AA481">
        <v>2</v>
      </c>
      <c r="AB481">
        <v>2</v>
      </c>
      <c r="AC481">
        <v>2</v>
      </c>
      <c r="AD481">
        <v>1</v>
      </c>
      <c r="AE481">
        <v>4.7</v>
      </c>
      <c r="AF481">
        <v>4.7</v>
      </c>
      <c r="AG481">
        <v>4.7</v>
      </c>
      <c r="AH481">
        <v>59.543999999999997</v>
      </c>
      <c r="AI481">
        <v>510</v>
      </c>
      <c r="AJ481">
        <v>0</v>
      </c>
      <c r="AK481">
        <v>13.066000000000001</v>
      </c>
      <c r="AL481">
        <v>18844000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489350</v>
      </c>
      <c r="AT481">
        <v>0</v>
      </c>
      <c r="AU481">
        <v>0</v>
      </c>
      <c r="AV481">
        <v>3171800</v>
      </c>
      <c r="AW481">
        <v>1966500</v>
      </c>
      <c r="AX481">
        <v>3905700</v>
      </c>
      <c r="AY481">
        <v>2291000</v>
      </c>
      <c r="AZ481">
        <v>1064600</v>
      </c>
      <c r="BA481">
        <v>2481700</v>
      </c>
      <c r="BB481">
        <v>1071800</v>
      </c>
      <c r="BC481">
        <v>1947800</v>
      </c>
      <c r="BD481">
        <v>453360</v>
      </c>
      <c r="BE481">
        <v>1825400</v>
      </c>
      <c r="BF481">
        <v>0</v>
      </c>
      <c r="BG481">
        <v>2267000</v>
      </c>
      <c r="BH481">
        <v>0</v>
      </c>
      <c r="BI481">
        <v>0</v>
      </c>
      <c r="BJ481">
        <v>2810200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1</v>
      </c>
      <c r="BX481">
        <v>1</v>
      </c>
      <c r="BY481">
        <v>1</v>
      </c>
      <c r="BZ481">
        <v>0</v>
      </c>
      <c r="CA481">
        <v>0</v>
      </c>
      <c r="CB481">
        <v>1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4</v>
      </c>
      <c r="CR481" s="8">
        <f>IFERROR(TTEST(BE481:BM481,BN481:BV481,2,2),IF(OR(COUNTIF(BN481:BV481,"&gt;0")&gt;6,COUNTIF(BE481:BM481,"&gt;0")&gt;6),0,9999))</f>
        <v>6.8211756243020755E-2</v>
      </c>
      <c r="CS481" s="8">
        <f>IF(CR481=9999,$DB$1,RANK(CR481,$CR$2:$CR$599,1))</f>
        <v>480</v>
      </c>
      <c r="CT481" s="8">
        <f>$DD$1*CS481/$DB$1</f>
        <v>8.0267558528428085E-3</v>
      </c>
      <c r="CU481" s="8" t="str">
        <f>IF(CR481&lt;CT481,CR481,"ns")</f>
        <v>ns</v>
      </c>
      <c r="CV481" s="8">
        <f>LOG((IFERROR((SUM(BE481:BM481)/COUNTIF(BE481:BM481, "&gt;0"))+0.1,0.1))/(IFERROR((SUM(BN481:BV481)/COUNTIF(BN481:BV481, "&gt;0"))+0.1,0.1)),2)</f>
        <v>24.455674109905505</v>
      </c>
      <c r="CW481" s="9">
        <f>COUNTIF(BE481:BM481,"&gt;0")</f>
        <v>3</v>
      </c>
      <c r="CX481" s="10" t="str">
        <f>IF(AND(CU481&lt;0.01,CV481&gt;1, CW481&gt;8), 1, "ns")</f>
        <v>ns</v>
      </c>
      <c r="CY481" s="10" t="str">
        <f>IF(AND(CV481&gt;1, CW481&gt;8), 1, "ns")</f>
        <v>ns</v>
      </c>
    </row>
    <row r="482" spans="1:103">
      <c r="A482" t="s">
        <v>3375</v>
      </c>
      <c r="B482" t="s">
        <v>3375</v>
      </c>
      <c r="C482">
        <v>7</v>
      </c>
      <c r="D482">
        <v>7</v>
      </c>
      <c r="E482">
        <v>7</v>
      </c>
      <c r="F482" t="s">
        <v>3376</v>
      </c>
      <c r="G482" t="s">
        <v>3377</v>
      </c>
      <c r="H482" t="s">
        <v>3378</v>
      </c>
      <c r="I482">
        <v>1</v>
      </c>
      <c r="J482">
        <v>7</v>
      </c>
      <c r="K482">
        <v>7</v>
      </c>
      <c r="L482">
        <v>7</v>
      </c>
      <c r="M482">
        <v>1</v>
      </c>
      <c r="N482">
        <v>1</v>
      </c>
      <c r="O482">
        <v>2</v>
      </c>
      <c r="P482">
        <v>1</v>
      </c>
      <c r="Q482">
        <v>0</v>
      </c>
      <c r="R482">
        <v>2</v>
      </c>
      <c r="S482">
        <v>5</v>
      </c>
      <c r="T482">
        <v>7</v>
      </c>
      <c r="U482">
        <v>6</v>
      </c>
      <c r="V482">
        <v>2</v>
      </c>
      <c r="W482">
        <v>3</v>
      </c>
      <c r="X482">
        <v>1</v>
      </c>
      <c r="Y482">
        <v>4</v>
      </c>
      <c r="Z482">
        <v>2</v>
      </c>
      <c r="AA482">
        <v>3</v>
      </c>
      <c r="AB482">
        <v>2</v>
      </c>
      <c r="AC482">
        <v>1</v>
      </c>
      <c r="AD482">
        <v>3</v>
      </c>
      <c r="AE482">
        <v>31.6</v>
      </c>
      <c r="AF482">
        <v>31.6</v>
      </c>
      <c r="AG482">
        <v>31.6</v>
      </c>
      <c r="AH482">
        <v>25.440999999999999</v>
      </c>
      <c r="AI482">
        <v>215</v>
      </c>
      <c r="AJ482">
        <v>0</v>
      </c>
      <c r="AK482">
        <v>57.558999999999997</v>
      </c>
      <c r="AL482">
        <v>127940000</v>
      </c>
      <c r="AM482">
        <v>343210</v>
      </c>
      <c r="AN482">
        <v>458820</v>
      </c>
      <c r="AO482">
        <v>576880</v>
      </c>
      <c r="AP482">
        <v>472660</v>
      </c>
      <c r="AQ482">
        <v>0</v>
      </c>
      <c r="AR482">
        <v>850400</v>
      </c>
      <c r="AS482">
        <v>32663000</v>
      </c>
      <c r="AT482">
        <v>32763000</v>
      </c>
      <c r="AU482">
        <v>31020000</v>
      </c>
      <c r="AV482">
        <v>1593500</v>
      </c>
      <c r="AW482">
        <v>2466800</v>
      </c>
      <c r="AX482">
        <v>1206300</v>
      </c>
      <c r="AY482">
        <v>5195300</v>
      </c>
      <c r="AZ482">
        <v>3744400</v>
      </c>
      <c r="BA482">
        <v>8279400</v>
      </c>
      <c r="BB482">
        <v>1578800</v>
      </c>
      <c r="BC482">
        <v>685090</v>
      </c>
      <c r="BD482">
        <v>4038200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2860900</v>
      </c>
      <c r="BU482">
        <v>2365100</v>
      </c>
      <c r="BV482">
        <v>1775900</v>
      </c>
      <c r="BW482">
        <v>0</v>
      </c>
      <c r="BX482">
        <v>0</v>
      </c>
      <c r="BY482">
        <v>0</v>
      </c>
      <c r="BZ482">
        <v>0</v>
      </c>
      <c r="CA482">
        <v>1</v>
      </c>
      <c r="CB482">
        <v>1</v>
      </c>
      <c r="CC482">
        <v>0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6</v>
      </c>
      <c r="CM482">
        <v>5</v>
      </c>
      <c r="CN482">
        <v>4</v>
      </c>
      <c r="CO482">
        <v>17</v>
      </c>
      <c r="CR482" s="8">
        <f>IFERROR(TTEST(BE482:BM482,BN482:BV482,2,2),IF(OR(COUNTIF(BN482:BV482,"&gt;0")&gt;6,COUNTIF(BE482:BM482,"&gt;0")&gt;6),0,9999))</f>
        <v>6.9186156142522326E-2</v>
      </c>
      <c r="CS482" s="8">
        <f>IF(CR482=9999,$DB$1,RANK(CR482,$CR$2:$CR$599,1))</f>
        <v>481</v>
      </c>
      <c r="CT482" s="8">
        <f>$DD$1*CS482/$DB$1</f>
        <v>8.0434782608695653E-3</v>
      </c>
      <c r="CU482" s="8" t="str">
        <f>IF(CR482&lt;CT482,CR482,"ns")</f>
        <v>ns</v>
      </c>
      <c r="CV482" s="8">
        <f>LOG((IFERROR((SUM(BE482:BM482)/COUNTIF(BE482:BM482, "&gt;0"))+0.1,0.1))/(IFERROR((SUM(BN482:BV482)/COUNTIF(BN482:BV482, "&gt;0"))+0.1,0.1)),2)</f>
        <v>-24.476280682880386</v>
      </c>
      <c r="CW482" s="9">
        <f>COUNTIF(BE482:BM482,"&gt;0")</f>
        <v>0</v>
      </c>
      <c r="CX482" s="10" t="str">
        <f>IF(AND(CU482&lt;0.01,CV482&gt;1, CW482&gt;8), 1, "ns")</f>
        <v>ns</v>
      </c>
      <c r="CY482" s="10" t="str">
        <f>IF(AND(CV482&gt;1, CW482&gt;8), 1, "ns")</f>
        <v>ns</v>
      </c>
    </row>
    <row r="483" spans="1:103">
      <c r="A483" t="s">
        <v>4025</v>
      </c>
      <c r="B483" t="s">
        <v>4025</v>
      </c>
      <c r="C483">
        <v>6</v>
      </c>
      <c r="D483">
        <v>6</v>
      </c>
      <c r="E483">
        <v>6</v>
      </c>
      <c r="G483" t="s">
        <v>4026</v>
      </c>
      <c r="H483" t="s">
        <v>4027</v>
      </c>
      <c r="I483">
        <v>1</v>
      </c>
      <c r="J483">
        <v>6</v>
      </c>
      <c r="K483">
        <v>6</v>
      </c>
      <c r="L483">
        <v>6</v>
      </c>
      <c r="M483">
        <v>5</v>
      </c>
      <c r="N483">
        <v>5</v>
      </c>
      <c r="O483">
        <v>4</v>
      </c>
      <c r="P483">
        <v>5</v>
      </c>
      <c r="Q483">
        <v>4</v>
      </c>
      <c r="R483">
        <v>4</v>
      </c>
      <c r="S483">
        <v>6</v>
      </c>
      <c r="T483">
        <v>3</v>
      </c>
      <c r="U483">
        <v>4</v>
      </c>
      <c r="V483">
        <v>5</v>
      </c>
      <c r="W483">
        <v>3</v>
      </c>
      <c r="X483">
        <v>4</v>
      </c>
      <c r="Y483">
        <v>5</v>
      </c>
      <c r="Z483">
        <v>3</v>
      </c>
      <c r="AA483">
        <v>3</v>
      </c>
      <c r="AB483">
        <v>6</v>
      </c>
      <c r="AC483">
        <v>3</v>
      </c>
      <c r="AD483">
        <v>4</v>
      </c>
      <c r="AE483">
        <v>24.7</v>
      </c>
      <c r="AF483">
        <v>24.7</v>
      </c>
      <c r="AG483">
        <v>24.7</v>
      </c>
      <c r="AH483">
        <v>22.48</v>
      </c>
      <c r="AI483">
        <v>194</v>
      </c>
      <c r="AJ483">
        <v>0</v>
      </c>
      <c r="AK483">
        <v>44.859000000000002</v>
      </c>
      <c r="AL483">
        <v>484730000</v>
      </c>
      <c r="AM483">
        <v>6763900</v>
      </c>
      <c r="AN483">
        <v>7243600</v>
      </c>
      <c r="AO483">
        <v>8230500</v>
      </c>
      <c r="AP483">
        <v>6255000</v>
      </c>
      <c r="AQ483">
        <v>23118000</v>
      </c>
      <c r="AR483">
        <v>6492200</v>
      </c>
      <c r="AS483">
        <v>68596000</v>
      </c>
      <c r="AT483">
        <v>18776000</v>
      </c>
      <c r="AU483">
        <v>83203000</v>
      </c>
      <c r="AV483">
        <v>55581000</v>
      </c>
      <c r="AW483">
        <v>22195000</v>
      </c>
      <c r="AX483">
        <v>33179000</v>
      </c>
      <c r="AY483">
        <v>16323000</v>
      </c>
      <c r="AZ483">
        <v>51703000</v>
      </c>
      <c r="BA483">
        <v>20515000</v>
      </c>
      <c r="BB483">
        <v>20210000</v>
      </c>
      <c r="BC483">
        <v>14269000</v>
      </c>
      <c r="BD483">
        <v>22078000</v>
      </c>
      <c r="BE483">
        <v>17159000</v>
      </c>
      <c r="BF483">
        <v>20176000</v>
      </c>
      <c r="BG483">
        <v>15334000</v>
      </c>
      <c r="BH483">
        <v>23065000</v>
      </c>
      <c r="BI483">
        <v>0</v>
      </c>
      <c r="BJ483">
        <v>0</v>
      </c>
      <c r="BK483">
        <v>34567000</v>
      </c>
      <c r="BL483">
        <v>0</v>
      </c>
      <c r="BM483">
        <v>31256000</v>
      </c>
      <c r="BN483">
        <v>5512700</v>
      </c>
      <c r="BO483">
        <v>3461300</v>
      </c>
      <c r="BP483">
        <v>6844900</v>
      </c>
      <c r="BQ483">
        <v>7361500</v>
      </c>
      <c r="BR483">
        <v>11138000</v>
      </c>
      <c r="BS483">
        <v>6646400</v>
      </c>
      <c r="BT483">
        <v>6913600</v>
      </c>
      <c r="BU483">
        <v>6991300</v>
      </c>
      <c r="BV483">
        <v>8950300</v>
      </c>
      <c r="BW483">
        <v>1</v>
      </c>
      <c r="BX483">
        <v>1</v>
      </c>
      <c r="BY483">
        <v>2</v>
      </c>
      <c r="BZ483">
        <v>1</v>
      </c>
      <c r="CA483">
        <v>0</v>
      </c>
      <c r="CB483">
        <v>0</v>
      </c>
      <c r="CC483">
        <v>1</v>
      </c>
      <c r="CD483">
        <v>0</v>
      </c>
      <c r="CE483">
        <v>0</v>
      </c>
      <c r="CF483">
        <v>0</v>
      </c>
      <c r="CG483">
        <v>0</v>
      </c>
      <c r="CH483">
        <v>0</v>
      </c>
      <c r="CI483">
        <v>0</v>
      </c>
      <c r="CJ483">
        <v>0</v>
      </c>
      <c r="CK483">
        <v>0</v>
      </c>
      <c r="CL483">
        <v>2</v>
      </c>
      <c r="CM483">
        <v>3</v>
      </c>
      <c r="CN483">
        <v>4</v>
      </c>
      <c r="CO483">
        <v>15</v>
      </c>
      <c r="CR483" s="8">
        <f>IFERROR(TTEST(BE483:BM483,BN483:BV483,2,2),IF(OR(COUNTIF(BN483:BV483,"&gt;0")&gt;6,COUNTIF(BE483:BM483,"&gt;0")&gt;6),0,9999))</f>
        <v>7.2218592265817796E-2</v>
      </c>
      <c r="CS483" s="8">
        <f>IF(CR483=9999,$DB$1,RANK(CR483,$CR$2:$CR$599,1))</f>
        <v>482</v>
      </c>
      <c r="CT483" s="8">
        <f>$DD$1*CS483/$DB$1</f>
        <v>8.060200668896322E-3</v>
      </c>
      <c r="CU483" s="8" t="str">
        <f>IF(CR483&lt;CT483,CR483,"ns")</f>
        <v>ns</v>
      </c>
      <c r="CV483" s="8">
        <f>LOG((IFERROR((SUM(BE483:BM483)/COUNTIF(BE483:BM483, "&gt;0"))+0.1,0.1))/(IFERROR((SUM(BN483:BV483)/COUNTIF(BN483:BV483, "&gt;0"))+0.1,0.1)),2)</f>
        <v>1.7342650651032687</v>
      </c>
      <c r="CW483" s="9">
        <f>COUNTIF(BE483:BM483,"&gt;0")</f>
        <v>6</v>
      </c>
      <c r="CX483" s="10" t="str">
        <f>IF(AND(CU483&lt;0.01,CV483&gt;1, CW483&gt;8), 1, "ns")</f>
        <v>ns</v>
      </c>
      <c r="CY483" s="10" t="str">
        <f>IF(AND(CV483&gt;1, CW483&gt;8), 1, "ns")</f>
        <v>ns</v>
      </c>
    </row>
    <row r="484" spans="1:103">
      <c r="A484" t="s">
        <v>3507</v>
      </c>
      <c r="B484" t="s">
        <v>3507</v>
      </c>
      <c r="C484">
        <v>3</v>
      </c>
      <c r="D484">
        <v>3</v>
      </c>
      <c r="E484">
        <v>3</v>
      </c>
      <c r="G484" t="s">
        <v>3508</v>
      </c>
      <c r="H484" t="s">
        <v>3509</v>
      </c>
      <c r="I484">
        <v>1</v>
      </c>
      <c r="J484">
        <v>3</v>
      </c>
      <c r="K484">
        <v>3</v>
      </c>
      <c r="L484">
        <v>3</v>
      </c>
      <c r="M484">
        <v>2</v>
      </c>
      <c r="N484">
        <v>2</v>
      </c>
      <c r="O484">
        <v>2</v>
      </c>
      <c r="P484">
        <v>2</v>
      </c>
      <c r="Q484">
        <v>2</v>
      </c>
      <c r="R484">
        <v>2</v>
      </c>
      <c r="S484">
        <v>0</v>
      </c>
      <c r="T484">
        <v>1</v>
      </c>
      <c r="U484">
        <v>2</v>
      </c>
      <c r="V484">
        <v>1</v>
      </c>
      <c r="W484">
        <v>2</v>
      </c>
      <c r="X484">
        <v>3</v>
      </c>
      <c r="Y484">
        <v>0</v>
      </c>
      <c r="Z484">
        <v>1</v>
      </c>
      <c r="AA484">
        <v>1</v>
      </c>
      <c r="AB484">
        <v>1</v>
      </c>
      <c r="AC484">
        <v>2</v>
      </c>
      <c r="AD484">
        <v>1</v>
      </c>
      <c r="AE484">
        <v>13.6</v>
      </c>
      <c r="AF484">
        <v>13.6</v>
      </c>
      <c r="AG484">
        <v>13.6</v>
      </c>
      <c r="AH484">
        <v>30.558</v>
      </c>
      <c r="AI484">
        <v>272</v>
      </c>
      <c r="AJ484">
        <v>0</v>
      </c>
      <c r="AK484">
        <v>19.657</v>
      </c>
      <c r="AL484">
        <v>36444000</v>
      </c>
      <c r="AM484">
        <v>477840</v>
      </c>
      <c r="AN484">
        <v>674750</v>
      </c>
      <c r="AO484">
        <v>723130</v>
      </c>
      <c r="AP484">
        <v>855700</v>
      </c>
      <c r="AQ484">
        <v>1053800</v>
      </c>
      <c r="AR484">
        <v>982580</v>
      </c>
      <c r="AS484">
        <v>0</v>
      </c>
      <c r="AT484">
        <v>1390700</v>
      </c>
      <c r="AU484">
        <v>4239800</v>
      </c>
      <c r="AV484">
        <v>3685100</v>
      </c>
      <c r="AW484">
        <v>6567000</v>
      </c>
      <c r="AX484">
        <v>11291000</v>
      </c>
      <c r="AY484">
        <v>0</v>
      </c>
      <c r="AZ484">
        <v>1014200</v>
      </c>
      <c r="BA484">
        <v>1237200</v>
      </c>
      <c r="BB484">
        <v>623590</v>
      </c>
      <c r="BC484">
        <v>1093000</v>
      </c>
      <c r="BD484">
        <v>534320</v>
      </c>
      <c r="BE484">
        <v>0</v>
      </c>
      <c r="BF484">
        <v>3364800</v>
      </c>
      <c r="BG484">
        <v>3353500</v>
      </c>
      <c r="BH484">
        <v>0</v>
      </c>
      <c r="BI484">
        <v>0</v>
      </c>
      <c r="BJ484">
        <v>0</v>
      </c>
      <c r="BK484">
        <v>0</v>
      </c>
      <c r="BL484">
        <v>1912500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1</v>
      </c>
      <c r="BX484">
        <v>2</v>
      </c>
      <c r="BY484">
        <v>3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1</v>
      </c>
      <c r="CO484">
        <v>7</v>
      </c>
      <c r="CR484" s="8">
        <f>IFERROR(TTEST(BE484:BM484,BN484:BV484,2,2),IF(OR(COUNTIF(BN484:BV484,"&gt;0")&gt;6,COUNTIF(BE484:BM484,"&gt;0")&gt;6),0,9999))</f>
        <v>7.277436161974439E-2</v>
      </c>
      <c r="CS484" s="8">
        <f>IF(CR484=9999,$DB$1,RANK(CR484,$CR$2:$CR$599,1))</f>
        <v>483</v>
      </c>
      <c r="CT484" s="8">
        <f>$DD$1*CS484/$DB$1</f>
        <v>8.076923076923077E-3</v>
      </c>
      <c r="CU484" s="8" t="str">
        <f>IF(CR484&lt;CT484,CR484,"ns")</f>
        <v>ns</v>
      </c>
      <c r="CV484" s="8">
        <f>LOG((IFERROR((SUM(BE484:BM484)/COUNTIF(BE484:BM484, "&gt;0"))+0.1,0.1))/(IFERROR((SUM(BN484:BV484)/COUNTIF(BN484:BV484, "&gt;0"))+0.1,0.1)),2)</f>
        <v>24.778028504506356</v>
      </c>
      <c r="CW484" s="9">
        <f>COUNTIF(BE484:BM484,"&gt;0")</f>
        <v>3</v>
      </c>
      <c r="CX484" s="10" t="str">
        <f>IF(AND(CU484&lt;0.01,CV484&gt;1, CW484&gt;8), 1, "ns")</f>
        <v>ns</v>
      </c>
      <c r="CY484" s="10" t="str">
        <f>IF(AND(CV484&gt;1, CW484&gt;8), 1, "ns")</f>
        <v>ns</v>
      </c>
    </row>
    <row r="485" spans="1:103">
      <c r="A485" t="s">
        <v>981</v>
      </c>
      <c r="B485" t="s">
        <v>981</v>
      </c>
      <c r="C485">
        <v>3</v>
      </c>
      <c r="D485">
        <v>3</v>
      </c>
      <c r="E485">
        <v>3</v>
      </c>
      <c r="G485" t="s">
        <v>982</v>
      </c>
      <c r="H485" t="s">
        <v>983</v>
      </c>
      <c r="I485">
        <v>1</v>
      </c>
      <c r="J485">
        <v>3</v>
      </c>
      <c r="K485">
        <v>3</v>
      </c>
      <c r="L485">
        <v>3</v>
      </c>
      <c r="M485">
        <v>0</v>
      </c>
      <c r="N485">
        <v>0</v>
      </c>
      <c r="O485">
        <v>0</v>
      </c>
      <c r="P485">
        <v>1</v>
      </c>
      <c r="Q485">
        <v>1</v>
      </c>
      <c r="R485">
        <v>1</v>
      </c>
      <c r="S485">
        <v>2</v>
      </c>
      <c r="T485">
        <v>2</v>
      </c>
      <c r="U485">
        <v>1</v>
      </c>
      <c r="V485">
        <v>1</v>
      </c>
      <c r="W485">
        <v>1</v>
      </c>
      <c r="X485">
        <v>3</v>
      </c>
      <c r="Y485">
        <v>2</v>
      </c>
      <c r="Z485">
        <v>1</v>
      </c>
      <c r="AA485">
        <v>2</v>
      </c>
      <c r="AB485">
        <v>2</v>
      </c>
      <c r="AC485">
        <v>3</v>
      </c>
      <c r="AD485">
        <v>2</v>
      </c>
      <c r="AE485">
        <v>1.9</v>
      </c>
      <c r="AF485">
        <v>1.9</v>
      </c>
      <c r="AG485">
        <v>1.9</v>
      </c>
      <c r="AH485">
        <v>242.24</v>
      </c>
      <c r="AI485">
        <v>2039</v>
      </c>
      <c r="AJ485">
        <v>0</v>
      </c>
      <c r="AK485">
        <v>18.456</v>
      </c>
      <c r="AL485">
        <v>37662000</v>
      </c>
      <c r="AM485">
        <v>0</v>
      </c>
      <c r="AN485">
        <v>0</v>
      </c>
      <c r="AO485">
        <v>0</v>
      </c>
      <c r="AP485">
        <v>1629500</v>
      </c>
      <c r="AQ485">
        <v>323350</v>
      </c>
      <c r="AR485">
        <v>194070</v>
      </c>
      <c r="AS485">
        <v>2533000</v>
      </c>
      <c r="AT485">
        <v>2562300</v>
      </c>
      <c r="AU485">
        <v>380170</v>
      </c>
      <c r="AV485">
        <v>1645500</v>
      </c>
      <c r="AW485">
        <v>462750</v>
      </c>
      <c r="AX485">
        <v>2283100</v>
      </c>
      <c r="AY485">
        <v>2440200</v>
      </c>
      <c r="AZ485">
        <v>544370</v>
      </c>
      <c r="BA485">
        <v>1158900</v>
      </c>
      <c r="BB485">
        <v>9116700</v>
      </c>
      <c r="BC485">
        <v>10848000</v>
      </c>
      <c r="BD485">
        <v>1540900</v>
      </c>
      <c r="BE485">
        <v>0</v>
      </c>
      <c r="BF485">
        <v>0</v>
      </c>
      <c r="BG485">
        <v>3135500</v>
      </c>
      <c r="BH485">
        <v>6089400</v>
      </c>
      <c r="BI485">
        <v>0</v>
      </c>
      <c r="BJ485">
        <v>0</v>
      </c>
      <c r="BK485">
        <v>17521000</v>
      </c>
      <c r="BL485">
        <v>33867000</v>
      </c>
      <c r="BM485">
        <v>4798800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1</v>
      </c>
      <c r="BZ485">
        <v>1</v>
      </c>
      <c r="CA485">
        <v>0</v>
      </c>
      <c r="CB485">
        <v>0</v>
      </c>
      <c r="CC485">
        <v>1</v>
      </c>
      <c r="CD485">
        <v>2</v>
      </c>
      <c r="CE485">
        <v>1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6</v>
      </c>
      <c r="CR485" s="8">
        <f>IFERROR(TTEST(BE485:BM485,BN485:BV485,2,2),IF(OR(COUNTIF(BN485:BV485,"&gt;0")&gt;6,COUNTIF(BE485:BM485,"&gt;0")&gt;6),0,9999))</f>
        <v>7.4974592007547997E-2</v>
      </c>
      <c r="CS485" s="8">
        <f>IF(CR485=9999,$DB$1,RANK(CR485,$CR$2:$CR$599,1))</f>
        <v>484</v>
      </c>
      <c r="CT485" s="8">
        <f>$DD$1*CS485/$DB$1</f>
        <v>8.093645484949832E-3</v>
      </c>
      <c r="CU485" s="8" t="str">
        <f>IF(CR485&lt;CT485,CR485,"ns")</f>
        <v>ns</v>
      </c>
      <c r="CV485" s="8">
        <f>LOG((IFERROR((SUM(BE485:BM485)/COUNTIF(BE485:BM485, "&gt;0"))+0.1,0.1))/(IFERROR((SUM(BN485:BV485)/COUNTIF(BN485:BV485, "&gt;0"))+0.1,0.1)),2)</f>
        <v>26.963045384698052</v>
      </c>
      <c r="CW485" s="9">
        <f>COUNTIF(BE485:BM485,"&gt;0")</f>
        <v>5</v>
      </c>
      <c r="CX485" s="10" t="str">
        <f>IF(AND(CU485&lt;0.01,CV485&gt;1, CW485&gt;8), 1, "ns")</f>
        <v>ns</v>
      </c>
      <c r="CY485" s="10" t="str">
        <f>IF(AND(CV485&gt;1, CW485&gt;8), 1, "ns")</f>
        <v>ns</v>
      </c>
    </row>
    <row r="486" spans="1:103">
      <c r="A486" t="s">
        <v>3260</v>
      </c>
      <c r="B486" t="s">
        <v>3260</v>
      </c>
      <c r="C486">
        <v>4</v>
      </c>
      <c r="D486">
        <v>4</v>
      </c>
      <c r="E486">
        <v>4</v>
      </c>
      <c r="G486" t="s">
        <v>3261</v>
      </c>
      <c r="H486" t="s">
        <v>3262</v>
      </c>
      <c r="I486">
        <v>1</v>
      </c>
      <c r="J486">
        <v>4</v>
      </c>
      <c r="K486">
        <v>4</v>
      </c>
      <c r="L486">
        <v>4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4</v>
      </c>
      <c r="T486">
        <v>4</v>
      </c>
      <c r="U486">
        <v>4</v>
      </c>
      <c r="V486">
        <v>3</v>
      </c>
      <c r="W486">
        <v>2</v>
      </c>
      <c r="X486">
        <v>2</v>
      </c>
      <c r="Y486">
        <v>4</v>
      </c>
      <c r="Z486">
        <v>3</v>
      </c>
      <c r="AA486">
        <v>3</v>
      </c>
      <c r="AB486">
        <v>0</v>
      </c>
      <c r="AC486">
        <v>0</v>
      </c>
      <c r="AD486">
        <v>1</v>
      </c>
      <c r="AE486">
        <v>23.6</v>
      </c>
      <c r="AF486">
        <v>23.6</v>
      </c>
      <c r="AG486">
        <v>23.6</v>
      </c>
      <c r="AH486">
        <v>25.164000000000001</v>
      </c>
      <c r="AI486">
        <v>220</v>
      </c>
      <c r="AJ486">
        <v>0</v>
      </c>
      <c r="AK486">
        <v>60.363</v>
      </c>
      <c r="AL486">
        <v>203570000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44547000</v>
      </c>
      <c r="AT486">
        <v>51953000</v>
      </c>
      <c r="AU486">
        <v>56944000</v>
      </c>
      <c r="AV486">
        <v>7439300</v>
      </c>
      <c r="AW486">
        <v>6559300</v>
      </c>
      <c r="AX486">
        <v>7456500</v>
      </c>
      <c r="AY486">
        <v>9380600</v>
      </c>
      <c r="AZ486">
        <v>7908500</v>
      </c>
      <c r="BA486">
        <v>10363000</v>
      </c>
      <c r="BB486">
        <v>0</v>
      </c>
      <c r="BC486">
        <v>0</v>
      </c>
      <c r="BD486">
        <v>1015200</v>
      </c>
      <c r="BE486">
        <v>3045900</v>
      </c>
      <c r="BF486">
        <v>3432400</v>
      </c>
      <c r="BG486">
        <v>3349400</v>
      </c>
      <c r="BH486">
        <v>8792400</v>
      </c>
      <c r="BI486">
        <v>13069000</v>
      </c>
      <c r="BJ486">
        <v>16094000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3898600</v>
      </c>
      <c r="BU486">
        <v>3917800</v>
      </c>
      <c r="BV486">
        <v>4049700</v>
      </c>
      <c r="BW486">
        <v>3</v>
      </c>
      <c r="BX486">
        <v>1</v>
      </c>
      <c r="BY486">
        <v>1</v>
      </c>
      <c r="BZ486">
        <v>2</v>
      </c>
      <c r="CA486">
        <v>1</v>
      </c>
      <c r="CB486">
        <v>1</v>
      </c>
      <c r="CC486">
        <v>0</v>
      </c>
      <c r="CD486">
        <v>0</v>
      </c>
      <c r="CE486">
        <v>1</v>
      </c>
      <c r="CF486">
        <v>0</v>
      </c>
      <c r="CG486">
        <v>0</v>
      </c>
      <c r="CH486">
        <v>0</v>
      </c>
      <c r="CI486">
        <v>0</v>
      </c>
      <c r="CJ486">
        <v>0</v>
      </c>
      <c r="CK486">
        <v>0</v>
      </c>
      <c r="CL486">
        <v>5</v>
      </c>
      <c r="CM486">
        <v>5</v>
      </c>
      <c r="CN486">
        <v>4</v>
      </c>
      <c r="CO486">
        <v>24</v>
      </c>
      <c r="CR486" s="8">
        <f>IFERROR(TTEST(BE486:BM486,BN486:BV486,2,2),IF(OR(COUNTIF(BN486:BV486,"&gt;0")&gt;6,COUNTIF(BE486:BM486,"&gt;0")&gt;6),0,9999))</f>
        <v>7.5345422122671951E-2</v>
      </c>
      <c r="CS486" s="8">
        <f>IF(CR486=9999,$DB$1,RANK(CR486,$CR$2:$CR$599,1))</f>
        <v>485</v>
      </c>
      <c r="CT486" s="8">
        <f>$DD$1*CS486/$DB$1</f>
        <v>8.1103678929765888E-3</v>
      </c>
      <c r="CU486" s="8" t="str">
        <f>IF(CR486&lt;CT486,CR486,"ns")</f>
        <v>ns</v>
      </c>
      <c r="CV486" s="8">
        <f>LOG((IFERROR((SUM(BE486:BM486)/COUNTIF(BE486:BM486, "&gt;0"))+0.1,0.1))/(IFERROR((SUM(BN486:BV486)/COUNTIF(BN486:BV486, "&gt;0"))+0.1,0.1)),2)</f>
        <v>1.0096545893829914</v>
      </c>
      <c r="CW486" s="9">
        <f>COUNTIF(BE486:BM486,"&gt;0")</f>
        <v>6</v>
      </c>
      <c r="CX486" s="10" t="str">
        <f>IF(AND(CU486&lt;0.01,CV486&gt;1, CW486&gt;8), 1, "ns")</f>
        <v>ns</v>
      </c>
      <c r="CY486" s="10" t="str">
        <f>IF(AND(CV486&gt;1, CW486&gt;8), 1, "ns")</f>
        <v>ns</v>
      </c>
    </row>
    <row r="487" spans="1:103">
      <c r="A487" t="s">
        <v>2808</v>
      </c>
      <c r="B487" t="s">
        <v>2808</v>
      </c>
      <c r="C487">
        <v>3</v>
      </c>
      <c r="D487">
        <v>3</v>
      </c>
      <c r="E487">
        <v>3</v>
      </c>
      <c r="F487" t="s">
        <v>2809</v>
      </c>
      <c r="G487" t="s">
        <v>2810</v>
      </c>
      <c r="H487" t="s">
        <v>2811</v>
      </c>
      <c r="I487">
        <v>1</v>
      </c>
      <c r="J487">
        <v>3</v>
      </c>
      <c r="K487">
        <v>3</v>
      </c>
      <c r="L487">
        <v>3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3</v>
      </c>
      <c r="T487">
        <v>2</v>
      </c>
      <c r="U487">
        <v>2</v>
      </c>
      <c r="V487">
        <v>1</v>
      </c>
      <c r="W487">
        <v>2</v>
      </c>
      <c r="X487">
        <v>2</v>
      </c>
      <c r="Y487">
        <v>1</v>
      </c>
      <c r="Z487">
        <v>2</v>
      </c>
      <c r="AA487">
        <v>2</v>
      </c>
      <c r="AB487">
        <v>0</v>
      </c>
      <c r="AC487">
        <v>0</v>
      </c>
      <c r="AD487">
        <v>0</v>
      </c>
      <c r="AE487">
        <v>40.200000000000003</v>
      </c>
      <c r="AF487">
        <v>40.200000000000003</v>
      </c>
      <c r="AG487">
        <v>40.200000000000003</v>
      </c>
      <c r="AH487">
        <v>13.741</v>
      </c>
      <c r="AI487">
        <v>122</v>
      </c>
      <c r="AJ487">
        <v>0</v>
      </c>
      <c r="AK487">
        <v>94.649000000000001</v>
      </c>
      <c r="AL487">
        <v>40565000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10818000</v>
      </c>
      <c r="AT487">
        <v>7744500</v>
      </c>
      <c r="AU487">
        <v>9060700</v>
      </c>
      <c r="AV487">
        <v>797360</v>
      </c>
      <c r="AW487">
        <v>2473100</v>
      </c>
      <c r="AX487">
        <v>3031500</v>
      </c>
      <c r="AY487">
        <v>1497600</v>
      </c>
      <c r="AZ487">
        <v>2150700</v>
      </c>
      <c r="BA487">
        <v>2991600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1800600</v>
      </c>
      <c r="BU487">
        <v>1114600</v>
      </c>
      <c r="BV487">
        <v>941210</v>
      </c>
      <c r="BW487">
        <v>0</v>
      </c>
      <c r="BX487">
        <v>0</v>
      </c>
      <c r="BY487">
        <v>0</v>
      </c>
      <c r="BZ487">
        <v>0</v>
      </c>
      <c r="CA487">
        <v>1</v>
      </c>
      <c r="CB487">
        <v>1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3</v>
      </c>
      <c r="CM487">
        <v>2</v>
      </c>
      <c r="CN487">
        <v>1</v>
      </c>
      <c r="CO487">
        <v>8</v>
      </c>
      <c r="CR487" s="8">
        <f>IFERROR(TTEST(BE487:BM487,BN487:BV487,2,2),IF(OR(COUNTIF(BN487:BV487,"&gt;0")&gt;6,COUNTIF(BE487:BM487,"&gt;0")&gt;6),0,9999))</f>
        <v>7.7635831270233893E-2</v>
      </c>
      <c r="CS487" s="8">
        <f>IF(CR487=9999,$DB$1,RANK(CR487,$CR$2:$CR$599,1))</f>
        <v>486</v>
      </c>
      <c r="CT487" s="8">
        <f>$DD$1*CS487/$DB$1</f>
        <v>8.1270903010033455E-3</v>
      </c>
      <c r="CU487" s="8" t="str">
        <f>IF(CR487&lt;CT487,CR487,"ns")</f>
        <v>ns</v>
      </c>
      <c r="CV487" s="8">
        <f>LOG((IFERROR((SUM(BE487:BM487)/COUNTIF(BE487:BM487, "&gt;0"))+0.1,0.1))/(IFERROR((SUM(BN487:BV487)/COUNTIF(BN487:BV487, "&gt;0"))+0.1,0.1)),2)</f>
        <v>-23.615792717725466</v>
      </c>
      <c r="CW487" s="9">
        <f>COUNTIF(BE487:BM487,"&gt;0")</f>
        <v>0</v>
      </c>
      <c r="CX487" s="10" t="str">
        <f>IF(AND(CU487&lt;0.01,CV487&gt;1, CW487&gt;8), 1, "ns")</f>
        <v>ns</v>
      </c>
      <c r="CY487" s="10" t="str">
        <f>IF(AND(CV487&gt;1, CW487&gt;8), 1, "ns")</f>
        <v>ns</v>
      </c>
    </row>
    <row r="488" spans="1:103">
      <c r="A488" t="s">
        <v>4986</v>
      </c>
      <c r="B488" t="s">
        <v>4986</v>
      </c>
      <c r="C488">
        <v>7</v>
      </c>
      <c r="D488">
        <v>7</v>
      </c>
      <c r="E488">
        <v>7</v>
      </c>
      <c r="G488" t="s">
        <v>4987</v>
      </c>
      <c r="H488" t="s">
        <v>4988</v>
      </c>
      <c r="I488">
        <v>1</v>
      </c>
      <c r="J488">
        <v>7</v>
      </c>
      <c r="K488">
        <v>7</v>
      </c>
      <c r="L488">
        <v>7</v>
      </c>
      <c r="M488">
        <v>0</v>
      </c>
      <c r="N488">
        <v>2</v>
      </c>
      <c r="O488">
        <v>1</v>
      </c>
      <c r="P488">
        <v>1</v>
      </c>
      <c r="Q488">
        <v>1</v>
      </c>
      <c r="R488">
        <v>1</v>
      </c>
      <c r="S488">
        <v>6</v>
      </c>
      <c r="T488">
        <v>6</v>
      </c>
      <c r="U488">
        <v>6</v>
      </c>
      <c r="V488">
        <v>3</v>
      </c>
      <c r="W488">
        <v>4</v>
      </c>
      <c r="X488">
        <v>4</v>
      </c>
      <c r="Y488">
        <v>6</v>
      </c>
      <c r="Z488">
        <v>5</v>
      </c>
      <c r="AA488">
        <v>6</v>
      </c>
      <c r="AB488">
        <v>0</v>
      </c>
      <c r="AC488">
        <v>1</v>
      </c>
      <c r="AD488">
        <v>1</v>
      </c>
      <c r="AE488">
        <v>27.8</v>
      </c>
      <c r="AF488">
        <v>27.8</v>
      </c>
      <c r="AG488">
        <v>27.8</v>
      </c>
      <c r="AH488">
        <v>28.765000000000001</v>
      </c>
      <c r="AI488">
        <v>248</v>
      </c>
      <c r="AJ488">
        <v>0</v>
      </c>
      <c r="AK488">
        <v>50.613</v>
      </c>
      <c r="AL488">
        <v>211400000</v>
      </c>
      <c r="AM488">
        <v>0</v>
      </c>
      <c r="AN488">
        <v>1532900</v>
      </c>
      <c r="AO488">
        <v>1045600</v>
      </c>
      <c r="AP488">
        <v>665070</v>
      </c>
      <c r="AQ488">
        <v>749690</v>
      </c>
      <c r="AR488">
        <v>817860</v>
      </c>
      <c r="AS488">
        <v>43472000</v>
      </c>
      <c r="AT488">
        <v>52709000</v>
      </c>
      <c r="AU488">
        <v>63353000</v>
      </c>
      <c r="AV488">
        <v>1993100</v>
      </c>
      <c r="AW488">
        <v>6714700</v>
      </c>
      <c r="AX488">
        <v>7824200</v>
      </c>
      <c r="AY488">
        <v>7119800</v>
      </c>
      <c r="AZ488">
        <v>9762800</v>
      </c>
      <c r="BA488">
        <v>12369000</v>
      </c>
      <c r="BB488">
        <v>0</v>
      </c>
      <c r="BC488">
        <v>624610</v>
      </c>
      <c r="BD488">
        <v>649040</v>
      </c>
      <c r="BE488">
        <v>2558900</v>
      </c>
      <c r="BF488">
        <v>3370600</v>
      </c>
      <c r="BG488">
        <v>3375500</v>
      </c>
      <c r="BH488">
        <v>10276000</v>
      </c>
      <c r="BI488">
        <v>5258500</v>
      </c>
      <c r="BJ488">
        <v>13242000</v>
      </c>
      <c r="BK488">
        <v>0</v>
      </c>
      <c r="BL488">
        <v>0</v>
      </c>
      <c r="BM488">
        <v>0</v>
      </c>
      <c r="BN488">
        <v>0</v>
      </c>
      <c r="BO488">
        <v>1162300</v>
      </c>
      <c r="BP488">
        <v>0</v>
      </c>
      <c r="BQ488">
        <v>0</v>
      </c>
      <c r="BR488">
        <v>0</v>
      </c>
      <c r="BS488">
        <v>0</v>
      </c>
      <c r="BT488">
        <v>2406500</v>
      </c>
      <c r="BU488">
        <v>4025700</v>
      </c>
      <c r="BV488">
        <v>2955800</v>
      </c>
      <c r="BW488">
        <v>1</v>
      </c>
      <c r="BX488">
        <v>2</v>
      </c>
      <c r="BY488">
        <v>2</v>
      </c>
      <c r="BZ488">
        <v>1</v>
      </c>
      <c r="CA488">
        <v>0</v>
      </c>
      <c r="CB488">
        <v>2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3</v>
      </c>
      <c r="CM488">
        <v>6</v>
      </c>
      <c r="CN488">
        <v>4</v>
      </c>
      <c r="CO488">
        <v>21</v>
      </c>
      <c r="CR488" s="8">
        <f>IFERROR(TTEST(BE488:BM488,BN488:BV488,2,2),IF(OR(COUNTIF(BN488:BV488,"&gt;0")&gt;6,COUNTIF(BE488:BM488,"&gt;0")&gt;6),0,9999))</f>
        <v>8.2605101731082625E-2</v>
      </c>
      <c r="CS488" s="8">
        <f>IF(CR488=9999,$DB$1,RANK(CR488,$CR$2:$CR$599,1))</f>
        <v>487</v>
      </c>
      <c r="CT488" s="8">
        <f>$DD$1*CS488/$DB$1</f>
        <v>8.1438127090301005E-3</v>
      </c>
      <c r="CU488" s="8" t="str">
        <f>IF(CR488&lt;CT488,CR488,"ns")</f>
        <v>ns</v>
      </c>
      <c r="CV488" s="8">
        <f>LOG((IFERROR((SUM(BE488:BM488)/COUNTIF(BE488:BM488, "&gt;0"))+0.1,0.1))/(IFERROR((SUM(BN488:BV488)/COUNTIF(BN488:BV488, "&gt;0"))+0.1,0.1)),2)</f>
        <v>1.2668437508343839</v>
      </c>
      <c r="CW488" s="9">
        <f>COUNTIF(BE488:BM488,"&gt;0")</f>
        <v>6</v>
      </c>
      <c r="CX488" s="10" t="str">
        <f>IF(AND(CU488&lt;0.01,CV488&gt;1, CW488&gt;8), 1, "ns")</f>
        <v>ns</v>
      </c>
      <c r="CY488" s="10" t="str">
        <f>IF(AND(CV488&gt;1, CW488&gt;8), 1, "ns")</f>
        <v>ns</v>
      </c>
    </row>
    <row r="489" spans="1:103">
      <c r="A489" t="s">
        <v>4097</v>
      </c>
      <c r="B489" t="s">
        <v>4097</v>
      </c>
      <c r="C489">
        <v>3</v>
      </c>
      <c r="D489">
        <v>3</v>
      </c>
      <c r="E489">
        <v>3</v>
      </c>
      <c r="F489" t="s">
        <v>4098</v>
      </c>
      <c r="G489" t="s">
        <v>4099</v>
      </c>
      <c r="H489" t="s">
        <v>4100</v>
      </c>
      <c r="I489">
        <v>1</v>
      </c>
      <c r="J489">
        <v>3</v>
      </c>
      <c r="K489">
        <v>3</v>
      </c>
      <c r="L489">
        <v>3</v>
      </c>
      <c r="M489">
        <v>0</v>
      </c>
      <c r="N489">
        <v>1</v>
      </c>
      <c r="O489">
        <v>0</v>
      </c>
      <c r="P489">
        <v>0</v>
      </c>
      <c r="Q489">
        <v>0</v>
      </c>
      <c r="R489">
        <v>0</v>
      </c>
      <c r="S489">
        <v>3</v>
      </c>
      <c r="T489">
        <v>3</v>
      </c>
      <c r="U489">
        <v>3</v>
      </c>
      <c r="V489">
        <v>2</v>
      </c>
      <c r="W489">
        <v>2</v>
      </c>
      <c r="X489">
        <v>3</v>
      </c>
      <c r="Y489">
        <v>3</v>
      </c>
      <c r="Z489">
        <v>2</v>
      </c>
      <c r="AA489">
        <v>2</v>
      </c>
      <c r="AB489">
        <v>1</v>
      </c>
      <c r="AC489">
        <v>1</v>
      </c>
      <c r="AD489">
        <v>1</v>
      </c>
      <c r="AE489">
        <v>50</v>
      </c>
      <c r="AF489">
        <v>50</v>
      </c>
      <c r="AG489">
        <v>50</v>
      </c>
      <c r="AH489">
        <v>9.1454000000000004</v>
      </c>
      <c r="AI489">
        <v>82</v>
      </c>
      <c r="AJ489">
        <v>0</v>
      </c>
      <c r="AK489">
        <v>65.802000000000007</v>
      </c>
      <c r="AL489">
        <v>177250000</v>
      </c>
      <c r="AM489">
        <v>0</v>
      </c>
      <c r="AN489">
        <v>351120</v>
      </c>
      <c r="AO489">
        <v>0</v>
      </c>
      <c r="AP489">
        <v>0</v>
      </c>
      <c r="AQ489">
        <v>0</v>
      </c>
      <c r="AR489">
        <v>0</v>
      </c>
      <c r="AS489">
        <v>52252000</v>
      </c>
      <c r="AT489">
        <v>45915000</v>
      </c>
      <c r="AU489">
        <v>42326000</v>
      </c>
      <c r="AV489">
        <v>5125500</v>
      </c>
      <c r="AW489">
        <v>6085100</v>
      </c>
      <c r="AX489">
        <v>6719800</v>
      </c>
      <c r="AY489">
        <v>5689100</v>
      </c>
      <c r="AZ489">
        <v>5359900</v>
      </c>
      <c r="BA489">
        <v>6752500</v>
      </c>
      <c r="BB489">
        <v>301990</v>
      </c>
      <c r="BC489">
        <v>211650</v>
      </c>
      <c r="BD489">
        <v>161340</v>
      </c>
      <c r="BE489">
        <v>4231300</v>
      </c>
      <c r="BF489">
        <v>3590200</v>
      </c>
      <c r="BG489">
        <v>3282800</v>
      </c>
      <c r="BH489">
        <v>6712200</v>
      </c>
      <c r="BI489">
        <v>7557500</v>
      </c>
      <c r="BJ489">
        <v>6277900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4466900</v>
      </c>
      <c r="BU489">
        <v>3546200</v>
      </c>
      <c r="BV489">
        <v>3900200</v>
      </c>
      <c r="BW489">
        <v>0</v>
      </c>
      <c r="BX489">
        <v>2</v>
      </c>
      <c r="BY489">
        <v>1</v>
      </c>
      <c r="BZ489">
        <v>1</v>
      </c>
      <c r="CA489">
        <v>2</v>
      </c>
      <c r="CB489">
        <v>2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2</v>
      </c>
      <c r="CM489">
        <v>4</v>
      </c>
      <c r="CN489">
        <v>2</v>
      </c>
      <c r="CO489">
        <v>16</v>
      </c>
      <c r="CR489" s="8">
        <f>IFERROR(TTEST(BE489:BM489,BN489:BV489,2,2),IF(OR(COUNTIF(BN489:BV489,"&gt;0")&gt;6,COUNTIF(BE489:BM489,"&gt;0")&gt;6),0,9999))</f>
        <v>8.6486414632105851E-2</v>
      </c>
      <c r="CS489" s="8">
        <f>IF(CR489=9999,$DB$1,RANK(CR489,$CR$2:$CR$599,1))</f>
        <v>488</v>
      </c>
      <c r="CT489" s="8">
        <f>$DD$1*CS489/$DB$1</f>
        <v>8.1605351170568555E-3</v>
      </c>
      <c r="CU489" s="8" t="str">
        <f>IF(CR489&lt;CT489,CR489,"ns")</f>
        <v>ns</v>
      </c>
      <c r="CV489" s="8">
        <f>LOG((IFERROR((SUM(BE489:BM489)/COUNTIF(BE489:BM489, "&gt;0"))+0.1,0.1))/(IFERROR((SUM(BN489:BV489)/COUNTIF(BN489:BV489, "&gt;0"))+0.1,0.1)),2)</f>
        <v>0.40971899834467079</v>
      </c>
      <c r="CW489" s="9">
        <f>COUNTIF(BE489:BM489,"&gt;0")</f>
        <v>6</v>
      </c>
      <c r="CX489" s="10" t="str">
        <f>IF(AND(CU489&lt;0.01,CV489&gt;1, CW489&gt;8), 1, "ns")</f>
        <v>ns</v>
      </c>
      <c r="CY489" s="10" t="str">
        <f>IF(AND(CV489&gt;1, CW489&gt;8), 1, "ns")</f>
        <v>ns</v>
      </c>
    </row>
    <row r="490" spans="1:103">
      <c r="A490" t="s">
        <v>1815</v>
      </c>
      <c r="B490" t="s">
        <v>1815</v>
      </c>
      <c r="C490">
        <v>5</v>
      </c>
      <c r="D490">
        <v>5</v>
      </c>
      <c r="E490">
        <v>5</v>
      </c>
      <c r="G490" t="s">
        <v>1816</v>
      </c>
      <c r="H490" t="s">
        <v>1817</v>
      </c>
      <c r="I490">
        <v>1</v>
      </c>
      <c r="J490">
        <v>5</v>
      </c>
      <c r="K490">
        <v>5</v>
      </c>
      <c r="L490">
        <v>5</v>
      </c>
      <c r="M490">
        <v>1</v>
      </c>
      <c r="N490">
        <v>2</v>
      </c>
      <c r="O490">
        <v>1</v>
      </c>
      <c r="P490">
        <v>2</v>
      </c>
      <c r="Q490">
        <v>0</v>
      </c>
      <c r="R490">
        <v>1</v>
      </c>
      <c r="S490">
        <v>5</v>
      </c>
      <c r="T490">
        <v>4</v>
      </c>
      <c r="U490">
        <v>3</v>
      </c>
      <c r="V490">
        <v>3</v>
      </c>
      <c r="W490">
        <v>4</v>
      </c>
      <c r="X490">
        <v>1</v>
      </c>
      <c r="Y490">
        <v>5</v>
      </c>
      <c r="Z490">
        <v>4</v>
      </c>
      <c r="AA490">
        <v>3</v>
      </c>
      <c r="AB490">
        <v>5</v>
      </c>
      <c r="AC490">
        <v>2</v>
      </c>
      <c r="AD490">
        <v>2</v>
      </c>
      <c r="AE490">
        <v>36.5</v>
      </c>
      <c r="AF490">
        <v>36.5</v>
      </c>
      <c r="AG490">
        <v>36.5</v>
      </c>
      <c r="AH490">
        <v>14.811999999999999</v>
      </c>
      <c r="AI490">
        <v>126</v>
      </c>
      <c r="AJ490">
        <v>0</v>
      </c>
      <c r="AK490">
        <v>70.763999999999996</v>
      </c>
      <c r="AL490">
        <v>189770000</v>
      </c>
      <c r="AM490">
        <v>223020</v>
      </c>
      <c r="AN490">
        <v>563000</v>
      </c>
      <c r="AO490">
        <v>255830</v>
      </c>
      <c r="AP490">
        <v>554210</v>
      </c>
      <c r="AQ490">
        <v>0</v>
      </c>
      <c r="AR490">
        <v>436040</v>
      </c>
      <c r="AS490">
        <v>45021000</v>
      </c>
      <c r="AT490">
        <v>34514000</v>
      </c>
      <c r="AU490">
        <v>39309000</v>
      </c>
      <c r="AV490">
        <v>3143200</v>
      </c>
      <c r="AW490">
        <v>7148400</v>
      </c>
      <c r="AX490">
        <v>3527600</v>
      </c>
      <c r="AY490">
        <v>13764000</v>
      </c>
      <c r="AZ490">
        <v>15494000</v>
      </c>
      <c r="BA490">
        <v>11177000</v>
      </c>
      <c r="BB490">
        <v>7027600</v>
      </c>
      <c r="BC490">
        <v>3745300</v>
      </c>
      <c r="BD490">
        <v>3869200</v>
      </c>
      <c r="BE490">
        <v>0</v>
      </c>
      <c r="BF490">
        <v>0</v>
      </c>
      <c r="BG490">
        <v>0</v>
      </c>
      <c r="BH490">
        <v>10543000</v>
      </c>
      <c r="BI490">
        <v>10547000</v>
      </c>
      <c r="BJ490">
        <v>10106000</v>
      </c>
      <c r="BK490">
        <v>7031600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2997200</v>
      </c>
      <c r="BU490">
        <v>2726300</v>
      </c>
      <c r="BV490">
        <v>3438900</v>
      </c>
      <c r="BW490">
        <v>0</v>
      </c>
      <c r="BX490">
        <v>0</v>
      </c>
      <c r="BY490">
        <v>0</v>
      </c>
      <c r="BZ490">
        <v>2</v>
      </c>
      <c r="CA490">
        <v>0</v>
      </c>
      <c r="CB490">
        <v>1</v>
      </c>
      <c r="CC490">
        <v>2</v>
      </c>
      <c r="CD490">
        <v>2</v>
      </c>
      <c r="CE490">
        <v>2</v>
      </c>
      <c r="CF490">
        <v>0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3</v>
      </c>
      <c r="CM490">
        <v>3</v>
      </c>
      <c r="CN490">
        <v>2</v>
      </c>
      <c r="CO490">
        <v>17</v>
      </c>
      <c r="CR490" s="8">
        <f>IFERROR(TTEST(BE490:BM490,BN490:BV490,2,2),IF(OR(COUNTIF(BN490:BV490,"&gt;0")&gt;6,COUNTIF(BE490:BM490,"&gt;0")&gt;6),0,9999))</f>
        <v>8.9944654735625296E-2</v>
      </c>
      <c r="CS490" s="8">
        <f>IF(CR490=9999,$DB$1,RANK(CR490,$CR$2:$CR$599,1))</f>
        <v>489</v>
      </c>
      <c r="CT490" s="8">
        <f>$DD$1*CS490/$DB$1</f>
        <v>8.1772575250836123E-3</v>
      </c>
      <c r="CU490" s="8" t="str">
        <f>IF(CR490&lt;CT490,CR490,"ns")</f>
        <v>ns</v>
      </c>
      <c r="CV490" s="8">
        <f>LOG((IFERROR((SUM(BE490:BM490)/COUNTIF(BE490:BM490, "&gt;0"))+0.1,0.1))/(IFERROR((SUM(BN490:BV490)/COUNTIF(BN490:BV490, "&gt;0"))+0.1,0.1)),2)</f>
        <v>1.645779643886083</v>
      </c>
      <c r="CW490" s="9">
        <f>COUNTIF(BE490:BM490,"&gt;0")</f>
        <v>4</v>
      </c>
      <c r="CX490" s="10" t="str">
        <f>IF(AND(CU490&lt;0.01,CV490&gt;1, CW490&gt;8), 1, "ns")</f>
        <v>ns</v>
      </c>
      <c r="CY490" s="10" t="str">
        <f>IF(AND(CV490&gt;1, CW490&gt;8), 1, "ns")</f>
        <v>ns</v>
      </c>
    </row>
    <row r="491" spans="1:103">
      <c r="A491" t="s">
        <v>3628</v>
      </c>
      <c r="B491" t="s">
        <v>3628</v>
      </c>
      <c r="C491">
        <v>2</v>
      </c>
      <c r="D491">
        <v>2</v>
      </c>
      <c r="E491">
        <v>2</v>
      </c>
      <c r="G491" t="s">
        <v>3629</v>
      </c>
      <c r="H491" t="s">
        <v>3630</v>
      </c>
      <c r="I491">
        <v>1</v>
      </c>
      <c r="J491">
        <v>2</v>
      </c>
      <c r="K491">
        <v>2</v>
      </c>
      <c r="L491">
        <v>2</v>
      </c>
      <c r="M491">
        <v>1</v>
      </c>
      <c r="N491">
        <v>1</v>
      </c>
      <c r="O491">
        <v>1</v>
      </c>
      <c r="P491">
        <v>1</v>
      </c>
      <c r="Q491">
        <v>1</v>
      </c>
      <c r="R491">
        <v>1</v>
      </c>
      <c r="S491">
        <v>2</v>
      </c>
      <c r="T491">
        <v>2</v>
      </c>
      <c r="U491">
        <v>2</v>
      </c>
      <c r="V491">
        <v>1</v>
      </c>
      <c r="W491">
        <v>1</v>
      </c>
      <c r="X491">
        <v>1</v>
      </c>
      <c r="Y491">
        <v>1</v>
      </c>
      <c r="Z491">
        <v>1</v>
      </c>
      <c r="AA491">
        <v>2</v>
      </c>
      <c r="AB491">
        <v>1</v>
      </c>
      <c r="AC491">
        <v>1</v>
      </c>
      <c r="AD491">
        <v>2</v>
      </c>
      <c r="AE491">
        <v>35.200000000000003</v>
      </c>
      <c r="AF491">
        <v>35.200000000000003</v>
      </c>
      <c r="AG491">
        <v>35.200000000000003</v>
      </c>
      <c r="AH491">
        <v>8.4955999999999996</v>
      </c>
      <c r="AI491">
        <v>71</v>
      </c>
      <c r="AJ491">
        <v>0</v>
      </c>
      <c r="AK491">
        <v>11.391</v>
      </c>
      <c r="AL491">
        <v>94574000</v>
      </c>
      <c r="AM491">
        <v>3192400</v>
      </c>
      <c r="AN491">
        <v>4558400</v>
      </c>
      <c r="AO491">
        <v>5049100</v>
      </c>
      <c r="AP491">
        <v>3518300</v>
      </c>
      <c r="AQ491">
        <v>4567600</v>
      </c>
      <c r="AR491">
        <v>4984100</v>
      </c>
      <c r="AS491">
        <v>2427500</v>
      </c>
      <c r="AT491">
        <v>12331000</v>
      </c>
      <c r="AU491">
        <v>11612000</v>
      </c>
      <c r="AV491">
        <v>3861800</v>
      </c>
      <c r="AW491">
        <v>4517600</v>
      </c>
      <c r="AX491">
        <v>5069700</v>
      </c>
      <c r="AY491">
        <v>3514400</v>
      </c>
      <c r="AZ491">
        <v>4775300</v>
      </c>
      <c r="BA491">
        <v>8040600</v>
      </c>
      <c r="BB491">
        <v>4375800</v>
      </c>
      <c r="BC491">
        <v>4032700</v>
      </c>
      <c r="BD491">
        <v>4146400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408570</v>
      </c>
      <c r="BU491">
        <v>1521000</v>
      </c>
      <c r="BV491">
        <v>1352300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2</v>
      </c>
      <c r="CM491">
        <v>0</v>
      </c>
      <c r="CN491">
        <v>1</v>
      </c>
      <c r="CO491">
        <v>3</v>
      </c>
      <c r="CR491" s="8">
        <f>IFERROR(TTEST(BE491:BM491,BN491:BV491,2,2),IF(OR(COUNTIF(BN491:BV491,"&gt;0")&gt;6,COUNTIF(BE491:BM491,"&gt;0")&gt;6),0,9999))</f>
        <v>9.8581178127753716E-2</v>
      </c>
      <c r="CS491" s="8">
        <f>IF(CR491=9999,$DB$1,RANK(CR491,$CR$2:$CR$599,1))</f>
        <v>490</v>
      </c>
      <c r="CT491" s="8">
        <f>$DD$1*CS491/$DB$1</f>
        <v>8.193979933110369E-3</v>
      </c>
      <c r="CU491" s="8" t="str">
        <f>IF(CR491&lt;CT491,CR491,"ns")</f>
        <v>ns</v>
      </c>
      <c r="CV491" s="8">
        <f>LOG((IFERROR((SUM(BE491:BM491)/COUNTIF(BE491:BM491, "&gt;0"))+0.1,0.1))/(IFERROR((SUM(BN491:BV491)/COUNTIF(BN491:BV491, "&gt;0"))+0.1,0.1)),2)</f>
        <v>-23.38305238794706</v>
      </c>
      <c r="CW491" s="9">
        <f>COUNTIF(BE491:BM491,"&gt;0")</f>
        <v>0</v>
      </c>
      <c r="CX491" s="10" t="str">
        <f>IF(AND(CU491&lt;0.01,CV491&gt;1, CW491&gt;8), 1, "ns")</f>
        <v>ns</v>
      </c>
      <c r="CY491" s="10" t="str">
        <f>IF(AND(CV491&gt;1, CW491&gt;8), 1, "ns")</f>
        <v>ns</v>
      </c>
    </row>
    <row r="492" spans="1:103">
      <c r="A492" t="s">
        <v>3929</v>
      </c>
      <c r="B492" t="s">
        <v>3929</v>
      </c>
      <c r="C492">
        <v>3</v>
      </c>
      <c r="D492">
        <v>3</v>
      </c>
      <c r="E492">
        <v>3</v>
      </c>
      <c r="G492" t="s">
        <v>3930</v>
      </c>
      <c r="H492" t="s">
        <v>3931</v>
      </c>
      <c r="I492">
        <v>1</v>
      </c>
      <c r="J492">
        <v>3</v>
      </c>
      <c r="K492">
        <v>3</v>
      </c>
      <c r="L492">
        <v>3</v>
      </c>
      <c r="M492">
        <v>1</v>
      </c>
      <c r="N492">
        <v>0</v>
      </c>
      <c r="O492">
        <v>1</v>
      </c>
      <c r="P492">
        <v>1</v>
      </c>
      <c r="Q492">
        <v>1</v>
      </c>
      <c r="R492">
        <v>2</v>
      </c>
      <c r="S492">
        <v>3</v>
      </c>
      <c r="T492">
        <v>3</v>
      </c>
      <c r="U492">
        <v>3</v>
      </c>
      <c r="V492">
        <v>3</v>
      </c>
      <c r="W492">
        <v>1</v>
      </c>
      <c r="X492">
        <v>2</v>
      </c>
      <c r="Y492">
        <v>3</v>
      </c>
      <c r="Z492">
        <v>3</v>
      </c>
      <c r="AA492">
        <v>3</v>
      </c>
      <c r="AB492">
        <v>3</v>
      </c>
      <c r="AC492">
        <v>2</v>
      </c>
      <c r="AD492">
        <v>3</v>
      </c>
      <c r="AE492">
        <v>15.9</v>
      </c>
      <c r="AF492">
        <v>15.9</v>
      </c>
      <c r="AG492">
        <v>15.9</v>
      </c>
      <c r="AH492">
        <v>16.762</v>
      </c>
      <c r="AI492">
        <v>145</v>
      </c>
      <c r="AJ492">
        <v>0</v>
      </c>
      <c r="AK492">
        <v>36.006</v>
      </c>
      <c r="AL492">
        <v>152840000</v>
      </c>
      <c r="AM492">
        <v>327220</v>
      </c>
      <c r="AN492">
        <v>0</v>
      </c>
      <c r="AO492">
        <v>399560</v>
      </c>
      <c r="AP492">
        <v>193810</v>
      </c>
      <c r="AQ492">
        <v>153880</v>
      </c>
      <c r="AR492">
        <v>424330</v>
      </c>
      <c r="AS492">
        <v>35726000</v>
      </c>
      <c r="AT492">
        <v>37990000</v>
      </c>
      <c r="AU492">
        <v>43007000</v>
      </c>
      <c r="AV492">
        <v>4391100</v>
      </c>
      <c r="AW492">
        <v>987560</v>
      </c>
      <c r="AX492">
        <v>4355400</v>
      </c>
      <c r="AY492">
        <v>5613200</v>
      </c>
      <c r="AZ492">
        <v>6208000</v>
      </c>
      <c r="BA492">
        <v>6978900</v>
      </c>
      <c r="BB492">
        <v>1916200</v>
      </c>
      <c r="BC492">
        <v>1489900</v>
      </c>
      <c r="BD492">
        <v>2682400</v>
      </c>
      <c r="BE492">
        <v>2284400</v>
      </c>
      <c r="BF492">
        <v>0</v>
      </c>
      <c r="BG492">
        <v>2307000</v>
      </c>
      <c r="BH492">
        <v>6401200</v>
      </c>
      <c r="BI492">
        <v>3966600</v>
      </c>
      <c r="BJ492">
        <v>3699300</v>
      </c>
      <c r="BK492">
        <v>0</v>
      </c>
      <c r="BL492">
        <v>0</v>
      </c>
      <c r="BM492">
        <v>3067600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2793500</v>
      </c>
      <c r="BU492">
        <v>2739100</v>
      </c>
      <c r="BV492">
        <v>2688300</v>
      </c>
      <c r="BW492">
        <v>1</v>
      </c>
      <c r="BX492">
        <v>0</v>
      </c>
      <c r="BY492">
        <v>1</v>
      </c>
      <c r="BZ492">
        <v>2</v>
      </c>
      <c r="CA492">
        <v>1</v>
      </c>
      <c r="CB492">
        <v>0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3</v>
      </c>
      <c r="CM492">
        <v>2</v>
      </c>
      <c r="CN492">
        <v>3</v>
      </c>
      <c r="CO492">
        <v>13</v>
      </c>
      <c r="CR492" s="8">
        <f>IFERROR(TTEST(BE492:BM492,BN492:BV492,2,2),IF(OR(COUNTIF(BN492:BV492,"&gt;0")&gt;6,COUNTIF(BE492:BM492,"&gt;0")&gt;6),0,9999))</f>
        <v>9.9218872151240076E-2</v>
      </c>
      <c r="CS492" s="8">
        <f>IF(CR492=9999,$DB$1,RANK(CR492,$CR$2:$CR$599,1))</f>
        <v>491</v>
      </c>
      <c r="CT492" s="8">
        <f>$DD$1*CS492/$DB$1</f>
        <v>8.210702341137124E-3</v>
      </c>
      <c r="CU492" s="8" t="str">
        <f>IF(CR492&lt;CT492,CR492,"ns")</f>
        <v>ns</v>
      </c>
      <c r="CV492" s="8">
        <f>LOG((IFERROR((SUM(BE492:BM492)/COUNTIF(BE492:BM492, "&gt;0"))+0.1,0.1))/(IFERROR((SUM(BN492:BV492)/COUNTIF(BN492:BV492, "&gt;0"))+0.1,0.1)),2)</f>
        <v>0.40206096055165674</v>
      </c>
      <c r="CW492" s="9">
        <f>COUNTIF(BE492:BM492,"&gt;0")</f>
        <v>6</v>
      </c>
      <c r="CX492" s="10" t="str">
        <f>IF(AND(CU492&lt;0.01,CV492&gt;1, CW492&gt;8), 1, "ns")</f>
        <v>ns</v>
      </c>
      <c r="CY492" s="10" t="str">
        <f>IF(AND(CV492&gt;1, CW492&gt;8), 1, "ns")</f>
        <v>ns</v>
      </c>
    </row>
    <row r="493" spans="1:103">
      <c r="A493" t="s">
        <v>325</v>
      </c>
      <c r="B493" t="s">
        <v>325</v>
      </c>
      <c r="C493" t="s">
        <v>180</v>
      </c>
      <c r="D493" t="s">
        <v>180</v>
      </c>
      <c r="E493" t="s">
        <v>180</v>
      </c>
      <c r="F493" t="s">
        <v>326</v>
      </c>
      <c r="G493" t="s">
        <v>327</v>
      </c>
      <c r="H493" t="s">
        <v>328</v>
      </c>
      <c r="I493">
        <v>2</v>
      </c>
      <c r="J493">
        <v>3</v>
      </c>
      <c r="K493">
        <v>3</v>
      </c>
      <c r="L493">
        <v>3</v>
      </c>
      <c r="M493">
        <v>1</v>
      </c>
      <c r="N493">
        <v>1</v>
      </c>
      <c r="O493">
        <v>1</v>
      </c>
      <c r="P493">
        <v>1</v>
      </c>
      <c r="Q493">
        <v>1</v>
      </c>
      <c r="R493">
        <v>1</v>
      </c>
      <c r="S493">
        <v>3</v>
      </c>
      <c r="T493">
        <v>3</v>
      </c>
      <c r="U493">
        <v>3</v>
      </c>
      <c r="V493">
        <v>3</v>
      </c>
      <c r="W493">
        <v>3</v>
      </c>
      <c r="X493">
        <v>2</v>
      </c>
      <c r="Y493">
        <v>3</v>
      </c>
      <c r="Z493">
        <v>2</v>
      </c>
      <c r="AA493">
        <v>2</v>
      </c>
      <c r="AB493">
        <v>2</v>
      </c>
      <c r="AC493">
        <v>1</v>
      </c>
      <c r="AD493">
        <v>2</v>
      </c>
      <c r="AE493">
        <v>13.7</v>
      </c>
      <c r="AF493">
        <v>13.7</v>
      </c>
      <c r="AG493">
        <v>13.7</v>
      </c>
      <c r="AH493">
        <v>29.856000000000002</v>
      </c>
      <c r="AI493">
        <v>263</v>
      </c>
      <c r="AJ493">
        <v>0</v>
      </c>
      <c r="AK493">
        <v>23.067</v>
      </c>
      <c r="AL493">
        <v>66409000</v>
      </c>
      <c r="AM493">
        <v>153320</v>
      </c>
      <c r="AN493">
        <v>211020</v>
      </c>
      <c r="AO493">
        <v>216340</v>
      </c>
      <c r="AP493">
        <v>277990</v>
      </c>
      <c r="AQ493">
        <v>350460</v>
      </c>
      <c r="AR493">
        <v>346500</v>
      </c>
      <c r="AS493">
        <v>10908000</v>
      </c>
      <c r="AT493">
        <v>12277000</v>
      </c>
      <c r="AU493">
        <v>15269000</v>
      </c>
      <c r="AV493">
        <v>5670500</v>
      </c>
      <c r="AW493">
        <v>4847600</v>
      </c>
      <c r="AX493">
        <v>4015500</v>
      </c>
      <c r="AY493">
        <v>4305900</v>
      </c>
      <c r="AZ493">
        <v>1749100</v>
      </c>
      <c r="BA493">
        <v>3219000</v>
      </c>
      <c r="BB493">
        <v>1361600</v>
      </c>
      <c r="BC493">
        <v>499430</v>
      </c>
      <c r="BD493">
        <v>729560</v>
      </c>
      <c r="BE493">
        <v>2563800</v>
      </c>
      <c r="BF493">
        <v>2046500</v>
      </c>
      <c r="BG493">
        <v>0</v>
      </c>
      <c r="BH493">
        <v>4520900</v>
      </c>
      <c r="BI493">
        <v>0</v>
      </c>
      <c r="BJ493">
        <v>0</v>
      </c>
      <c r="BK493">
        <v>2904200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996290</v>
      </c>
      <c r="BU493">
        <v>972360</v>
      </c>
      <c r="BV493">
        <v>1107700</v>
      </c>
      <c r="BW493">
        <v>2</v>
      </c>
      <c r="BX493">
        <v>2</v>
      </c>
      <c r="BY493">
        <v>1</v>
      </c>
      <c r="BZ493">
        <v>1</v>
      </c>
      <c r="CA493">
        <v>1</v>
      </c>
      <c r="CB493">
        <v>1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2</v>
      </c>
      <c r="CM493">
        <v>2</v>
      </c>
      <c r="CN493">
        <v>2</v>
      </c>
      <c r="CO493">
        <v>14</v>
      </c>
      <c r="CR493" s="8">
        <f>IFERROR(TTEST(BE493:BM493,BN493:BV493,2,2),IF(OR(COUNTIF(BN493:BV493,"&gt;0")&gt;6,COUNTIF(BE493:BM493,"&gt;0")&gt;6),0,9999))</f>
        <v>0.11482693336888682</v>
      </c>
      <c r="CS493" s="8">
        <f>IF(CR493=9999,$DB$1,RANK(CR493,$CR$2:$CR$599,1))</f>
        <v>492</v>
      </c>
      <c r="CT493" s="8">
        <f>$DD$1*CS493/$DB$1</f>
        <v>8.227424749163879E-3</v>
      </c>
      <c r="CU493" s="8" t="str">
        <f>IF(CR493&lt;CT493,CR493,"ns")</f>
        <v>ns</v>
      </c>
      <c r="CV493" s="8">
        <f>LOG((IFERROR((SUM(BE493:BM493)/COUNTIF(BE493:BM493, "&gt;0"))+0.1,0.1))/(IFERROR((SUM(BN493:BV493)/COUNTIF(BN493:BV493, "&gt;0"))+0.1,0.1)),2)</f>
        <v>1.5529549440951853</v>
      </c>
      <c r="CW493" s="9">
        <f>COUNTIF(BE493:BM493,"&gt;0")</f>
        <v>4</v>
      </c>
      <c r="CX493" s="10" t="str">
        <f>IF(AND(CU493&lt;0.01,CV493&gt;1, CW493&gt;8), 1, "ns")</f>
        <v>ns</v>
      </c>
      <c r="CY493" s="10" t="str">
        <f>IF(AND(CV493&gt;1, CW493&gt;8), 1, "ns")</f>
        <v>ns</v>
      </c>
    </row>
    <row r="494" spans="1:103">
      <c r="A494" t="s">
        <v>4364</v>
      </c>
      <c r="B494" t="s">
        <v>4364</v>
      </c>
      <c r="C494">
        <v>10</v>
      </c>
      <c r="D494">
        <v>10</v>
      </c>
      <c r="E494">
        <v>10</v>
      </c>
      <c r="G494" t="s">
        <v>4365</v>
      </c>
      <c r="H494" t="s">
        <v>4366</v>
      </c>
      <c r="I494">
        <v>1</v>
      </c>
      <c r="J494">
        <v>10</v>
      </c>
      <c r="K494">
        <v>10</v>
      </c>
      <c r="L494">
        <v>10</v>
      </c>
      <c r="M494">
        <v>1</v>
      </c>
      <c r="N494">
        <v>2</v>
      </c>
      <c r="O494">
        <v>3</v>
      </c>
      <c r="P494">
        <v>1</v>
      </c>
      <c r="Q494">
        <v>1</v>
      </c>
      <c r="R494">
        <v>2</v>
      </c>
      <c r="S494">
        <v>9</v>
      </c>
      <c r="T494">
        <v>10</v>
      </c>
      <c r="U494">
        <v>10</v>
      </c>
      <c r="V494">
        <v>7</v>
      </c>
      <c r="W494">
        <v>7</v>
      </c>
      <c r="X494">
        <v>7</v>
      </c>
      <c r="Y494">
        <v>8</v>
      </c>
      <c r="Z494">
        <v>7</v>
      </c>
      <c r="AA494">
        <v>8</v>
      </c>
      <c r="AB494">
        <v>2</v>
      </c>
      <c r="AC494">
        <v>3</v>
      </c>
      <c r="AD494">
        <v>4</v>
      </c>
      <c r="AE494">
        <v>39.6</v>
      </c>
      <c r="AF494">
        <v>39.6</v>
      </c>
      <c r="AG494">
        <v>39.6</v>
      </c>
      <c r="AH494">
        <v>28.77</v>
      </c>
      <c r="AI494">
        <v>250</v>
      </c>
      <c r="AJ494">
        <v>0</v>
      </c>
      <c r="AK494">
        <v>261.38</v>
      </c>
      <c r="AL494">
        <v>1110000000</v>
      </c>
      <c r="AM494">
        <v>206840</v>
      </c>
      <c r="AN494">
        <v>660940</v>
      </c>
      <c r="AO494">
        <v>898280</v>
      </c>
      <c r="AP494">
        <v>132730</v>
      </c>
      <c r="AQ494">
        <v>738010</v>
      </c>
      <c r="AR494">
        <v>1020700</v>
      </c>
      <c r="AS494">
        <v>269530000</v>
      </c>
      <c r="AT494">
        <v>292380000</v>
      </c>
      <c r="AU494">
        <v>326400000</v>
      </c>
      <c r="AV494">
        <v>28958000</v>
      </c>
      <c r="AW494">
        <v>25713000</v>
      </c>
      <c r="AX494">
        <v>29309000</v>
      </c>
      <c r="AY494">
        <v>37756000</v>
      </c>
      <c r="AZ494">
        <v>31839000</v>
      </c>
      <c r="BA494">
        <v>57372000</v>
      </c>
      <c r="BB494">
        <v>1504500</v>
      </c>
      <c r="BC494">
        <v>2976200</v>
      </c>
      <c r="BD494">
        <v>2565400</v>
      </c>
      <c r="BE494">
        <v>6855400</v>
      </c>
      <c r="BF494">
        <v>6073600</v>
      </c>
      <c r="BG494">
        <v>5334900</v>
      </c>
      <c r="BH494">
        <v>21651000</v>
      </c>
      <c r="BI494">
        <v>21623000</v>
      </c>
      <c r="BJ494">
        <v>20728000</v>
      </c>
      <c r="BK494">
        <v>2372000</v>
      </c>
      <c r="BL494">
        <v>2571400</v>
      </c>
      <c r="BM494">
        <v>2888400</v>
      </c>
      <c r="BN494">
        <v>0</v>
      </c>
      <c r="BO494">
        <v>59083</v>
      </c>
      <c r="BP494">
        <v>104340</v>
      </c>
      <c r="BQ494">
        <v>0</v>
      </c>
      <c r="BR494">
        <v>0</v>
      </c>
      <c r="BS494">
        <v>123730</v>
      </c>
      <c r="BT494">
        <v>12538000</v>
      </c>
      <c r="BU494">
        <v>12006000</v>
      </c>
      <c r="BV494">
        <v>12790000</v>
      </c>
      <c r="BW494">
        <v>6</v>
      </c>
      <c r="BX494">
        <v>5</v>
      </c>
      <c r="BY494">
        <v>5</v>
      </c>
      <c r="BZ494">
        <v>5</v>
      </c>
      <c r="CA494">
        <v>4</v>
      </c>
      <c r="CB494">
        <v>8</v>
      </c>
      <c r="CC494">
        <v>0</v>
      </c>
      <c r="CD494">
        <v>1</v>
      </c>
      <c r="CE494">
        <v>0</v>
      </c>
      <c r="CF494">
        <v>0</v>
      </c>
      <c r="CG494">
        <v>0</v>
      </c>
      <c r="CH494">
        <v>0</v>
      </c>
      <c r="CI494">
        <v>0</v>
      </c>
      <c r="CJ494">
        <v>0</v>
      </c>
      <c r="CK494">
        <v>0</v>
      </c>
      <c r="CL494">
        <v>12</v>
      </c>
      <c r="CM494">
        <v>13</v>
      </c>
      <c r="CN494">
        <v>14</v>
      </c>
      <c r="CO494">
        <v>73</v>
      </c>
      <c r="CR494" s="8">
        <f>IFERROR(TTEST(BE494:BM494,BN494:BV494,2,2),IF(OR(COUNTIF(BN494:BV494,"&gt;0")&gt;6,COUNTIF(BE494:BM494,"&gt;0")&gt;6),0,9999))</f>
        <v>0.11948183172749784</v>
      </c>
      <c r="CS494" s="8">
        <f>IF(CR494=9999,$DB$1,RANK(CR494,$CR$2:$CR$599,1))</f>
        <v>493</v>
      </c>
      <c r="CT494" s="8">
        <f>$DD$1*CS494/$DB$1</f>
        <v>8.2441471571906358E-3</v>
      </c>
      <c r="CU494" s="8" t="str">
        <f>IF(CR494&lt;CT494,CR494,"ns")</f>
        <v>ns</v>
      </c>
      <c r="CV494" s="8">
        <f>LOG((IFERROR((SUM(BE494:BM494)/COUNTIF(BE494:BM494, "&gt;0"))+0.1,0.1))/(IFERROR((SUM(BN494:BV494)/COUNTIF(BN494:BV494, "&gt;0"))+0.1,0.1)),2)</f>
        <v>0.67498370354276238</v>
      </c>
      <c r="CW494" s="9">
        <f>COUNTIF(BE494:BM494,"&gt;0")</f>
        <v>9</v>
      </c>
      <c r="CX494" s="10" t="str">
        <f>IF(AND(CU494&lt;0.01,CV494&gt;1, CW494&gt;8), 1, "ns")</f>
        <v>ns</v>
      </c>
      <c r="CY494" s="10" t="str">
        <f>IF(AND(CV494&gt;1, CW494&gt;8), 1, "ns")</f>
        <v>ns</v>
      </c>
    </row>
    <row r="495" spans="1:103">
      <c r="A495" t="s">
        <v>4057</v>
      </c>
      <c r="B495" t="s">
        <v>4057</v>
      </c>
      <c r="C495">
        <v>2</v>
      </c>
      <c r="D495">
        <v>2</v>
      </c>
      <c r="E495">
        <v>2</v>
      </c>
      <c r="G495" t="s">
        <v>4058</v>
      </c>
      <c r="H495" t="s">
        <v>4059</v>
      </c>
      <c r="I495">
        <v>1</v>
      </c>
      <c r="J495">
        <v>2</v>
      </c>
      <c r="K495">
        <v>2</v>
      </c>
      <c r="L495">
        <v>2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1</v>
      </c>
      <c r="T495">
        <v>2</v>
      </c>
      <c r="U495">
        <v>2</v>
      </c>
      <c r="V495">
        <v>1</v>
      </c>
      <c r="W495">
        <v>0</v>
      </c>
      <c r="X495">
        <v>2</v>
      </c>
      <c r="Y495">
        <v>1</v>
      </c>
      <c r="Z495">
        <v>2</v>
      </c>
      <c r="AA495">
        <v>2</v>
      </c>
      <c r="AB495">
        <v>1</v>
      </c>
      <c r="AC495">
        <v>1</v>
      </c>
      <c r="AD495">
        <v>0</v>
      </c>
      <c r="AE495">
        <v>18.600000000000001</v>
      </c>
      <c r="AF495">
        <v>18.600000000000001</v>
      </c>
      <c r="AG495">
        <v>18.600000000000001</v>
      </c>
      <c r="AH495">
        <v>16.728000000000002</v>
      </c>
      <c r="AI495">
        <v>140</v>
      </c>
      <c r="AJ495">
        <v>0</v>
      </c>
      <c r="AK495">
        <v>15.646000000000001</v>
      </c>
      <c r="AL495">
        <v>30263000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1744800</v>
      </c>
      <c r="AT495">
        <v>4987800</v>
      </c>
      <c r="AU495">
        <v>4980700</v>
      </c>
      <c r="AV495">
        <v>973000</v>
      </c>
      <c r="AW495">
        <v>0</v>
      </c>
      <c r="AX495">
        <v>3333200</v>
      </c>
      <c r="AY495">
        <v>1198400</v>
      </c>
      <c r="AZ495">
        <v>5138900</v>
      </c>
      <c r="BA495">
        <v>6466800</v>
      </c>
      <c r="BB495">
        <v>783110</v>
      </c>
      <c r="BC495">
        <v>655980</v>
      </c>
      <c r="BD495">
        <v>0</v>
      </c>
      <c r="BE495">
        <v>0</v>
      </c>
      <c r="BF495">
        <v>0</v>
      </c>
      <c r="BG495">
        <v>2426200</v>
      </c>
      <c r="BH495">
        <v>0</v>
      </c>
      <c r="BI495">
        <v>8896800</v>
      </c>
      <c r="BJ495">
        <v>9667700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618840</v>
      </c>
      <c r="BV495">
        <v>574950</v>
      </c>
      <c r="BW495">
        <v>0</v>
      </c>
      <c r="BX495">
        <v>0</v>
      </c>
      <c r="BY495">
        <v>1</v>
      </c>
      <c r="BZ495">
        <v>1</v>
      </c>
      <c r="CA495">
        <v>2</v>
      </c>
      <c r="CB495">
        <v>2</v>
      </c>
      <c r="CC495">
        <v>1</v>
      </c>
      <c r="CD495">
        <v>0</v>
      </c>
      <c r="CE495">
        <v>0</v>
      </c>
      <c r="CF495">
        <v>0</v>
      </c>
      <c r="CG495">
        <v>0</v>
      </c>
      <c r="CH495">
        <v>0</v>
      </c>
      <c r="CI495">
        <v>0</v>
      </c>
      <c r="CJ495">
        <v>0</v>
      </c>
      <c r="CK495">
        <v>0</v>
      </c>
      <c r="CL495">
        <v>1</v>
      </c>
      <c r="CM495">
        <v>2</v>
      </c>
      <c r="CN495">
        <v>1</v>
      </c>
      <c r="CO495">
        <v>11</v>
      </c>
      <c r="CR495" s="8">
        <f>IFERROR(TTEST(BE495:BM495,BN495:BV495,2,2),IF(OR(COUNTIF(BN495:BV495,"&gt;0")&gt;6,COUNTIF(BE495:BM495,"&gt;0")&gt;6),0,9999))</f>
        <v>0.12128036980977057</v>
      </c>
      <c r="CS495" s="8">
        <f>IF(CR495=9999,$DB$1,RANK(CR495,$CR$2:$CR$599,1))</f>
        <v>494</v>
      </c>
      <c r="CT495" s="8">
        <f>$DD$1*CS495/$DB$1</f>
        <v>8.2608695652173925E-3</v>
      </c>
      <c r="CU495" s="8" t="str">
        <f>IF(CR495&lt;CT495,CR495,"ns")</f>
        <v>ns</v>
      </c>
      <c r="CV495" s="8">
        <f>LOG((IFERROR((SUM(BE495:BM495)/COUNTIF(BE495:BM495, "&gt;0"))+0.1,0.1))/(IFERROR((SUM(BN495:BV495)/COUNTIF(BN495:BV495, "&gt;0"))+0.1,0.1)),2)</f>
        <v>3.5511665777062391</v>
      </c>
      <c r="CW495" s="9">
        <f>COUNTIF(BE495:BM495,"&gt;0")</f>
        <v>3</v>
      </c>
      <c r="CX495" s="10" t="str">
        <f>IF(AND(CU495&lt;0.01,CV495&gt;1, CW495&gt;8), 1, "ns")</f>
        <v>ns</v>
      </c>
      <c r="CY495" s="10" t="str">
        <f>IF(AND(CV495&gt;1, CW495&gt;8), 1, "ns")</f>
        <v>ns</v>
      </c>
    </row>
    <row r="496" spans="1:103">
      <c r="A496" t="s">
        <v>3452</v>
      </c>
      <c r="B496" t="s">
        <v>3452</v>
      </c>
      <c r="C496">
        <v>3</v>
      </c>
      <c r="D496">
        <v>3</v>
      </c>
      <c r="E496">
        <v>3</v>
      </c>
      <c r="G496" t="s">
        <v>3453</v>
      </c>
      <c r="H496" t="s">
        <v>3454</v>
      </c>
      <c r="I496">
        <v>1</v>
      </c>
      <c r="J496">
        <v>3</v>
      </c>
      <c r="K496">
        <v>3</v>
      </c>
      <c r="L496">
        <v>3</v>
      </c>
      <c r="M496">
        <v>0</v>
      </c>
      <c r="N496">
        <v>1</v>
      </c>
      <c r="O496">
        <v>0</v>
      </c>
      <c r="P496">
        <v>0</v>
      </c>
      <c r="Q496">
        <v>1</v>
      </c>
      <c r="R496">
        <v>2</v>
      </c>
      <c r="S496">
        <v>2</v>
      </c>
      <c r="T496">
        <v>2</v>
      </c>
      <c r="U496">
        <v>2</v>
      </c>
      <c r="V496">
        <v>3</v>
      </c>
      <c r="W496">
        <v>3</v>
      </c>
      <c r="X496">
        <v>2</v>
      </c>
      <c r="Y496">
        <v>2</v>
      </c>
      <c r="Z496">
        <v>2</v>
      </c>
      <c r="AA496">
        <v>1</v>
      </c>
      <c r="AB496">
        <v>1</v>
      </c>
      <c r="AC496">
        <v>3</v>
      </c>
      <c r="AD496">
        <v>1</v>
      </c>
      <c r="AE496">
        <v>12.6</v>
      </c>
      <c r="AF496">
        <v>12.6</v>
      </c>
      <c r="AG496">
        <v>12.6</v>
      </c>
      <c r="AH496">
        <v>32.441000000000003</v>
      </c>
      <c r="AI496">
        <v>286</v>
      </c>
      <c r="AJ496">
        <v>0</v>
      </c>
      <c r="AK496">
        <v>41.936999999999998</v>
      </c>
      <c r="AL496">
        <v>55734000</v>
      </c>
      <c r="AM496">
        <v>0</v>
      </c>
      <c r="AN496">
        <v>191880</v>
      </c>
      <c r="AO496">
        <v>0</v>
      </c>
      <c r="AP496">
        <v>0</v>
      </c>
      <c r="AQ496">
        <v>316110</v>
      </c>
      <c r="AR496">
        <v>634310</v>
      </c>
      <c r="AS496">
        <v>5114800</v>
      </c>
      <c r="AT496">
        <v>4648500</v>
      </c>
      <c r="AU496">
        <v>5925200</v>
      </c>
      <c r="AV496">
        <v>9915500</v>
      </c>
      <c r="AW496">
        <v>10677000</v>
      </c>
      <c r="AX496">
        <v>4279900</v>
      </c>
      <c r="AY496">
        <v>3727000</v>
      </c>
      <c r="AZ496">
        <v>3987600</v>
      </c>
      <c r="BA496">
        <v>1886800</v>
      </c>
      <c r="BB496">
        <v>720210</v>
      </c>
      <c r="BC496">
        <v>2271800</v>
      </c>
      <c r="BD496">
        <v>1437500</v>
      </c>
      <c r="BE496">
        <v>3764200</v>
      </c>
      <c r="BF496">
        <v>4563800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2832500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582790</v>
      </c>
      <c r="BU496">
        <v>532080</v>
      </c>
      <c r="BV496">
        <v>600690</v>
      </c>
      <c r="BW496">
        <v>1</v>
      </c>
      <c r="BX496">
        <v>2</v>
      </c>
      <c r="BY496">
        <v>2</v>
      </c>
      <c r="BZ496">
        <v>1</v>
      </c>
      <c r="CA496">
        <v>1</v>
      </c>
      <c r="CB496">
        <v>1</v>
      </c>
      <c r="CC496">
        <v>0</v>
      </c>
      <c r="CD496">
        <v>1</v>
      </c>
      <c r="CE496">
        <v>0</v>
      </c>
      <c r="CF496">
        <v>0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1</v>
      </c>
      <c r="CM496">
        <v>1</v>
      </c>
      <c r="CN496">
        <v>2</v>
      </c>
      <c r="CO496">
        <v>13</v>
      </c>
      <c r="CR496" s="8">
        <f>IFERROR(TTEST(BE496:BM496,BN496:BV496,2,2),IF(OR(COUNTIF(BN496:BV496,"&gt;0")&gt;6,COUNTIF(BE496:BM496,"&gt;0")&gt;6),0,9999))</f>
        <v>0.12258371329377592</v>
      </c>
      <c r="CS496" s="8">
        <f>IF(CR496=9999,$DB$1,RANK(CR496,$CR$2:$CR$599,1))</f>
        <v>495</v>
      </c>
      <c r="CT496" s="8">
        <f>$DD$1*CS496/$DB$1</f>
        <v>8.2775919732441475E-3</v>
      </c>
      <c r="CU496" s="8" t="str">
        <f>IF(CR496&lt;CT496,CR496,"ns")</f>
        <v>ns</v>
      </c>
      <c r="CV496" s="8">
        <f>LOG((IFERROR((SUM(BE496:BM496)/COUNTIF(BE496:BM496, "&gt;0"))+0.1,0.1))/(IFERROR((SUM(BN496:BV496)/COUNTIF(BN496:BV496, "&gt;0"))+0.1,0.1)),2)</f>
        <v>2.701649960379326</v>
      </c>
      <c r="CW496" s="9">
        <f>COUNTIF(BE496:BM496,"&gt;0")</f>
        <v>3</v>
      </c>
      <c r="CX496" s="10" t="str">
        <f>IF(AND(CU496&lt;0.01,CV496&gt;1, CW496&gt;8), 1, "ns")</f>
        <v>ns</v>
      </c>
      <c r="CY496" s="10" t="str">
        <f>IF(AND(CV496&gt;1, CW496&gt;8), 1, "ns")</f>
        <v>ns</v>
      </c>
    </row>
    <row r="497" spans="1:103">
      <c r="A497" t="s">
        <v>3007</v>
      </c>
      <c r="B497" t="s">
        <v>3007</v>
      </c>
      <c r="C497">
        <v>4</v>
      </c>
      <c r="D497">
        <v>4</v>
      </c>
      <c r="E497">
        <v>4</v>
      </c>
      <c r="G497" t="s">
        <v>3008</v>
      </c>
      <c r="H497" t="s">
        <v>3009</v>
      </c>
      <c r="I497">
        <v>1</v>
      </c>
      <c r="J497">
        <v>4</v>
      </c>
      <c r="K497">
        <v>4</v>
      </c>
      <c r="L497">
        <v>4</v>
      </c>
      <c r="M497">
        <v>1</v>
      </c>
      <c r="N497">
        <v>1</v>
      </c>
      <c r="O497">
        <v>0</v>
      </c>
      <c r="P497">
        <v>2</v>
      </c>
      <c r="Q497">
        <v>1</v>
      </c>
      <c r="R497">
        <v>0</v>
      </c>
      <c r="S497">
        <v>2</v>
      </c>
      <c r="T497">
        <v>3</v>
      </c>
      <c r="U497">
        <v>3</v>
      </c>
      <c r="V497">
        <v>4</v>
      </c>
      <c r="W497">
        <v>4</v>
      </c>
      <c r="X497">
        <v>3</v>
      </c>
      <c r="Y497">
        <v>0</v>
      </c>
      <c r="Z497">
        <v>0</v>
      </c>
      <c r="AA497">
        <v>1</v>
      </c>
      <c r="AB497">
        <v>1</v>
      </c>
      <c r="AC497">
        <v>0</v>
      </c>
      <c r="AD497">
        <v>2</v>
      </c>
      <c r="AE497">
        <v>36.200000000000003</v>
      </c>
      <c r="AF497">
        <v>36.200000000000003</v>
      </c>
      <c r="AG497">
        <v>36.200000000000003</v>
      </c>
      <c r="AH497">
        <v>12.843999999999999</v>
      </c>
      <c r="AI497">
        <v>116</v>
      </c>
      <c r="AJ497">
        <v>0</v>
      </c>
      <c r="AK497">
        <v>46.273000000000003</v>
      </c>
      <c r="AL497">
        <v>214820000</v>
      </c>
      <c r="AM497">
        <v>1243800</v>
      </c>
      <c r="AN497">
        <v>1230400</v>
      </c>
      <c r="AO497">
        <v>0</v>
      </c>
      <c r="AP497">
        <v>3031800</v>
      </c>
      <c r="AQ497">
        <v>1992600</v>
      </c>
      <c r="AR497">
        <v>0</v>
      </c>
      <c r="AS497">
        <v>17949000</v>
      </c>
      <c r="AT497">
        <v>29924000</v>
      </c>
      <c r="AU497">
        <v>30196000</v>
      </c>
      <c r="AV497">
        <v>49683000</v>
      </c>
      <c r="AW497">
        <v>35421000</v>
      </c>
      <c r="AX497">
        <v>37758000</v>
      </c>
      <c r="AY497">
        <v>0</v>
      </c>
      <c r="AZ497">
        <v>0</v>
      </c>
      <c r="BA497">
        <v>2303900</v>
      </c>
      <c r="BB497">
        <v>1619000</v>
      </c>
      <c r="BC497">
        <v>0</v>
      </c>
      <c r="BD497">
        <v>2470800</v>
      </c>
      <c r="BE497">
        <v>16334000</v>
      </c>
      <c r="BF497">
        <v>16504000</v>
      </c>
      <c r="BG497">
        <v>15767000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2522400</v>
      </c>
      <c r="BR497">
        <v>0</v>
      </c>
      <c r="BS497">
        <v>0</v>
      </c>
      <c r="BT497">
        <v>2190600</v>
      </c>
      <c r="BU497">
        <v>2528000</v>
      </c>
      <c r="BV497">
        <v>2086200</v>
      </c>
      <c r="BW497">
        <v>3</v>
      </c>
      <c r="BX497">
        <v>3</v>
      </c>
      <c r="BY497">
        <v>3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2</v>
      </c>
      <c r="CM497">
        <v>2</v>
      </c>
      <c r="CN497">
        <v>2</v>
      </c>
      <c r="CO497">
        <v>15</v>
      </c>
      <c r="CR497" s="8">
        <f>IFERROR(TTEST(BE497:BM497,BN497:BV497,2,2),IF(OR(COUNTIF(BN497:BV497,"&gt;0")&gt;6,COUNTIF(BE497:BM497,"&gt;0")&gt;6),0,9999))</f>
        <v>0.1297697176408231</v>
      </c>
      <c r="CS497" s="8">
        <f>IF(CR497=9999,$DB$1,RANK(CR497,$CR$2:$CR$599,1))</f>
        <v>496</v>
      </c>
      <c r="CT497" s="8">
        <f>$DD$1*CS497/$DB$1</f>
        <v>8.2943143812709026E-3</v>
      </c>
      <c r="CU497" s="8" t="str">
        <f>IF(CR497&lt;CT497,CR497,"ns")</f>
        <v>ns</v>
      </c>
      <c r="CV497" s="8">
        <f>LOG((IFERROR((SUM(BE497:BM497)/COUNTIF(BE497:BM497, "&gt;0"))+0.1,0.1))/(IFERROR((SUM(BN497:BV497)/COUNTIF(BN497:BV497, "&gt;0"))+0.1,0.1)),2)</f>
        <v>2.7966262198582292</v>
      </c>
      <c r="CW497" s="9">
        <f>COUNTIF(BE497:BM497,"&gt;0")</f>
        <v>3</v>
      </c>
      <c r="CX497" s="10" t="str">
        <f>IF(AND(CU497&lt;0.01,CV497&gt;1, CW497&gt;8), 1, "ns")</f>
        <v>ns</v>
      </c>
      <c r="CY497" s="10" t="str">
        <f>IF(AND(CV497&gt;1, CW497&gt;8), 1, "ns")</f>
        <v>ns</v>
      </c>
    </row>
    <row r="498" spans="1:103">
      <c r="A498" t="s">
        <v>5450</v>
      </c>
      <c r="B498" t="s">
        <v>5450</v>
      </c>
      <c r="C498">
        <v>2</v>
      </c>
      <c r="D498">
        <v>2</v>
      </c>
      <c r="E498">
        <v>2</v>
      </c>
      <c r="G498" t="s">
        <v>5451</v>
      </c>
      <c r="H498" t="s">
        <v>5452</v>
      </c>
      <c r="I498">
        <v>1</v>
      </c>
      <c r="J498">
        <v>2</v>
      </c>
      <c r="K498">
        <v>2</v>
      </c>
      <c r="L498">
        <v>2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2</v>
      </c>
      <c r="T498">
        <v>2</v>
      </c>
      <c r="U498">
        <v>2</v>
      </c>
      <c r="V498">
        <v>0</v>
      </c>
      <c r="W498">
        <v>1</v>
      </c>
      <c r="X498">
        <v>0</v>
      </c>
      <c r="Y498">
        <v>2</v>
      </c>
      <c r="Z498">
        <v>2</v>
      </c>
      <c r="AA498">
        <v>2</v>
      </c>
      <c r="AB498">
        <v>1</v>
      </c>
      <c r="AC498">
        <v>0</v>
      </c>
      <c r="AD498">
        <v>1</v>
      </c>
      <c r="AE498">
        <v>16.100000000000001</v>
      </c>
      <c r="AF498">
        <v>16.100000000000001</v>
      </c>
      <c r="AG498">
        <v>16.100000000000001</v>
      </c>
      <c r="AH498">
        <v>17.399000000000001</v>
      </c>
      <c r="AI498">
        <v>149</v>
      </c>
      <c r="AJ498">
        <v>0</v>
      </c>
      <c r="AK498">
        <v>73.192999999999998</v>
      </c>
      <c r="AL498">
        <v>270520000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61623000</v>
      </c>
      <c r="AT498">
        <v>64224000</v>
      </c>
      <c r="AU498">
        <v>72925000</v>
      </c>
      <c r="AV498">
        <v>0</v>
      </c>
      <c r="AW498">
        <v>1132500</v>
      </c>
      <c r="AX498">
        <v>0</v>
      </c>
      <c r="AY498">
        <v>20103000</v>
      </c>
      <c r="AZ498">
        <v>20997000</v>
      </c>
      <c r="BA498">
        <v>23655000</v>
      </c>
      <c r="BB498">
        <v>3445300</v>
      </c>
      <c r="BC498">
        <v>0</v>
      </c>
      <c r="BD498">
        <v>2412200</v>
      </c>
      <c r="BE498">
        <v>0</v>
      </c>
      <c r="BF498">
        <v>0</v>
      </c>
      <c r="BG498">
        <v>0</v>
      </c>
      <c r="BH498">
        <v>44862000</v>
      </c>
      <c r="BI498">
        <v>41727000</v>
      </c>
      <c r="BJ498">
        <v>34186000</v>
      </c>
      <c r="BK498">
        <v>10201000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13101000</v>
      </c>
      <c r="BU498">
        <v>11571000</v>
      </c>
      <c r="BV498">
        <v>8999400</v>
      </c>
      <c r="BW498">
        <v>0</v>
      </c>
      <c r="BX498">
        <v>0</v>
      </c>
      <c r="BY498">
        <v>0</v>
      </c>
      <c r="BZ498">
        <v>2</v>
      </c>
      <c r="CA498">
        <v>2</v>
      </c>
      <c r="CB498">
        <v>2</v>
      </c>
      <c r="CC498">
        <v>2</v>
      </c>
      <c r="CD498">
        <v>0</v>
      </c>
      <c r="CE498">
        <v>1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2</v>
      </c>
      <c r="CM498">
        <v>2</v>
      </c>
      <c r="CN498">
        <v>2</v>
      </c>
      <c r="CO498">
        <v>15</v>
      </c>
      <c r="CR498" s="8">
        <f>IFERROR(TTEST(BE498:BM498,BN498:BV498,2,2),IF(OR(COUNTIF(BN498:BV498,"&gt;0")&gt;6,COUNTIF(BE498:BM498,"&gt;0")&gt;6),0,9999))</f>
        <v>0.13418731428478908</v>
      </c>
      <c r="CS498" s="8">
        <f>IF(CR498=9999,$DB$1,RANK(CR498,$CR$2:$CR$599,1))</f>
        <v>497</v>
      </c>
      <c r="CT498" s="8">
        <f>$DD$1*CS498/$DB$1</f>
        <v>8.3110367892976593E-3</v>
      </c>
      <c r="CU498" s="8" t="str">
        <f>IF(CR498&lt;CT498,CR498,"ns")</f>
        <v>ns</v>
      </c>
      <c r="CV498" s="8">
        <f>LOG((IFERROR((SUM(BE498:BM498)/COUNTIF(BE498:BM498, "&gt;0"))+0.1,0.1))/(IFERROR((SUM(BN498:BV498)/COUNTIF(BN498:BV498, "&gt;0"))+0.1,0.1)),2)</f>
        <v>1.54466935692864</v>
      </c>
      <c r="CW498" s="9">
        <f>COUNTIF(BE498:BM498,"&gt;0")</f>
        <v>4</v>
      </c>
      <c r="CX498" s="10" t="str">
        <f>IF(AND(CU498&lt;0.01,CV498&gt;1, CW498&gt;8), 1, "ns")</f>
        <v>ns</v>
      </c>
      <c r="CY498" s="10" t="str">
        <f>IF(AND(CV498&gt;1, CW498&gt;8), 1, "ns")</f>
        <v>ns</v>
      </c>
    </row>
    <row r="499" spans="1:103">
      <c r="A499" t="s">
        <v>3752</v>
      </c>
      <c r="B499" t="s">
        <v>3752</v>
      </c>
      <c r="C499">
        <v>3</v>
      </c>
      <c r="D499">
        <v>3</v>
      </c>
      <c r="E499">
        <v>3</v>
      </c>
      <c r="G499" t="s">
        <v>3753</v>
      </c>
      <c r="H499" t="s">
        <v>3754</v>
      </c>
      <c r="I499">
        <v>1</v>
      </c>
      <c r="J499">
        <v>3</v>
      </c>
      <c r="K499">
        <v>3</v>
      </c>
      <c r="L499">
        <v>3</v>
      </c>
      <c r="M499">
        <v>0</v>
      </c>
      <c r="N499">
        <v>1</v>
      </c>
      <c r="O499">
        <v>0</v>
      </c>
      <c r="P499">
        <v>1</v>
      </c>
      <c r="Q499">
        <v>1</v>
      </c>
      <c r="R499">
        <v>2</v>
      </c>
      <c r="S499">
        <v>3</v>
      </c>
      <c r="T499">
        <v>2</v>
      </c>
      <c r="U499">
        <v>3</v>
      </c>
      <c r="V499">
        <v>3</v>
      </c>
      <c r="W499">
        <v>3</v>
      </c>
      <c r="X499">
        <v>3</v>
      </c>
      <c r="Y499">
        <v>0</v>
      </c>
      <c r="Z499">
        <v>1</v>
      </c>
      <c r="AA499">
        <v>1</v>
      </c>
      <c r="AB499">
        <v>0</v>
      </c>
      <c r="AC499">
        <v>1</v>
      </c>
      <c r="AD499">
        <v>0</v>
      </c>
      <c r="AE499">
        <v>7.7</v>
      </c>
      <c r="AF499">
        <v>7.7</v>
      </c>
      <c r="AG499">
        <v>7.7</v>
      </c>
      <c r="AH499">
        <v>57.113999999999997</v>
      </c>
      <c r="AI499">
        <v>509</v>
      </c>
      <c r="AJ499">
        <v>0</v>
      </c>
      <c r="AK499">
        <v>25.013000000000002</v>
      </c>
      <c r="AL499">
        <v>26969000</v>
      </c>
      <c r="AM499">
        <v>0</v>
      </c>
      <c r="AN499">
        <v>108170</v>
      </c>
      <c r="AO499">
        <v>0</v>
      </c>
      <c r="AP499">
        <v>162770</v>
      </c>
      <c r="AQ499">
        <v>126990</v>
      </c>
      <c r="AR499">
        <v>146210</v>
      </c>
      <c r="AS499">
        <v>4364400</v>
      </c>
      <c r="AT499">
        <v>2528200</v>
      </c>
      <c r="AU499">
        <v>5617700</v>
      </c>
      <c r="AV499">
        <v>3816500</v>
      </c>
      <c r="AW499">
        <v>4089000</v>
      </c>
      <c r="AX499">
        <v>5301900</v>
      </c>
      <c r="AY499">
        <v>0</v>
      </c>
      <c r="AZ499">
        <v>259320</v>
      </c>
      <c r="BA499">
        <v>320650</v>
      </c>
      <c r="BB499">
        <v>0</v>
      </c>
      <c r="BC499">
        <v>127480</v>
      </c>
      <c r="BD499">
        <v>0</v>
      </c>
      <c r="BE499">
        <v>1789100</v>
      </c>
      <c r="BF499">
        <v>1995200</v>
      </c>
      <c r="BG499">
        <v>2020900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248460</v>
      </c>
      <c r="BT499">
        <v>400540</v>
      </c>
      <c r="BU499">
        <v>0</v>
      </c>
      <c r="BV499">
        <v>476950</v>
      </c>
      <c r="BW499">
        <v>3</v>
      </c>
      <c r="BX499">
        <v>3</v>
      </c>
      <c r="BY499">
        <v>3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0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2</v>
      </c>
      <c r="CM499">
        <v>2</v>
      </c>
      <c r="CN499">
        <v>3</v>
      </c>
      <c r="CO499">
        <v>16</v>
      </c>
      <c r="CR499" s="8">
        <f>IFERROR(TTEST(BE499:BM499,BN499:BV499,2,2),IF(OR(COUNTIF(BN499:BV499,"&gt;0")&gt;6,COUNTIF(BE499:BM499,"&gt;0")&gt;6),0,9999))</f>
        <v>0.13445461314115362</v>
      </c>
      <c r="CS499" s="8">
        <f>IF(CR499=9999,$DB$1,RANK(CR499,$CR$2:$CR$599,1))</f>
        <v>498</v>
      </c>
      <c r="CT499" s="8">
        <f>$DD$1*CS499/$DB$1</f>
        <v>8.327759197324416E-3</v>
      </c>
      <c r="CU499" s="8" t="str">
        <f>IF(CR499&lt;CT499,CR499,"ns")</f>
        <v>ns</v>
      </c>
      <c r="CV499" s="8">
        <f>LOG((IFERROR((SUM(BE499:BM499)/COUNTIF(BE499:BM499, "&gt;0"))+0.1,0.1))/(IFERROR((SUM(BN499:BV499)/COUNTIF(BN499:BV499, "&gt;0"))+0.1,0.1)),2)</f>
        <v>2.3662026984905054</v>
      </c>
      <c r="CW499" s="9">
        <f>COUNTIF(BE499:BM499,"&gt;0")</f>
        <v>3</v>
      </c>
      <c r="CX499" s="10" t="str">
        <f>IF(AND(CU499&lt;0.01,CV499&gt;1, CW499&gt;8), 1, "ns")</f>
        <v>ns</v>
      </c>
      <c r="CY499" s="10" t="str">
        <f>IF(AND(CV499&gt;1, CW499&gt;8), 1, "ns")</f>
        <v>ns</v>
      </c>
    </row>
    <row r="500" spans="1:103">
      <c r="A500" t="s">
        <v>2952</v>
      </c>
      <c r="B500" t="s">
        <v>2952</v>
      </c>
      <c r="C500">
        <v>7</v>
      </c>
      <c r="D500">
        <v>7</v>
      </c>
      <c r="E500">
        <v>7</v>
      </c>
      <c r="G500" t="s">
        <v>2953</v>
      </c>
      <c r="H500" t="s">
        <v>2954</v>
      </c>
      <c r="I500">
        <v>1</v>
      </c>
      <c r="J500">
        <v>7</v>
      </c>
      <c r="K500">
        <v>7</v>
      </c>
      <c r="L500">
        <v>7</v>
      </c>
      <c r="M500">
        <v>2</v>
      </c>
      <c r="N500">
        <v>1</v>
      </c>
      <c r="O500">
        <v>1</v>
      </c>
      <c r="P500">
        <v>4</v>
      </c>
      <c r="Q500">
        <v>2</v>
      </c>
      <c r="R500">
        <v>2</v>
      </c>
      <c r="S500">
        <v>5</v>
      </c>
      <c r="T500">
        <v>6</v>
      </c>
      <c r="U500">
        <v>6</v>
      </c>
      <c r="V500">
        <v>4</v>
      </c>
      <c r="W500">
        <v>5</v>
      </c>
      <c r="X500">
        <v>6</v>
      </c>
      <c r="Y500">
        <v>5</v>
      </c>
      <c r="Z500">
        <v>4</v>
      </c>
      <c r="AA500">
        <v>4</v>
      </c>
      <c r="AB500">
        <v>2</v>
      </c>
      <c r="AC500">
        <v>1</v>
      </c>
      <c r="AD500">
        <v>2</v>
      </c>
      <c r="AE500">
        <v>17.2</v>
      </c>
      <c r="AF500">
        <v>17.2</v>
      </c>
      <c r="AG500">
        <v>17.2</v>
      </c>
      <c r="AH500">
        <v>49.78</v>
      </c>
      <c r="AI500">
        <v>442</v>
      </c>
      <c r="AJ500">
        <v>0</v>
      </c>
      <c r="AK500">
        <v>83.53</v>
      </c>
      <c r="AL500">
        <v>144550000</v>
      </c>
      <c r="AM500">
        <v>422050</v>
      </c>
      <c r="AN500">
        <v>419300</v>
      </c>
      <c r="AO500">
        <v>366090</v>
      </c>
      <c r="AP500">
        <v>866480</v>
      </c>
      <c r="AQ500">
        <v>592420</v>
      </c>
      <c r="AR500">
        <v>722510</v>
      </c>
      <c r="AS500">
        <v>27014000</v>
      </c>
      <c r="AT500">
        <v>34956000</v>
      </c>
      <c r="AU500">
        <v>34784000</v>
      </c>
      <c r="AV500">
        <v>8554000</v>
      </c>
      <c r="AW500">
        <v>6143500</v>
      </c>
      <c r="AX500">
        <v>13964000</v>
      </c>
      <c r="AY500">
        <v>4939800</v>
      </c>
      <c r="AZ500">
        <v>4579000</v>
      </c>
      <c r="BA500">
        <v>5022600</v>
      </c>
      <c r="BB500">
        <v>429870</v>
      </c>
      <c r="BC500">
        <v>254180</v>
      </c>
      <c r="BD500">
        <v>523160</v>
      </c>
      <c r="BE500">
        <v>3635200</v>
      </c>
      <c r="BF500">
        <v>1648700</v>
      </c>
      <c r="BG500">
        <v>4626600</v>
      </c>
      <c r="BH500">
        <v>2990200</v>
      </c>
      <c r="BI500">
        <v>0</v>
      </c>
      <c r="BJ500">
        <v>0</v>
      </c>
      <c r="BK500">
        <v>1014200</v>
      </c>
      <c r="BL500">
        <v>0</v>
      </c>
      <c r="BM500">
        <v>1157600</v>
      </c>
      <c r="BN500">
        <v>589810</v>
      </c>
      <c r="BO500">
        <v>0</v>
      </c>
      <c r="BP500">
        <v>0</v>
      </c>
      <c r="BQ500">
        <v>685920</v>
      </c>
      <c r="BR500">
        <v>0</v>
      </c>
      <c r="BS500">
        <v>0</v>
      </c>
      <c r="BT500">
        <v>1359100</v>
      </c>
      <c r="BU500">
        <v>2373300</v>
      </c>
      <c r="BV500">
        <v>1347500</v>
      </c>
      <c r="BW500">
        <v>2</v>
      </c>
      <c r="BX500">
        <v>1</v>
      </c>
      <c r="BY500">
        <v>2</v>
      </c>
      <c r="BZ500">
        <v>0</v>
      </c>
      <c r="CA500">
        <v>0</v>
      </c>
      <c r="CB500">
        <v>1</v>
      </c>
      <c r="CC500">
        <v>0</v>
      </c>
      <c r="CD500">
        <v>0</v>
      </c>
      <c r="CE500">
        <v>0</v>
      </c>
      <c r="CF500">
        <v>0</v>
      </c>
      <c r="CG500">
        <v>0</v>
      </c>
      <c r="CH500">
        <v>0</v>
      </c>
      <c r="CI500">
        <v>0</v>
      </c>
      <c r="CJ500">
        <v>0</v>
      </c>
      <c r="CK500">
        <v>0</v>
      </c>
      <c r="CL500">
        <v>2</v>
      </c>
      <c r="CM500">
        <v>4</v>
      </c>
      <c r="CN500">
        <v>3</v>
      </c>
      <c r="CO500">
        <v>15</v>
      </c>
      <c r="CR500" s="8">
        <f>IFERROR(TTEST(BE500:BM500,BN500:BV500,2,2),IF(OR(COUNTIF(BN500:BV500,"&gt;0")&gt;6,COUNTIF(BE500:BM500,"&gt;0")&gt;6),0,9999))</f>
        <v>0.14671241643007368</v>
      </c>
      <c r="CS500" s="8">
        <f>IF(CR500=9999,$DB$1,RANK(CR500,$CR$2:$CR$599,1))</f>
        <v>499</v>
      </c>
      <c r="CT500" s="8">
        <f>$DD$1*CS500/$DB$1</f>
        <v>8.344481605351171E-3</v>
      </c>
      <c r="CU500" s="8" t="str">
        <f>IF(CR500&lt;CT500,CR500,"ns")</f>
        <v>ns</v>
      </c>
      <c r="CV500" s="8">
        <f>LOG((IFERROR((SUM(BE500:BM500)/COUNTIF(BE500:BM500, "&gt;0"))+0.1,0.1))/(IFERROR((SUM(BN500:BV500)/COUNTIF(BN500:BV500, "&gt;0"))+0.1,0.1)),2)</f>
        <v>0.98277722331166817</v>
      </c>
      <c r="CW500" s="9">
        <f>COUNTIF(BE500:BM500,"&gt;0")</f>
        <v>6</v>
      </c>
      <c r="CX500" s="10" t="str">
        <f>IF(AND(CU500&lt;0.01,CV500&gt;1, CW500&gt;8), 1, "ns")</f>
        <v>ns</v>
      </c>
      <c r="CY500" s="10" t="str">
        <f>IF(AND(CV500&gt;1, CW500&gt;8), 1, "ns")</f>
        <v>ns</v>
      </c>
    </row>
    <row r="501" spans="1:103">
      <c r="A501" t="s">
        <v>1856</v>
      </c>
      <c r="B501" t="s">
        <v>1856</v>
      </c>
      <c r="C501">
        <v>2</v>
      </c>
      <c r="D501">
        <v>2</v>
      </c>
      <c r="E501">
        <v>2</v>
      </c>
      <c r="G501" t="s">
        <v>1857</v>
      </c>
      <c r="H501" t="s">
        <v>1858</v>
      </c>
      <c r="I501">
        <v>1</v>
      </c>
      <c r="J501">
        <v>2</v>
      </c>
      <c r="K501">
        <v>2</v>
      </c>
      <c r="L501">
        <v>2</v>
      </c>
      <c r="M501">
        <v>1</v>
      </c>
      <c r="N501">
        <v>1</v>
      </c>
      <c r="O501">
        <v>1</v>
      </c>
      <c r="P501">
        <v>1</v>
      </c>
      <c r="Q501">
        <v>1</v>
      </c>
      <c r="R501">
        <v>1</v>
      </c>
      <c r="S501">
        <v>0</v>
      </c>
      <c r="T501">
        <v>1</v>
      </c>
      <c r="U501">
        <v>0</v>
      </c>
      <c r="V501">
        <v>2</v>
      </c>
      <c r="W501">
        <v>2</v>
      </c>
      <c r="X501">
        <v>1</v>
      </c>
      <c r="Y501">
        <v>0</v>
      </c>
      <c r="Z501">
        <v>1</v>
      </c>
      <c r="AA501">
        <v>0</v>
      </c>
      <c r="AB501">
        <v>0</v>
      </c>
      <c r="AC501">
        <v>1</v>
      </c>
      <c r="AD501">
        <v>1</v>
      </c>
      <c r="AE501">
        <v>2.5</v>
      </c>
      <c r="AF501">
        <v>2.5</v>
      </c>
      <c r="AG501">
        <v>2.5</v>
      </c>
      <c r="AH501">
        <v>108.36</v>
      </c>
      <c r="AI501">
        <v>966</v>
      </c>
      <c r="AJ501">
        <v>0</v>
      </c>
      <c r="AK501">
        <v>11.855</v>
      </c>
      <c r="AL501">
        <v>31870000</v>
      </c>
      <c r="AM501">
        <v>137190</v>
      </c>
      <c r="AN501">
        <v>153850</v>
      </c>
      <c r="AO501">
        <v>156740</v>
      </c>
      <c r="AP501">
        <v>91362</v>
      </c>
      <c r="AQ501">
        <v>169870</v>
      </c>
      <c r="AR501">
        <v>142740</v>
      </c>
      <c r="AS501">
        <v>0</v>
      </c>
      <c r="AT501">
        <v>1111700</v>
      </c>
      <c r="AU501">
        <v>0</v>
      </c>
      <c r="AV501">
        <v>9191500</v>
      </c>
      <c r="AW501">
        <v>9633700</v>
      </c>
      <c r="AX501">
        <v>7570900</v>
      </c>
      <c r="AY501">
        <v>0</v>
      </c>
      <c r="AZ501">
        <v>872010</v>
      </c>
      <c r="BA501">
        <v>0</v>
      </c>
      <c r="BB501">
        <v>0</v>
      </c>
      <c r="BC501">
        <v>1139900</v>
      </c>
      <c r="BD501">
        <v>1498200</v>
      </c>
      <c r="BE501">
        <v>5536300</v>
      </c>
      <c r="BF501">
        <v>5551000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2</v>
      </c>
      <c r="BX501">
        <v>1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  <c r="CF501">
        <v>0</v>
      </c>
      <c r="CG501">
        <v>0</v>
      </c>
      <c r="CH501">
        <v>0</v>
      </c>
      <c r="CI501">
        <v>0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3</v>
      </c>
      <c r="CR501" s="8">
        <f>IFERROR(TTEST(BE501:BM501,BN501:BV501,2,2),IF(OR(COUNTIF(BN501:BV501,"&gt;0")&gt;6,COUNTIF(BE501:BM501,"&gt;0")&gt;6),0,9999))</f>
        <v>0.150069163062889</v>
      </c>
      <c r="CS501" s="8">
        <f>IF(CR501=9999,$DB$1,RANK(CR501,$CR$2:$CR$599,1))</f>
        <v>500</v>
      </c>
      <c r="CT501" s="8">
        <f>$DD$1*CS501/$DB$1</f>
        <v>8.3612040133779261E-3</v>
      </c>
      <c r="CU501" s="8" t="str">
        <f>IF(CR501&lt;CT501,CR501,"ns")</f>
        <v>ns</v>
      </c>
      <c r="CV501" s="8">
        <f>LOG((IFERROR((SUM(BE501:BM501)/COUNTIF(BE501:BM501, "&gt;0"))+0.1,0.1))/(IFERROR((SUM(BN501:BV501)/COUNTIF(BN501:BV501, "&gt;0"))+0.1,0.1)),2)</f>
        <v>25.724332865603468</v>
      </c>
      <c r="CW501" s="9">
        <f>COUNTIF(BE501:BM501,"&gt;0")</f>
        <v>2</v>
      </c>
      <c r="CX501" s="10" t="str">
        <f>IF(AND(CU501&lt;0.01,CV501&gt;1, CW501&gt;8), 1, "ns")</f>
        <v>ns</v>
      </c>
      <c r="CY501" s="10" t="str">
        <f>IF(AND(CV501&gt;1, CW501&gt;8), 1, "ns")</f>
        <v>ns</v>
      </c>
    </row>
    <row r="502" spans="1:103">
      <c r="A502" t="s">
        <v>3476</v>
      </c>
      <c r="B502" t="s">
        <v>3476</v>
      </c>
      <c r="C502">
        <v>2</v>
      </c>
      <c r="D502">
        <v>2</v>
      </c>
      <c r="E502">
        <v>2</v>
      </c>
      <c r="G502" t="s">
        <v>3477</v>
      </c>
      <c r="H502" t="s">
        <v>3478</v>
      </c>
      <c r="I502">
        <v>1</v>
      </c>
      <c r="J502">
        <v>2</v>
      </c>
      <c r="K502">
        <v>2</v>
      </c>
      <c r="L502">
        <v>2</v>
      </c>
      <c r="M502">
        <v>1</v>
      </c>
      <c r="N502">
        <v>1</v>
      </c>
      <c r="O502">
        <v>1</v>
      </c>
      <c r="P502">
        <v>0</v>
      </c>
      <c r="Q502">
        <v>0</v>
      </c>
      <c r="R502">
        <v>1</v>
      </c>
      <c r="S502">
        <v>0</v>
      </c>
      <c r="T502">
        <v>0</v>
      </c>
      <c r="U502">
        <v>1</v>
      </c>
      <c r="V502">
        <v>1</v>
      </c>
      <c r="W502">
        <v>2</v>
      </c>
      <c r="X502">
        <v>2</v>
      </c>
      <c r="Y502">
        <v>0</v>
      </c>
      <c r="Z502">
        <v>0</v>
      </c>
      <c r="AA502">
        <v>0</v>
      </c>
      <c r="AB502">
        <v>1</v>
      </c>
      <c r="AC502">
        <v>0</v>
      </c>
      <c r="AD502">
        <v>0</v>
      </c>
      <c r="AE502">
        <v>7.5</v>
      </c>
      <c r="AF502">
        <v>7.5</v>
      </c>
      <c r="AG502">
        <v>7.5</v>
      </c>
      <c r="AH502">
        <v>35.386000000000003</v>
      </c>
      <c r="AI502">
        <v>318</v>
      </c>
      <c r="AJ502">
        <v>0</v>
      </c>
      <c r="AK502">
        <v>11.919</v>
      </c>
      <c r="AL502">
        <v>9980500</v>
      </c>
      <c r="AM502">
        <v>547400</v>
      </c>
      <c r="AN502">
        <v>707420</v>
      </c>
      <c r="AO502">
        <v>714700</v>
      </c>
      <c r="AP502">
        <v>0</v>
      </c>
      <c r="AQ502">
        <v>0</v>
      </c>
      <c r="AR502">
        <v>334500</v>
      </c>
      <c r="AS502">
        <v>0</v>
      </c>
      <c r="AT502">
        <v>0</v>
      </c>
      <c r="AU502">
        <v>475770</v>
      </c>
      <c r="AV502">
        <v>667940</v>
      </c>
      <c r="AW502">
        <v>2962000</v>
      </c>
      <c r="AX502">
        <v>3033900</v>
      </c>
      <c r="AY502">
        <v>0</v>
      </c>
      <c r="AZ502">
        <v>0</v>
      </c>
      <c r="BA502">
        <v>0</v>
      </c>
      <c r="BB502">
        <v>536910</v>
      </c>
      <c r="BC502">
        <v>0</v>
      </c>
      <c r="BD502">
        <v>0</v>
      </c>
      <c r="BE502">
        <v>0</v>
      </c>
      <c r="BF502">
        <v>2049500</v>
      </c>
      <c r="BG502">
        <v>2043900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1</v>
      </c>
      <c r="BY502">
        <v>1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  <c r="CF502">
        <v>0</v>
      </c>
      <c r="CG502">
        <v>0</v>
      </c>
      <c r="CH502">
        <v>0</v>
      </c>
      <c r="CI502">
        <v>0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2</v>
      </c>
      <c r="CR502" s="8">
        <f>IFERROR(TTEST(BE502:BM502,BN502:BV502,2,2),IF(OR(COUNTIF(BN502:BV502,"&gt;0")&gt;6,COUNTIF(BE502:BM502,"&gt;0")&gt;6),0,9999))</f>
        <v>0.1500691909687821</v>
      </c>
      <c r="CS502" s="8">
        <f>IF(CR502=9999,$DB$1,RANK(CR502,$CR$2:$CR$599,1))</f>
        <v>501</v>
      </c>
      <c r="CT502" s="8">
        <f>$DD$1*CS502/$DB$1</f>
        <v>8.3779264214046811E-3</v>
      </c>
      <c r="CU502" s="8" t="str">
        <f>IF(CR502&lt;CT502,CR502,"ns")</f>
        <v>ns</v>
      </c>
      <c r="CV502" s="8">
        <f>LOG((IFERROR((SUM(BE502:BM502)/COUNTIF(BE502:BM502, "&gt;0"))+0.1,0.1))/(IFERROR((SUM(BN502:BV502)/COUNTIF(BN502:BV502, "&gt;0"))+0.1,0.1)),2)</f>
        <v>24.286796386045236</v>
      </c>
      <c r="CW502" s="9">
        <f>COUNTIF(BE502:BM502,"&gt;0")</f>
        <v>2</v>
      </c>
      <c r="CX502" s="10" t="str">
        <f>IF(AND(CU502&lt;0.01,CV502&gt;1, CW502&gt;8), 1, "ns")</f>
        <v>ns</v>
      </c>
      <c r="CY502" s="10" t="str">
        <f>IF(AND(CV502&gt;1, CW502&gt;8), 1, "ns")</f>
        <v>ns</v>
      </c>
    </row>
    <row r="503" spans="1:103">
      <c r="A503" t="s">
        <v>655</v>
      </c>
      <c r="B503" t="s">
        <v>655</v>
      </c>
      <c r="C503">
        <v>3</v>
      </c>
      <c r="D503">
        <v>3</v>
      </c>
      <c r="E503">
        <v>3</v>
      </c>
      <c r="G503" t="s">
        <v>656</v>
      </c>
      <c r="H503" t="s">
        <v>657</v>
      </c>
      <c r="I503">
        <v>1</v>
      </c>
      <c r="J503">
        <v>3</v>
      </c>
      <c r="K503">
        <v>3</v>
      </c>
      <c r="L503">
        <v>3</v>
      </c>
      <c r="M503">
        <v>0</v>
      </c>
      <c r="N503">
        <v>1</v>
      </c>
      <c r="O503">
        <v>1</v>
      </c>
      <c r="P503">
        <v>0</v>
      </c>
      <c r="Q503">
        <v>0</v>
      </c>
      <c r="R503">
        <v>0</v>
      </c>
      <c r="S503">
        <v>0</v>
      </c>
      <c r="T503">
        <v>1</v>
      </c>
      <c r="U503">
        <v>2</v>
      </c>
      <c r="V503">
        <v>2</v>
      </c>
      <c r="W503">
        <v>2</v>
      </c>
      <c r="X503">
        <v>3</v>
      </c>
      <c r="Y503">
        <v>0</v>
      </c>
      <c r="Z503">
        <v>1</v>
      </c>
      <c r="AA503">
        <v>1</v>
      </c>
      <c r="AB503">
        <v>2</v>
      </c>
      <c r="AC503">
        <v>1</v>
      </c>
      <c r="AD503">
        <v>0</v>
      </c>
      <c r="AE503">
        <v>26.4</v>
      </c>
      <c r="AF503">
        <v>26.4</v>
      </c>
      <c r="AG503">
        <v>26.4</v>
      </c>
      <c r="AH503">
        <v>16.701000000000001</v>
      </c>
      <c r="AI503">
        <v>144</v>
      </c>
      <c r="AJ503">
        <v>0</v>
      </c>
      <c r="AK503">
        <v>18.776</v>
      </c>
      <c r="AL503">
        <v>43206000</v>
      </c>
      <c r="AM503">
        <v>0</v>
      </c>
      <c r="AN503">
        <v>424500</v>
      </c>
      <c r="AO503">
        <v>277770</v>
      </c>
      <c r="AP503">
        <v>0</v>
      </c>
      <c r="AQ503">
        <v>0</v>
      </c>
      <c r="AR503">
        <v>0</v>
      </c>
      <c r="AS503">
        <v>0</v>
      </c>
      <c r="AT503">
        <v>8961600</v>
      </c>
      <c r="AU503">
        <v>15306000</v>
      </c>
      <c r="AV503">
        <v>2266700</v>
      </c>
      <c r="AW503">
        <v>5018200</v>
      </c>
      <c r="AX503">
        <v>6154200</v>
      </c>
      <c r="AY503">
        <v>0</v>
      </c>
      <c r="AZ503">
        <v>1049300</v>
      </c>
      <c r="BA503">
        <v>2119000</v>
      </c>
      <c r="BB503">
        <v>931350</v>
      </c>
      <c r="BC503">
        <v>696710</v>
      </c>
      <c r="BD503">
        <v>0</v>
      </c>
      <c r="BE503">
        <v>0</v>
      </c>
      <c r="BF503">
        <v>2764900</v>
      </c>
      <c r="BG503">
        <v>2737700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1</v>
      </c>
      <c r="BX503">
        <v>1</v>
      </c>
      <c r="BY503">
        <v>1</v>
      </c>
      <c r="BZ503">
        <v>0</v>
      </c>
      <c r="CA503">
        <v>0</v>
      </c>
      <c r="CB503">
        <v>0</v>
      </c>
      <c r="CC503">
        <v>0</v>
      </c>
      <c r="CD503">
        <v>1</v>
      </c>
      <c r="CE503">
        <v>0</v>
      </c>
      <c r="CF503">
        <v>0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1</v>
      </c>
      <c r="CO503">
        <v>5</v>
      </c>
      <c r="CR503" s="8">
        <f>IFERROR(TTEST(BE503:BM503,BN503:BV503,2,2),IF(OR(COUNTIF(BN503:BV503,"&gt;0")&gt;6,COUNTIF(BE503:BM503,"&gt;0")&gt;6),0,9999))</f>
        <v>0.15007472756675344</v>
      </c>
      <c r="CS503" s="8">
        <f>IF(CR503=9999,$DB$1,RANK(CR503,$CR$2:$CR$599,1))</f>
        <v>502</v>
      </c>
      <c r="CT503" s="8">
        <f>$DD$1*CS503/$DB$1</f>
        <v>8.3946488294314395E-3</v>
      </c>
      <c r="CU503" s="8" t="str">
        <f>IF(CR503&lt;CT503,CR503,"ns")</f>
        <v>ns</v>
      </c>
      <c r="CV503" s="8">
        <f>LOG((IFERROR((SUM(BE503:BM503)/COUNTIF(BE503:BM503, "&gt;0"))+0.1,0.1))/(IFERROR((SUM(BN503:BV503)/COUNTIF(BN503:BV503, "&gt;0"))+0.1,0.1)),2)</f>
        <v>24.713610175428215</v>
      </c>
      <c r="CW503" s="9">
        <f>COUNTIF(BE503:BM503,"&gt;0")</f>
        <v>2</v>
      </c>
      <c r="CX503" s="10" t="str">
        <f>IF(AND(CU503&lt;0.01,CV503&gt;1, CW503&gt;8), 1, "ns")</f>
        <v>ns</v>
      </c>
      <c r="CY503" s="10" t="str">
        <f>IF(AND(CV503&gt;1, CW503&gt;8), 1, "ns")</f>
        <v>ns</v>
      </c>
    </row>
    <row r="504" spans="1:103">
      <c r="A504" t="s">
        <v>3686</v>
      </c>
      <c r="B504" t="s">
        <v>3686</v>
      </c>
      <c r="C504">
        <v>2</v>
      </c>
      <c r="D504">
        <v>2</v>
      </c>
      <c r="E504">
        <v>2</v>
      </c>
      <c r="G504" t="s">
        <v>3687</v>
      </c>
      <c r="H504" t="s">
        <v>3688</v>
      </c>
      <c r="I504">
        <v>1</v>
      </c>
      <c r="J504">
        <v>2</v>
      </c>
      <c r="K504">
        <v>2</v>
      </c>
      <c r="L504">
        <v>2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2</v>
      </c>
      <c r="W504">
        <v>2</v>
      </c>
      <c r="X504">
        <v>1</v>
      </c>
      <c r="Y504">
        <v>0</v>
      </c>
      <c r="Z504">
        <v>0</v>
      </c>
      <c r="AA504">
        <v>0</v>
      </c>
      <c r="AB504">
        <v>1</v>
      </c>
      <c r="AC504">
        <v>0</v>
      </c>
      <c r="AD504">
        <v>0</v>
      </c>
      <c r="AE504">
        <v>1.5</v>
      </c>
      <c r="AF504">
        <v>1.5</v>
      </c>
      <c r="AG504">
        <v>1.5</v>
      </c>
      <c r="AH504">
        <v>220.45</v>
      </c>
      <c r="AI504">
        <v>1843</v>
      </c>
      <c r="AJ504">
        <v>0</v>
      </c>
      <c r="AK504">
        <v>11.705</v>
      </c>
      <c r="AL504">
        <v>7716600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3067300</v>
      </c>
      <c r="AW504">
        <v>3247100</v>
      </c>
      <c r="AX504">
        <v>1193500</v>
      </c>
      <c r="AY504">
        <v>0</v>
      </c>
      <c r="AZ504">
        <v>0</v>
      </c>
      <c r="BA504">
        <v>0</v>
      </c>
      <c r="BB504">
        <v>208620</v>
      </c>
      <c r="BC504">
        <v>0</v>
      </c>
      <c r="BD504">
        <v>0</v>
      </c>
      <c r="BE504">
        <v>1914600</v>
      </c>
      <c r="BF504">
        <v>1944200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2</v>
      </c>
      <c r="BX504">
        <v>1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  <c r="CF504">
        <v>0</v>
      </c>
      <c r="CG504">
        <v>0</v>
      </c>
      <c r="CH504">
        <v>0</v>
      </c>
      <c r="CI504">
        <v>0</v>
      </c>
      <c r="CJ504">
        <v>0</v>
      </c>
      <c r="CK504">
        <v>0</v>
      </c>
      <c r="CL504">
        <v>0</v>
      </c>
      <c r="CM504">
        <v>0</v>
      </c>
      <c r="CN504">
        <v>0</v>
      </c>
      <c r="CO504">
        <v>3</v>
      </c>
      <c r="CR504" s="8">
        <f>IFERROR(TTEST(BE504:BM504,BN504:BV504,2,2),IF(OR(COUNTIF(BN504:BV504,"&gt;0")&gt;6,COUNTIF(BE504:BM504,"&gt;0")&gt;6),0,9999))</f>
        <v>0.15008317027789236</v>
      </c>
      <c r="CS504" s="8">
        <f>IF(CR504=9999,$DB$1,RANK(CR504,$CR$2:$CR$599,1))</f>
        <v>503</v>
      </c>
      <c r="CT504" s="8">
        <f>$DD$1*CS504/$DB$1</f>
        <v>8.4113712374581946E-3</v>
      </c>
      <c r="CU504" s="8" t="str">
        <f>IF(CR504&lt;CT504,CR504,"ns")</f>
        <v>ns</v>
      </c>
      <c r="CV504" s="8">
        <f>LOG((IFERROR((SUM(BE504:BM504)/COUNTIF(BE504:BM504, "&gt;0"))+0.1,0.1))/(IFERROR((SUM(BN504:BV504)/COUNTIF(BN504:BV504, "&gt;0"))+0.1,0.1)),2)</f>
        <v>24.201649010518398</v>
      </c>
      <c r="CW504" s="9">
        <f>COUNTIF(BE504:BM504,"&gt;0")</f>
        <v>2</v>
      </c>
      <c r="CX504" s="10" t="str">
        <f>IF(AND(CU504&lt;0.01,CV504&gt;1, CW504&gt;8), 1, "ns")</f>
        <v>ns</v>
      </c>
      <c r="CY504" s="10" t="str">
        <f>IF(AND(CV504&gt;1, CW504&gt;8), 1, "ns")</f>
        <v>ns</v>
      </c>
    </row>
    <row r="505" spans="1:103">
      <c r="A505" t="s">
        <v>2857</v>
      </c>
      <c r="B505" t="s">
        <v>2857</v>
      </c>
      <c r="C505">
        <v>2</v>
      </c>
      <c r="D505">
        <v>2</v>
      </c>
      <c r="E505">
        <v>2</v>
      </c>
      <c r="G505" t="s">
        <v>2858</v>
      </c>
      <c r="H505" t="s">
        <v>2859</v>
      </c>
      <c r="I505">
        <v>1</v>
      </c>
      <c r="J505">
        <v>2</v>
      </c>
      <c r="K505">
        <v>2</v>
      </c>
      <c r="L505">
        <v>2</v>
      </c>
      <c r="M505">
        <v>0</v>
      </c>
      <c r="N505">
        <v>1</v>
      </c>
      <c r="O505">
        <v>1</v>
      </c>
      <c r="P505">
        <v>0</v>
      </c>
      <c r="Q505">
        <v>0</v>
      </c>
      <c r="R505">
        <v>0</v>
      </c>
      <c r="S505">
        <v>1</v>
      </c>
      <c r="T505">
        <v>1</v>
      </c>
      <c r="U505">
        <v>1</v>
      </c>
      <c r="V505">
        <v>2</v>
      </c>
      <c r="W505">
        <v>2</v>
      </c>
      <c r="X505">
        <v>1</v>
      </c>
      <c r="Y505">
        <v>1</v>
      </c>
      <c r="Z505">
        <v>1</v>
      </c>
      <c r="AA505">
        <v>1</v>
      </c>
      <c r="AB505">
        <v>1</v>
      </c>
      <c r="AC505">
        <v>1</v>
      </c>
      <c r="AD505">
        <v>1</v>
      </c>
      <c r="AE505">
        <v>7.6</v>
      </c>
      <c r="AF505">
        <v>7.6</v>
      </c>
      <c r="AG505">
        <v>7.6</v>
      </c>
      <c r="AH505">
        <v>34.826000000000001</v>
      </c>
      <c r="AI505">
        <v>304</v>
      </c>
      <c r="AJ505">
        <v>0</v>
      </c>
      <c r="AK505">
        <v>14.14</v>
      </c>
      <c r="AL505">
        <v>41788000</v>
      </c>
      <c r="AM505">
        <v>0</v>
      </c>
      <c r="AN505">
        <v>166440</v>
      </c>
      <c r="AO505">
        <v>287990</v>
      </c>
      <c r="AP505">
        <v>0</v>
      </c>
      <c r="AQ505">
        <v>0</v>
      </c>
      <c r="AR505">
        <v>0</v>
      </c>
      <c r="AS505">
        <v>2904800</v>
      </c>
      <c r="AT505">
        <v>4099600</v>
      </c>
      <c r="AU505">
        <v>4481600</v>
      </c>
      <c r="AV505">
        <v>6880700</v>
      </c>
      <c r="AW505">
        <v>7286000</v>
      </c>
      <c r="AX505">
        <v>5154400</v>
      </c>
      <c r="AY505">
        <v>1588700</v>
      </c>
      <c r="AZ505">
        <v>2035400</v>
      </c>
      <c r="BA505">
        <v>2605000</v>
      </c>
      <c r="BB505">
        <v>1308300</v>
      </c>
      <c r="BC505">
        <v>1378200</v>
      </c>
      <c r="BD505">
        <v>1610600</v>
      </c>
      <c r="BE505">
        <v>4140100</v>
      </c>
      <c r="BF505">
        <v>4231400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2</v>
      </c>
      <c r="BX505">
        <v>2</v>
      </c>
      <c r="BY505">
        <v>1</v>
      </c>
      <c r="BZ505">
        <v>1</v>
      </c>
      <c r="CA505">
        <v>1</v>
      </c>
      <c r="CB505">
        <v>1</v>
      </c>
      <c r="CC505">
        <v>0</v>
      </c>
      <c r="CD505">
        <v>1</v>
      </c>
      <c r="CE505">
        <v>0</v>
      </c>
      <c r="CF505">
        <v>0</v>
      </c>
      <c r="CG505">
        <v>0</v>
      </c>
      <c r="CH505">
        <v>0</v>
      </c>
      <c r="CI505">
        <v>0</v>
      </c>
      <c r="CJ505">
        <v>0</v>
      </c>
      <c r="CK505">
        <v>0</v>
      </c>
      <c r="CL505">
        <v>1</v>
      </c>
      <c r="CM505">
        <v>0</v>
      </c>
      <c r="CN505">
        <v>1</v>
      </c>
      <c r="CO505">
        <v>11</v>
      </c>
      <c r="CR505" s="8">
        <f>IFERROR(TTEST(BE505:BM505,BN505:BV505,2,2),IF(OR(COUNTIF(BN505:BV505,"&gt;0")&gt;6,COUNTIF(BE505:BM505,"&gt;0")&gt;6),0,9999))</f>
        <v>0.15009791759905167</v>
      </c>
      <c r="CS505" s="8">
        <f>IF(CR505=9999,$DB$1,RANK(CR505,$CR$2:$CR$599,1))</f>
        <v>504</v>
      </c>
      <c r="CT505" s="8">
        <f>$DD$1*CS505/$DB$1</f>
        <v>8.4280936454849496E-3</v>
      </c>
      <c r="CU505" s="8" t="str">
        <f>IF(CR505&lt;CT505,CR505,"ns")</f>
        <v>ns</v>
      </c>
      <c r="CV505" s="8">
        <f>LOG((IFERROR((SUM(BE505:BM505)/COUNTIF(BE505:BM505, "&gt;0"))+0.1,0.1))/(IFERROR((SUM(BN505:BV505)/COUNTIF(BN505:BV505, "&gt;0"))+0.1,0.1)),2)</f>
        <v>25.318982845787772</v>
      </c>
      <c r="CW505" s="9">
        <f>COUNTIF(BE505:BM505,"&gt;0")</f>
        <v>2</v>
      </c>
      <c r="CX505" s="10" t="str">
        <f>IF(AND(CU505&lt;0.01,CV505&gt;1, CW505&gt;8), 1, "ns")</f>
        <v>ns</v>
      </c>
      <c r="CY505" s="10" t="str">
        <f>IF(AND(CV505&gt;1, CW505&gt;8), 1, "ns")</f>
        <v>ns</v>
      </c>
    </row>
    <row r="506" spans="1:103">
      <c r="A506" t="s">
        <v>5409</v>
      </c>
      <c r="B506" t="s">
        <v>5409</v>
      </c>
      <c r="C506">
        <v>2</v>
      </c>
      <c r="D506">
        <v>2</v>
      </c>
      <c r="E506">
        <v>2</v>
      </c>
      <c r="F506" t="s">
        <v>5410</v>
      </c>
      <c r="G506" t="s">
        <v>5411</v>
      </c>
      <c r="H506" t="s">
        <v>5412</v>
      </c>
      <c r="I506">
        <v>1</v>
      </c>
      <c r="J506">
        <v>2</v>
      </c>
      <c r="K506">
        <v>2</v>
      </c>
      <c r="L506">
        <v>2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1</v>
      </c>
      <c r="T506">
        <v>0</v>
      </c>
      <c r="U506">
        <v>0</v>
      </c>
      <c r="V506">
        <v>2</v>
      </c>
      <c r="W506">
        <v>1</v>
      </c>
      <c r="X506">
        <v>2</v>
      </c>
      <c r="Y506">
        <v>1</v>
      </c>
      <c r="Z506">
        <v>0</v>
      </c>
      <c r="AA506">
        <v>1</v>
      </c>
      <c r="AB506">
        <v>1</v>
      </c>
      <c r="AC506">
        <v>1</v>
      </c>
      <c r="AD506">
        <v>1</v>
      </c>
      <c r="AE506">
        <v>10.3</v>
      </c>
      <c r="AF506">
        <v>10.3</v>
      </c>
      <c r="AG506">
        <v>10.3</v>
      </c>
      <c r="AH506">
        <v>21.774000000000001</v>
      </c>
      <c r="AI506">
        <v>194</v>
      </c>
      <c r="AJ506">
        <v>0</v>
      </c>
      <c r="AK506">
        <v>11.41</v>
      </c>
      <c r="AL506">
        <v>15644000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487480</v>
      </c>
      <c r="AT506">
        <v>0</v>
      </c>
      <c r="AU506">
        <v>0</v>
      </c>
      <c r="AV506">
        <v>5111400</v>
      </c>
      <c r="AW506">
        <v>1740500</v>
      </c>
      <c r="AX506">
        <v>5813700</v>
      </c>
      <c r="AY506">
        <v>450410</v>
      </c>
      <c r="AZ506">
        <v>0</v>
      </c>
      <c r="BA506">
        <v>403440</v>
      </c>
      <c r="BB506">
        <v>476590</v>
      </c>
      <c r="BC506">
        <v>598660</v>
      </c>
      <c r="BD506">
        <v>561360</v>
      </c>
      <c r="BE506">
        <v>2991000</v>
      </c>
      <c r="BF506">
        <v>0</v>
      </c>
      <c r="BG506">
        <v>2908300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1</v>
      </c>
      <c r="BY506">
        <v>2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3</v>
      </c>
      <c r="CR506" s="8">
        <f>IFERROR(TTEST(BE506:BM506,BN506:BV506,2,2),IF(OR(COUNTIF(BN506:BV506,"&gt;0")&gt;6,COUNTIF(BE506:BM506,"&gt;0")&gt;6),0,9999))</f>
        <v>0.15011695296713515</v>
      </c>
      <c r="CS506" s="8">
        <f>IF(CR506=9999,$DB$1,RANK(CR506,$CR$2:$CR$599,1))</f>
        <v>505</v>
      </c>
      <c r="CT506" s="8">
        <f>$DD$1*CS506/$DB$1</f>
        <v>8.4448160535117046E-3</v>
      </c>
      <c r="CU506" s="8" t="str">
        <f>IF(CR506&lt;CT506,CR506,"ns")</f>
        <v>ns</v>
      </c>
      <c r="CV506" s="8">
        <f>LOG((IFERROR((SUM(BE506:BM506)/COUNTIF(BE506:BM506, "&gt;0"))+0.1,0.1))/(IFERROR((SUM(BN506:BV506)/COUNTIF(BN506:BV506, "&gt;0"))+0.1,0.1)),2)</f>
        <v>24.814040490233705</v>
      </c>
      <c r="CW506" s="9">
        <f>COUNTIF(BE506:BM506,"&gt;0")</f>
        <v>2</v>
      </c>
      <c r="CX506" s="10" t="str">
        <f>IF(AND(CU506&lt;0.01,CV506&gt;1, CW506&gt;8), 1, "ns")</f>
        <v>ns</v>
      </c>
      <c r="CY506" s="10" t="str">
        <f>IF(AND(CV506&gt;1, CW506&gt;8), 1, "ns")</f>
        <v>ns</v>
      </c>
    </row>
    <row r="507" spans="1:103">
      <c r="A507" t="s">
        <v>2219</v>
      </c>
      <c r="B507" t="s">
        <v>2219</v>
      </c>
      <c r="C507">
        <v>2</v>
      </c>
      <c r="D507">
        <v>2</v>
      </c>
      <c r="E507">
        <v>2</v>
      </c>
      <c r="G507" t="s">
        <v>2220</v>
      </c>
      <c r="H507" t="s">
        <v>2221</v>
      </c>
      <c r="I507">
        <v>1</v>
      </c>
      <c r="J507">
        <v>2</v>
      </c>
      <c r="K507">
        <v>2</v>
      </c>
      <c r="L507">
        <v>2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2</v>
      </c>
      <c r="T507">
        <v>2</v>
      </c>
      <c r="U507">
        <v>2</v>
      </c>
      <c r="V507">
        <v>1</v>
      </c>
      <c r="W507">
        <v>1</v>
      </c>
      <c r="X507">
        <v>1</v>
      </c>
      <c r="Y507">
        <v>2</v>
      </c>
      <c r="Z507">
        <v>0</v>
      </c>
      <c r="AA507">
        <v>1</v>
      </c>
      <c r="AB507">
        <v>1</v>
      </c>
      <c r="AC507">
        <v>0</v>
      </c>
      <c r="AD507">
        <v>0</v>
      </c>
      <c r="AE507">
        <v>3.6</v>
      </c>
      <c r="AF507">
        <v>3.6</v>
      </c>
      <c r="AG507">
        <v>3.6</v>
      </c>
      <c r="AH507">
        <v>81.483000000000004</v>
      </c>
      <c r="AI507">
        <v>718</v>
      </c>
      <c r="AJ507">
        <v>0</v>
      </c>
      <c r="AK507">
        <v>15.276999999999999</v>
      </c>
      <c r="AL507">
        <v>23414000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5568100</v>
      </c>
      <c r="AT507">
        <v>6609700</v>
      </c>
      <c r="AU507">
        <v>7600200</v>
      </c>
      <c r="AV507">
        <v>628550</v>
      </c>
      <c r="AW507">
        <v>607450</v>
      </c>
      <c r="AX507">
        <v>802340</v>
      </c>
      <c r="AY507">
        <v>821910</v>
      </c>
      <c r="AZ507">
        <v>0</v>
      </c>
      <c r="BA507">
        <v>633180</v>
      </c>
      <c r="BB507">
        <v>142830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658030</v>
      </c>
      <c r="BU507">
        <v>692800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1</v>
      </c>
      <c r="CM507">
        <v>1</v>
      </c>
      <c r="CN507">
        <v>0</v>
      </c>
      <c r="CO507">
        <v>2</v>
      </c>
      <c r="CR507" s="8">
        <f>IFERROR(TTEST(BE507:BM507,BN507:BV507,2,2),IF(OR(COUNTIF(BN507:BV507,"&gt;0")&gt;6,COUNTIF(BE507:BM507,"&gt;0")&gt;6),0,9999))</f>
        <v>0.15023127892568816</v>
      </c>
      <c r="CS507" s="8">
        <f>IF(CR507=9999,$DB$1,RANK(CR507,$CR$2:$CR$599,1))</f>
        <v>506</v>
      </c>
      <c r="CT507" s="8">
        <f>$DD$1*CS507/$DB$1</f>
        <v>8.461538461538463E-3</v>
      </c>
      <c r="CU507" s="8" t="str">
        <f>IF(CR507&lt;CT507,CR507,"ns")</f>
        <v>ns</v>
      </c>
      <c r="CV507" s="8">
        <f>LOG((IFERROR((SUM(BE507:BM507)/COUNTIF(BE507:BM507, "&gt;0"))+0.1,0.1))/(IFERROR((SUM(BN507:BV507)/COUNTIF(BN507:BV507, "&gt;0"))+0.1,0.1)),2)</f>
        <v>-22.687343002817624</v>
      </c>
      <c r="CW507" s="9">
        <f>COUNTIF(BE507:BM507,"&gt;0")</f>
        <v>0</v>
      </c>
      <c r="CX507" s="10" t="str">
        <f>IF(AND(CU507&lt;0.01,CV507&gt;1, CW507&gt;8), 1, "ns")</f>
        <v>ns</v>
      </c>
      <c r="CY507" s="10" t="str">
        <f>IF(AND(CV507&gt;1, CW507&gt;8), 1, "ns")</f>
        <v>ns</v>
      </c>
    </row>
    <row r="508" spans="1:103">
      <c r="A508" t="s">
        <v>1165</v>
      </c>
      <c r="B508" t="s">
        <v>1165</v>
      </c>
      <c r="C508">
        <v>2</v>
      </c>
      <c r="D508">
        <v>2</v>
      </c>
      <c r="E508">
        <v>2</v>
      </c>
      <c r="G508" t="s">
        <v>1166</v>
      </c>
      <c r="H508" t="s">
        <v>1167</v>
      </c>
      <c r="I508">
        <v>1</v>
      </c>
      <c r="J508">
        <v>2</v>
      </c>
      <c r="K508">
        <v>2</v>
      </c>
      <c r="L508">
        <v>2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2</v>
      </c>
      <c r="W508">
        <v>2</v>
      </c>
      <c r="X508">
        <v>2</v>
      </c>
      <c r="Y508">
        <v>0</v>
      </c>
      <c r="Z508">
        <v>0</v>
      </c>
      <c r="AA508">
        <v>0</v>
      </c>
      <c r="AB508">
        <v>1</v>
      </c>
      <c r="AC508">
        <v>1</v>
      </c>
      <c r="AD508">
        <v>1</v>
      </c>
      <c r="AE508">
        <v>1.6</v>
      </c>
      <c r="AF508">
        <v>1.6</v>
      </c>
      <c r="AG508">
        <v>1.6</v>
      </c>
      <c r="AH508">
        <v>159.36000000000001</v>
      </c>
      <c r="AI508">
        <v>1354</v>
      </c>
      <c r="AJ508">
        <v>0</v>
      </c>
      <c r="AK508">
        <v>12.519</v>
      </c>
      <c r="AL508">
        <v>11112000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3520000</v>
      </c>
      <c r="AW508">
        <v>957230</v>
      </c>
      <c r="AX508">
        <v>3553000</v>
      </c>
      <c r="AY508">
        <v>0</v>
      </c>
      <c r="AZ508">
        <v>0</v>
      </c>
      <c r="BA508">
        <v>0</v>
      </c>
      <c r="BB508">
        <v>891560</v>
      </c>
      <c r="BC508">
        <v>1060400</v>
      </c>
      <c r="BD508">
        <v>1129800</v>
      </c>
      <c r="BE508">
        <v>2267900</v>
      </c>
      <c r="BF508">
        <v>0</v>
      </c>
      <c r="BG508">
        <v>2146800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1</v>
      </c>
      <c r="BX508">
        <v>1</v>
      </c>
      <c r="BY508">
        <v>2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0</v>
      </c>
      <c r="CF508">
        <v>0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0</v>
      </c>
      <c r="CM508">
        <v>0</v>
      </c>
      <c r="CN508">
        <v>0</v>
      </c>
      <c r="CO508">
        <v>4</v>
      </c>
      <c r="CR508" s="8">
        <f>IFERROR(TTEST(BE508:BM508,BN508:BV508,2,2),IF(OR(COUNTIF(BN508:BV508,"&gt;0")&gt;6,COUNTIF(BE508:BM508,"&gt;0")&gt;6),0,9999))</f>
        <v>0.15025333798126525</v>
      </c>
      <c r="CS508" s="8">
        <f>IF(CR508=9999,$DB$1,RANK(CR508,$CR$2:$CR$599,1))</f>
        <v>507</v>
      </c>
      <c r="CT508" s="8">
        <f>$DD$1*CS508/$DB$1</f>
        <v>8.4782608695652181E-3</v>
      </c>
      <c r="CU508" s="8" t="str">
        <f>IF(CR508&lt;CT508,CR508,"ns")</f>
        <v>ns</v>
      </c>
      <c r="CV508" s="8">
        <f>LOG((IFERROR((SUM(BE508:BM508)/COUNTIF(BE508:BM508, "&gt;0"))+0.1,0.1))/(IFERROR((SUM(BN508:BV508)/COUNTIF(BN508:BV508, "&gt;0"))+0.1,0.1)),2)</f>
        <v>24.395812132740083</v>
      </c>
      <c r="CW508" s="9">
        <f>COUNTIF(BE508:BM508,"&gt;0")</f>
        <v>2</v>
      </c>
      <c r="CX508" s="10" t="str">
        <f>IF(AND(CU508&lt;0.01,CV508&gt;1, CW508&gt;8), 1, "ns")</f>
        <v>ns</v>
      </c>
      <c r="CY508" s="10" t="str">
        <f>IF(AND(CV508&gt;1, CW508&gt;8), 1, "ns")</f>
        <v>ns</v>
      </c>
    </row>
    <row r="509" spans="1:103">
      <c r="A509" t="s">
        <v>756</v>
      </c>
      <c r="B509" t="s">
        <v>756</v>
      </c>
      <c r="C509">
        <v>2</v>
      </c>
      <c r="D509">
        <v>2</v>
      </c>
      <c r="E509">
        <v>2</v>
      </c>
      <c r="G509" t="s">
        <v>757</v>
      </c>
      <c r="H509" t="s">
        <v>758</v>
      </c>
      <c r="I509">
        <v>1</v>
      </c>
      <c r="J509">
        <v>2</v>
      </c>
      <c r="K509">
        <v>2</v>
      </c>
      <c r="L509">
        <v>2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1</v>
      </c>
      <c r="T509">
        <v>1</v>
      </c>
      <c r="U509">
        <v>1</v>
      </c>
      <c r="V509">
        <v>2</v>
      </c>
      <c r="W509">
        <v>1</v>
      </c>
      <c r="X509">
        <v>2</v>
      </c>
      <c r="Y509">
        <v>1</v>
      </c>
      <c r="Z509">
        <v>1</v>
      </c>
      <c r="AA509">
        <v>1</v>
      </c>
      <c r="AB509">
        <v>1</v>
      </c>
      <c r="AC509">
        <v>0</v>
      </c>
      <c r="AD509">
        <v>2</v>
      </c>
      <c r="AE509">
        <v>3.9</v>
      </c>
      <c r="AF509">
        <v>3.9</v>
      </c>
      <c r="AG509">
        <v>3.9</v>
      </c>
      <c r="AH509">
        <v>78.186000000000007</v>
      </c>
      <c r="AI509">
        <v>663</v>
      </c>
      <c r="AJ509">
        <v>0</v>
      </c>
      <c r="AK509">
        <v>12.446999999999999</v>
      </c>
      <c r="AL509">
        <v>28076000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2974900</v>
      </c>
      <c r="AT509">
        <v>2253900</v>
      </c>
      <c r="AU509">
        <v>5437000</v>
      </c>
      <c r="AV509">
        <v>3888400</v>
      </c>
      <c r="AW509">
        <v>2903700</v>
      </c>
      <c r="AX509">
        <v>2619000</v>
      </c>
      <c r="AY509">
        <v>2392900</v>
      </c>
      <c r="AZ509">
        <v>1975800</v>
      </c>
      <c r="BA509">
        <v>1987000</v>
      </c>
      <c r="BB509">
        <v>422440</v>
      </c>
      <c r="BC509">
        <v>0</v>
      </c>
      <c r="BD509">
        <v>1221100</v>
      </c>
      <c r="BE509">
        <v>2872100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2623500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2</v>
      </c>
      <c r="BX509">
        <v>1</v>
      </c>
      <c r="BY509">
        <v>2</v>
      </c>
      <c r="BZ509">
        <v>0</v>
      </c>
      <c r="CA509">
        <v>1</v>
      </c>
      <c r="CB509">
        <v>1</v>
      </c>
      <c r="CC509">
        <v>0</v>
      </c>
      <c r="CD509">
        <v>0</v>
      </c>
      <c r="CE509">
        <v>0</v>
      </c>
      <c r="CF509">
        <v>0</v>
      </c>
      <c r="CG509">
        <v>0</v>
      </c>
      <c r="CH509">
        <v>0</v>
      </c>
      <c r="CI509">
        <v>0</v>
      </c>
      <c r="CJ509">
        <v>0</v>
      </c>
      <c r="CK509">
        <v>0</v>
      </c>
      <c r="CL509">
        <v>0</v>
      </c>
      <c r="CM509">
        <v>1</v>
      </c>
      <c r="CN509">
        <v>1</v>
      </c>
      <c r="CO509">
        <v>9</v>
      </c>
      <c r="CR509" s="8">
        <f>IFERROR(TTEST(BE509:BM509,BN509:BV509,2,2),IF(OR(COUNTIF(BN509:BV509,"&gt;0")&gt;6,COUNTIF(BE509:BM509,"&gt;0")&gt;6),0,9999))</f>
        <v>0.15057058219795919</v>
      </c>
      <c r="CS509" s="8">
        <f>IF(CR509=9999,$DB$1,RANK(CR509,$CR$2:$CR$599,1))</f>
        <v>508</v>
      </c>
      <c r="CT509" s="8">
        <f>$DD$1*CS509/$DB$1</f>
        <v>8.4949832775919731E-3</v>
      </c>
      <c r="CU509" s="8" t="str">
        <f>IF(CR509&lt;CT509,CR509,"ns")</f>
        <v>ns</v>
      </c>
      <c r="CV509" s="8">
        <f>LOG((IFERROR((SUM(BE509:BM509)/COUNTIF(BE509:BM509, "&gt;0"))+0.1,0.1))/(IFERROR((SUM(BN509:BV509)/COUNTIF(BN509:BV509, "&gt;0"))+0.1,0.1)),2)</f>
        <v>24.711773717410981</v>
      </c>
      <c r="CW509" s="9">
        <f>COUNTIF(BE509:BM509,"&gt;0")</f>
        <v>2</v>
      </c>
      <c r="CX509" s="10" t="str">
        <f>IF(AND(CU509&lt;0.01,CV509&gt;1, CW509&gt;8), 1, "ns")</f>
        <v>ns</v>
      </c>
      <c r="CY509" s="10" t="str">
        <f>IF(AND(CV509&gt;1, CW509&gt;8), 1, "ns")</f>
        <v>ns</v>
      </c>
    </row>
    <row r="510" spans="1:103">
      <c r="A510" t="s">
        <v>1912</v>
      </c>
      <c r="B510" t="s">
        <v>1912</v>
      </c>
      <c r="C510">
        <v>4</v>
      </c>
      <c r="D510">
        <v>4</v>
      </c>
      <c r="E510">
        <v>4</v>
      </c>
      <c r="G510" t="s">
        <v>1913</v>
      </c>
      <c r="H510" t="s">
        <v>1914</v>
      </c>
      <c r="I510">
        <v>1</v>
      </c>
      <c r="J510">
        <v>4</v>
      </c>
      <c r="K510">
        <v>4</v>
      </c>
      <c r="L510">
        <v>4</v>
      </c>
      <c r="M510">
        <v>3</v>
      </c>
      <c r="N510">
        <v>3</v>
      </c>
      <c r="O510">
        <v>3</v>
      </c>
      <c r="P510">
        <v>2</v>
      </c>
      <c r="Q510">
        <v>2</v>
      </c>
      <c r="R510">
        <v>2</v>
      </c>
      <c r="S510">
        <v>1</v>
      </c>
      <c r="T510">
        <v>1</v>
      </c>
      <c r="U510">
        <v>0</v>
      </c>
      <c r="V510">
        <v>3</v>
      </c>
      <c r="W510">
        <v>4</v>
      </c>
      <c r="X510">
        <v>4</v>
      </c>
      <c r="Y510">
        <v>3</v>
      </c>
      <c r="Z510">
        <v>3</v>
      </c>
      <c r="AA510">
        <v>2</v>
      </c>
      <c r="AB510">
        <v>3</v>
      </c>
      <c r="AC510">
        <v>3</v>
      </c>
      <c r="AD510">
        <v>3</v>
      </c>
      <c r="AE510">
        <v>2.5</v>
      </c>
      <c r="AF510">
        <v>2.5</v>
      </c>
      <c r="AG510">
        <v>2.5</v>
      </c>
      <c r="AH510">
        <v>237.12</v>
      </c>
      <c r="AI510">
        <v>1997</v>
      </c>
      <c r="AJ510">
        <v>0</v>
      </c>
      <c r="AK510">
        <v>22.998000000000001</v>
      </c>
      <c r="AL510">
        <v>2685300000</v>
      </c>
      <c r="AM510">
        <v>112280000</v>
      </c>
      <c r="AN510">
        <v>142930000</v>
      </c>
      <c r="AO510">
        <v>149210000</v>
      </c>
      <c r="AP510">
        <v>97923000</v>
      </c>
      <c r="AQ510">
        <v>113600000</v>
      </c>
      <c r="AR510">
        <v>128830000</v>
      </c>
      <c r="AS510">
        <v>392350</v>
      </c>
      <c r="AT510">
        <v>688720</v>
      </c>
      <c r="AU510">
        <v>0</v>
      </c>
      <c r="AV510">
        <v>373540000</v>
      </c>
      <c r="AW510">
        <v>380870000</v>
      </c>
      <c r="AX510">
        <v>444800000</v>
      </c>
      <c r="AY510">
        <v>91860000</v>
      </c>
      <c r="AZ510">
        <v>93718000</v>
      </c>
      <c r="BA510">
        <v>108090000</v>
      </c>
      <c r="BB510">
        <v>140510000</v>
      </c>
      <c r="BC510">
        <v>146360000</v>
      </c>
      <c r="BD510">
        <v>159710000</v>
      </c>
      <c r="BE510">
        <v>0</v>
      </c>
      <c r="BF510">
        <v>0</v>
      </c>
      <c r="BG510">
        <v>407800000</v>
      </c>
      <c r="BH510">
        <v>0</v>
      </c>
      <c r="BI510">
        <v>0</v>
      </c>
      <c r="BJ510">
        <v>0</v>
      </c>
      <c r="BK510">
        <v>0</v>
      </c>
      <c r="BL510">
        <v>448380000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1</v>
      </c>
      <c r="BX510">
        <v>0</v>
      </c>
      <c r="BY510">
        <v>1</v>
      </c>
      <c r="BZ510">
        <v>0</v>
      </c>
      <c r="CA510">
        <v>0</v>
      </c>
      <c r="CB510">
        <v>0</v>
      </c>
      <c r="CC510">
        <v>0</v>
      </c>
      <c r="CD510">
        <v>1</v>
      </c>
      <c r="CE510">
        <v>0</v>
      </c>
      <c r="CF510">
        <v>0</v>
      </c>
      <c r="CG510">
        <v>0</v>
      </c>
      <c r="CH510">
        <v>0</v>
      </c>
      <c r="CI510">
        <v>0</v>
      </c>
      <c r="CJ510">
        <v>0</v>
      </c>
      <c r="CK510">
        <v>0</v>
      </c>
      <c r="CL510">
        <v>0</v>
      </c>
      <c r="CM510">
        <v>0</v>
      </c>
      <c r="CN510">
        <v>0</v>
      </c>
      <c r="CO510">
        <v>3</v>
      </c>
      <c r="CR510" s="8">
        <f>IFERROR(TTEST(BE510:BM510,BN510:BV510,2,2),IF(OR(COUNTIF(BN510:BV510,"&gt;0")&gt;6,COUNTIF(BE510:BM510,"&gt;0")&gt;6),0,9999))</f>
        <v>0.15061963043937199</v>
      </c>
      <c r="CS510" s="8">
        <f>IF(CR510=9999,$DB$1,RANK(CR510,$CR$2:$CR$599,1))</f>
        <v>509</v>
      </c>
      <c r="CT510" s="8">
        <f>$DD$1*CS510/$DB$1</f>
        <v>8.5117056856187281E-3</v>
      </c>
      <c r="CU510" s="8" t="str">
        <f>IF(CR510&lt;CT510,CR510,"ns")</f>
        <v>ns</v>
      </c>
      <c r="CV510" s="8">
        <f>LOG((IFERROR((SUM(BE510:BM510)/COUNTIF(BE510:BM510, "&gt;0"))+0.1,0.1))/(IFERROR((SUM(BN510:BV510)/COUNTIF(BN510:BV510, "&gt;0"))+0.1,0.1)),2)</f>
        <v>31.995266989510259</v>
      </c>
      <c r="CW510" s="9">
        <f>COUNTIF(BE510:BM510,"&gt;0")</f>
        <v>2</v>
      </c>
      <c r="CX510" s="10" t="str">
        <f>IF(AND(CU510&lt;0.01,CV510&gt;1, CW510&gt;8), 1, "ns")</f>
        <v>ns</v>
      </c>
      <c r="CY510" s="10" t="str">
        <f>IF(AND(CV510&gt;1, CW510&gt;8), 1, "ns")</f>
        <v>ns</v>
      </c>
    </row>
    <row r="511" spans="1:103">
      <c r="A511" t="s">
        <v>2937</v>
      </c>
      <c r="B511" t="s">
        <v>2937</v>
      </c>
      <c r="C511">
        <v>2</v>
      </c>
      <c r="D511">
        <v>2</v>
      </c>
      <c r="E511">
        <v>2</v>
      </c>
      <c r="G511" t="s">
        <v>2938</v>
      </c>
      <c r="H511" t="s">
        <v>2939</v>
      </c>
      <c r="I511">
        <v>1</v>
      </c>
      <c r="J511">
        <v>2</v>
      </c>
      <c r="K511">
        <v>2</v>
      </c>
      <c r="L511">
        <v>2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2</v>
      </c>
      <c r="T511">
        <v>2</v>
      </c>
      <c r="U511">
        <v>1</v>
      </c>
      <c r="V511">
        <v>2</v>
      </c>
      <c r="W511">
        <v>2</v>
      </c>
      <c r="X511">
        <v>2</v>
      </c>
      <c r="Y511">
        <v>1</v>
      </c>
      <c r="Z511">
        <v>2</v>
      </c>
      <c r="AA511">
        <v>1</v>
      </c>
      <c r="AB511">
        <v>2</v>
      </c>
      <c r="AC511">
        <v>2</v>
      </c>
      <c r="AD511">
        <v>2</v>
      </c>
      <c r="AE511">
        <v>2</v>
      </c>
      <c r="AF511">
        <v>2</v>
      </c>
      <c r="AG511">
        <v>2</v>
      </c>
      <c r="AH511">
        <v>192.79</v>
      </c>
      <c r="AI511">
        <v>1681</v>
      </c>
      <c r="AJ511">
        <v>0</v>
      </c>
      <c r="AK511">
        <v>12.172000000000001</v>
      </c>
      <c r="AL511">
        <v>8284900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768920</v>
      </c>
      <c r="AT511">
        <v>739670</v>
      </c>
      <c r="AU511">
        <v>340540</v>
      </c>
      <c r="AV511">
        <v>1214200</v>
      </c>
      <c r="AW511">
        <v>1357600</v>
      </c>
      <c r="AX511">
        <v>1316200</v>
      </c>
      <c r="AY511">
        <v>450850</v>
      </c>
      <c r="AZ511">
        <v>638080</v>
      </c>
      <c r="BA511">
        <v>328730</v>
      </c>
      <c r="BB511">
        <v>396370</v>
      </c>
      <c r="BC511">
        <v>372910</v>
      </c>
      <c r="BD511">
        <v>360820</v>
      </c>
      <c r="BE511">
        <v>741430</v>
      </c>
      <c r="BF511">
        <v>0</v>
      </c>
      <c r="BG511">
        <v>671210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1</v>
      </c>
      <c r="BX511">
        <v>0</v>
      </c>
      <c r="BY511">
        <v>1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2</v>
      </c>
      <c r="CR511" s="8">
        <f>IFERROR(TTEST(BE511:BM511,BN511:BV511,2,2),IF(OR(COUNTIF(BN511:BV511,"&gt;0")&gt;6,COUNTIF(BE511:BM511,"&gt;0")&gt;6),0,9999))</f>
        <v>0.15067464296333088</v>
      </c>
      <c r="CS511" s="8">
        <f>IF(CR511=9999,$DB$1,RANK(CR511,$CR$2:$CR$599,1))</f>
        <v>510</v>
      </c>
      <c r="CT511" s="8">
        <f>$DD$1*CS511/$DB$1</f>
        <v>8.5284280936454866E-3</v>
      </c>
      <c r="CU511" s="8" t="str">
        <f>IF(CR511&lt;CT511,CR511,"ns")</f>
        <v>ns</v>
      </c>
      <c r="CV511" s="8">
        <f>LOG((IFERROR((SUM(BE511:BM511)/COUNTIF(BE511:BM511, "&gt;0"))+0.1,0.1))/(IFERROR((SUM(BN511:BV511)/COUNTIF(BN511:BV511, "&gt;0"))+0.1,0.1)),2)</f>
        <v>22.751890721691421</v>
      </c>
      <c r="CW511" s="9">
        <f>COUNTIF(BE511:BM511,"&gt;0")</f>
        <v>2</v>
      </c>
      <c r="CX511" s="10" t="str">
        <f>IF(AND(CU511&lt;0.01,CV511&gt;1, CW511&gt;8), 1, "ns")</f>
        <v>ns</v>
      </c>
      <c r="CY511" s="10" t="str">
        <f>IF(AND(CV511&gt;1, CW511&gt;8), 1, "ns")</f>
        <v>ns</v>
      </c>
    </row>
    <row r="512" spans="1:103">
      <c r="A512" t="s">
        <v>5321</v>
      </c>
      <c r="B512" t="s">
        <v>5321</v>
      </c>
      <c r="C512">
        <v>2</v>
      </c>
      <c r="D512">
        <v>2</v>
      </c>
      <c r="E512">
        <v>2</v>
      </c>
      <c r="G512" t="s">
        <v>5322</v>
      </c>
      <c r="H512" t="s">
        <v>5323</v>
      </c>
      <c r="I512">
        <v>1</v>
      </c>
      <c r="J512">
        <v>2</v>
      </c>
      <c r="K512">
        <v>2</v>
      </c>
      <c r="L512">
        <v>2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2</v>
      </c>
      <c r="T512">
        <v>1</v>
      </c>
      <c r="U512">
        <v>1</v>
      </c>
      <c r="V512">
        <v>2</v>
      </c>
      <c r="W512">
        <v>1</v>
      </c>
      <c r="X512">
        <v>2</v>
      </c>
      <c r="Y512">
        <v>1</v>
      </c>
      <c r="Z512">
        <v>0</v>
      </c>
      <c r="AA512">
        <v>0</v>
      </c>
      <c r="AB512">
        <v>0</v>
      </c>
      <c r="AC512">
        <v>0</v>
      </c>
      <c r="AD512">
        <v>1</v>
      </c>
      <c r="AE512">
        <v>8.6999999999999993</v>
      </c>
      <c r="AF512">
        <v>8.6999999999999993</v>
      </c>
      <c r="AG512">
        <v>8.6999999999999993</v>
      </c>
      <c r="AH512">
        <v>29.486999999999998</v>
      </c>
      <c r="AI512">
        <v>253</v>
      </c>
      <c r="AJ512">
        <v>0</v>
      </c>
      <c r="AK512">
        <v>11.042999999999999</v>
      </c>
      <c r="AL512">
        <v>6680000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950800</v>
      </c>
      <c r="AT512">
        <v>329820</v>
      </c>
      <c r="AU512">
        <v>424930</v>
      </c>
      <c r="AV512">
        <v>1678700</v>
      </c>
      <c r="AW512">
        <v>732190</v>
      </c>
      <c r="AX512">
        <v>2165200</v>
      </c>
      <c r="AY512">
        <v>205440</v>
      </c>
      <c r="AZ512">
        <v>0</v>
      </c>
      <c r="BA512">
        <v>0</v>
      </c>
      <c r="BB512">
        <v>0</v>
      </c>
      <c r="BC512">
        <v>0</v>
      </c>
      <c r="BD512">
        <v>192860</v>
      </c>
      <c r="BE512">
        <v>1093000</v>
      </c>
      <c r="BF512">
        <v>0</v>
      </c>
      <c r="BG512">
        <v>1227600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1</v>
      </c>
      <c r="BX512">
        <v>0</v>
      </c>
      <c r="BY512">
        <v>1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0</v>
      </c>
      <c r="CN512">
        <v>0</v>
      </c>
      <c r="CO512">
        <v>2</v>
      </c>
      <c r="CR512" s="8">
        <f>IFERROR(TTEST(BE512:BM512,BN512:BV512,2,2),IF(OR(COUNTIF(BN512:BV512,"&gt;0")&gt;6,COUNTIF(BE512:BM512,"&gt;0")&gt;6),0,9999))</f>
        <v>0.15089349727386445</v>
      </c>
      <c r="CS512" s="8">
        <f>IF(CR512=9999,$DB$1,RANK(CR512,$CR$2:$CR$599,1))</f>
        <v>511</v>
      </c>
      <c r="CT512" s="8">
        <f>$DD$1*CS512/$DB$1</f>
        <v>8.5451505016722416E-3</v>
      </c>
      <c r="CU512" s="8" t="str">
        <f>IF(CR512&lt;CT512,CR512,"ns")</f>
        <v>ns</v>
      </c>
      <c r="CV512" s="8">
        <f>LOG((IFERROR((SUM(BE512:BM512)/COUNTIF(BE512:BM512, "&gt;0"))+0.1,0.1))/(IFERROR((SUM(BN512:BV512)/COUNTIF(BN512:BV512, "&gt;0"))+0.1,0.1)),2)</f>
        <v>23.467994656450156</v>
      </c>
      <c r="CW512" s="9">
        <f>COUNTIF(BE512:BM512,"&gt;0")</f>
        <v>2</v>
      </c>
      <c r="CX512" s="10" t="str">
        <f>IF(AND(CU512&lt;0.01,CV512&gt;1, CW512&gt;8), 1, "ns")</f>
        <v>ns</v>
      </c>
      <c r="CY512" s="10" t="str">
        <f>IF(AND(CV512&gt;1, CW512&gt;8), 1, "ns")</f>
        <v>ns</v>
      </c>
    </row>
    <row r="513" spans="1:103">
      <c r="A513" t="s">
        <v>2567</v>
      </c>
      <c r="B513" t="s">
        <v>2567</v>
      </c>
      <c r="C513">
        <v>3</v>
      </c>
      <c r="D513">
        <v>3</v>
      </c>
      <c r="E513">
        <v>3</v>
      </c>
      <c r="G513" t="s">
        <v>2568</v>
      </c>
      <c r="H513" t="s">
        <v>2569</v>
      </c>
      <c r="I513">
        <v>1</v>
      </c>
      <c r="J513">
        <v>3</v>
      </c>
      <c r="K513">
        <v>3</v>
      </c>
      <c r="L513">
        <v>3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1</v>
      </c>
      <c r="V513">
        <v>2</v>
      </c>
      <c r="W513">
        <v>3</v>
      </c>
      <c r="X513">
        <v>2</v>
      </c>
      <c r="Y513">
        <v>1</v>
      </c>
      <c r="Z513">
        <v>1</v>
      </c>
      <c r="AA513">
        <v>1</v>
      </c>
      <c r="AB513">
        <v>2</v>
      </c>
      <c r="AC513">
        <v>1</v>
      </c>
      <c r="AD513">
        <v>1</v>
      </c>
      <c r="AE513">
        <v>9.8000000000000007</v>
      </c>
      <c r="AF513">
        <v>9.8000000000000007</v>
      </c>
      <c r="AG513">
        <v>9.8000000000000007</v>
      </c>
      <c r="AH513">
        <v>32.026000000000003</v>
      </c>
      <c r="AI513">
        <v>276</v>
      </c>
      <c r="AJ513">
        <v>0</v>
      </c>
      <c r="AK513">
        <v>17.638999999999999</v>
      </c>
      <c r="AL513">
        <v>33840000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1405500</v>
      </c>
      <c r="AV513">
        <v>9290100</v>
      </c>
      <c r="AW513">
        <v>9289000</v>
      </c>
      <c r="AX513">
        <v>9442400</v>
      </c>
      <c r="AY513">
        <v>437650</v>
      </c>
      <c r="AZ513">
        <v>409200</v>
      </c>
      <c r="BA513">
        <v>559780</v>
      </c>
      <c r="BB513">
        <v>2187100</v>
      </c>
      <c r="BC513">
        <v>360970</v>
      </c>
      <c r="BD513">
        <v>458330</v>
      </c>
      <c r="BE513">
        <v>7370800</v>
      </c>
      <c r="BF513">
        <v>0</v>
      </c>
      <c r="BG513">
        <v>6526900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1</v>
      </c>
      <c r="BX513">
        <v>1</v>
      </c>
      <c r="BY513">
        <v>1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0</v>
      </c>
      <c r="CM513">
        <v>0</v>
      </c>
      <c r="CN513">
        <v>0</v>
      </c>
      <c r="CO513">
        <v>3</v>
      </c>
      <c r="CR513" s="8">
        <f>IFERROR(TTEST(BE513:BM513,BN513:BV513,2,2),IF(OR(COUNTIF(BN513:BV513,"&gt;0")&gt;6,COUNTIF(BE513:BM513,"&gt;0")&gt;6),0,9999))</f>
        <v>0.15097258411846262</v>
      </c>
      <c r="CS513" s="8">
        <f>IF(CR513=9999,$DB$1,RANK(CR513,$CR$2:$CR$599,1))</f>
        <v>512</v>
      </c>
      <c r="CT513" s="8">
        <f>$DD$1*CS513/$DB$1</f>
        <v>8.5618729096989966E-3</v>
      </c>
      <c r="CU513" s="8" t="str">
        <f>IF(CR513&lt;CT513,CR513,"ns")</f>
        <v>ns</v>
      </c>
      <c r="CV513" s="8">
        <f>LOG((IFERROR((SUM(BE513:BM513)/COUNTIF(BE513:BM513, "&gt;0"))+0.1,0.1))/(IFERROR((SUM(BN513:BV513)/COUNTIF(BN513:BV513, "&gt;0"))+0.1,0.1)),2)</f>
        <v>26.05027092373367</v>
      </c>
      <c r="CW513" s="9">
        <f>COUNTIF(BE513:BM513,"&gt;0")</f>
        <v>2</v>
      </c>
      <c r="CX513" s="10" t="str">
        <f>IF(AND(CU513&lt;0.01,CV513&gt;1, CW513&gt;8), 1, "ns")</f>
        <v>ns</v>
      </c>
      <c r="CY513" s="10" t="str">
        <f>IF(AND(CV513&gt;1, CW513&gt;8), 1, "ns")</f>
        <v>ns</v>
      </c>
    </row>
    <row r="514" spans="1:103">
      <c r="A514" t="s">
        <v>4252</v>
      </c>
      <c r="B514" t="s">
        <v>4252</v>
      </c>
      <c r="C514">
        <v>2</v>
      </c>
      <c r="D514">
        <v>2</v>
      </c>
      <c r="E514">
        <v>2</v>
      </c>
      <c r="G514" t="s">
        <v>4253</v>
      </c>
      <c r="H514" t="s">
        <v>4254</v>
      </c>
      <c r="I514">
        <v>1</v>
      </c>
      <c r="J514">
        <v>2</v>
      </c>
      <c r="K514">
        <v>2</v>
      </c>
      <c r="L514">
        <v>2</v>
      </c>
      <c r="M514">
        <v>1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1</v>
      </c>
      <c r="T514">
        <v>2</v>
      </c>
      <c r="U514">
        <v>1</v>
      </c>
      <c r="V514">
        <v>1</v>
      </c>
      <c r="W514">
        <v>2</v>
      </c>
      <c r="X514">
        <v>2</v>
      </c>
      <c r="Y514">
        <v>1</v>
      </c>
      <c r="Z514">
        <v>1</v>
      </c>
      <c r="AA514">
        <v>1</v>
      </c>
      <c r="AB514">
        <v>1</v>
      </c>
      <c r="AC514">
        <v>1</v>
      </c>
      <c r="AD514">
        <v>1</v>
      </c>
      <c r="AE514">
        <v>3.8</v>
      </c>
      <c r="AF514">
        <v>3.8</v>
      </c>
      <c r="AG514">
        <v>3.8</v>
      </c>
      <c r="AH514">
        <v>70.138000000000005</v>
      </c>
      <c r="AI514">
        <v>609</v>
      </c>
      <c r="AJ514">
        <v>0</v>
      </c>
      <c r="AK514">
        <v>11.23</v>
      </c>
      <c r="AL514">
        <v>19062000</v>
      </c>
      <c r="AM514">
        <v>108760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2001600</v>
      </c>
      <c r="AT514">
        <v>2503400</v>
      </c>
      <c r="AU514">
        <v>2367200</v>
      </c>
      <c r="AV514">
        <v>1425700</v>
      </c>
      <c r="AW514">
        <v>4035200</v>
      </c>
      <c r="AX514">
        <v>3654200</v>
      </c>
      <c r="AY514">
        <v>847600</v>
      </c>
      <c r="AZ514">
        <v>804090</v>
      </c>
      <c r="BA514">
        <v>911610</v>
      </c>
      <c r="BB514">
        <v>121180</v>
      </c>
      <c r="BC514">
        <v>117490</v>
      </c>
      <c r="BD514">
        <v>163590</v>
      </c>
      <c r="BE514">
        <v>0</v>
      </c>
      <c r="BF514">
        <v>2446300</v>
      </c>
      <c r="BG514">
        <v>2125200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2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0</v>
      </c>
      <c r="CE514">
        <v>0</v>
      </c>
      <c r="CF514">
        <v>0</v>
      </c>
      <c r="CG514">
        <v>0</v>
      </c>
      <c r="CH514">
        <v>0</v>
      </c>
      <c r="CI514">
        <v>0</v>
      </c>
      <c r="CJ514">
        <v>0</v>
      </c>
      <c r="CK514">
        <v>0</v>
      </c>
      <c r="CL514">
        <v>0</v>
      </c>
      <c r="CM514">
        <v>0</v>
      </c>
      <c r="CN514">
        <v>0</v>
      </c>
      <c r="CO514">
        <v>2</v>
      </c>
      <c r="CR514" s="8">
        <f>IFERROR(TTEST(BE514:BM514,BN514:BV514,2,2),IF(OR(COUNTIF(BN514:BV514,"&gt;0")&gt;6,COUNTIF(BE514:BM514,"&gt;0")&gt;6),0,9999))</f>
        <v>0.1512776912569771</v>
      </c>
      <c r="CS514" s="8">
        <f>IF(CR514=9999,$DB$1,RANK(CR514,$CR$2:$CR$599,1))</f>
        <v>513</v>
      </c>
      <c r="CT514" s="8">
        <f>$DD$1*CS514/$DB$1</f>
        <v>8.5785953177257516E-3</v>
      </c>
      <c r="CU514" s="8" t="str">
        <f>IF(CR514&lt;CT514,CR514,"ns")</f>
        <v>ns</v>
      </c>
      <c r="CV514" s="8">
        <f>LOG((IFERROR((SUM(BE514:BM514)/COUNTIF(BE514:BM514, "&gt;0"))+0.1,0.1))/(IFERROR((SUM(BN514:BV514)/COUNTIF(BN514:BV514, "&gt;0"))+0.1,0.1)),2)</f>
        <v>24.446164347204761</v>
      </c>
      <c r="CW514" s="9">
        <f>COUNTIF(BE514:BM514,"&gt;0")</f>
        <v>2</v>
      </c>
      <c r="CX514" s="10" t="str">
        <f>IF(AND(CU514&lt;0.01,CV514&gt;1, CW514&gt;8), 1, "ns")</f>
        <v>ns</v>
      </c>
      <c r="CY514" s="10" t="str">
        <f>IF(AND(CV514&gt;1, CW514&gt;8), 1, "ns")</f>
        <v>ns</v>
      </c>
    </row>
    <row r="515" spans="1:103">
      <c r="A515" t="s">
        <v>2678</v>
      </c>
      <c r="B515" t="s">
        <v>2678</v>
      </c>
      <c r="C515">
        <v>2</v>
      </c>
      <c r="D515">
        <v>2</v>
      </c>
      <c r="E515">
        <v>2</v>
      </c>
      <c r="G515" t="s">
        <v>2679</v>
      </c>
      <c r="H515" t="s">
        <v>2680</v>
      </c>
      <c r="I515">
        <v>1</v>
      </c>
      <c r="J515">
        <v>2</v>
      </c>
      <c r="K515">
        <v>2</v>
      </c>
      <c r="L515">
        <v>2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1</v>
      </c>
      <c r="T515">
        <v>0</v>
      </c>
      <c r="U515">
        <v>0</v>
      </c>
      <c r="V515">
        <v>1</v>
      </c>
      <c r="W515">
        <v>2</v>
      </c>
      <c r="X515">
        <v>2</v>
      </c>
      <c r="Y515">
        <v>1</v>
      </c>
      <c r="Z515">
        <v>1</v>
      </c>
      <c r="AA515">
        <v>1</v>
      </c>
      <c r="AB515">
        <v>1</v>
      </c>
      <c r="AC515">
        <v>2</v>
      </c>
      <c r="AD515">
        <v>1</v>
      </c>
      <c r="AE515">
        <v>4.5999999999999996</v>
      </c>
      <c r="AF515">
        <v>4.5999999999999996</v>
      </c>
      <c r="AG515">
        <v>4.5999999999999996</v>
      </c>
      <c r="AH515">
        <v>78.290000000000006</v>
      </c>
      <c r="AI515">
        <v>668</v>
      </c>
      <c r="AJ515">
        <v>0</v>
      </c>
      <c r="AK515">
        <v>11.818</v>
      </c>
      <c r="AL515">
        <v>10640000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926820</v>
      </c>
      <c r="AT515">
        <v>0</v>
      </c>
      <c r="AU515">
        <v>0</v>
      </c>
      <c r="AV515">
        <v>1738200</v>
      </c>
      <c r="AW515">
        <v>2200600</v>
      </c>
      <c r="AX515">
        <v>2805800</v>
      </c>
      <c r="AY515">
        <v>553410</v>
      </c>
      <c r="AZ515">
        <v>594680</v>
      </c>
      <c r="BA515">
        <v>607030</v>
      </c>
      <c r="BB515">
        <v>267660</v>
      </c>
      <c r="BC515">
        <v>796780</v>
      </c>
      <c r="BD515">
        <v>148540</v>
      </c>
      <c r="BE515">
        <v>0</v>
      </c>
      <c r="BF515">
        <v>1597000</v>
      </c>
      <c r="BG515">
        <v>1842600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1</v>
      </c>
      <c r="BX515">
        <v>1</v>
      </c>
      <c r="BY515">
        <v>1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0</v>
      </c>
      <c r="CN515">
        <v>0</v>
      </c>
      <c r="CO515">
        <v>3</v>
      </c>
      <c r="CR515" s="8">
        <f>IFERROR(TTEST(BE515:BM515,BN515:BV515,2,2),IF(OR(COUNTIF(BN515:BV515,"&gt;0")&gt;6,COUNTIF(BE515:BM515,"&gt;0")&gt;6),0,9999))</f>
        <v>0.15131803885412001</v>
      </c>
      <c r="CS515" s="8">
        <f>IF(CR515=9999,$DB$1,RANK(CR515,$CR$2:$CR$599,1))</f>
        <v>514</v>
      </c>
      <c r="CT515" s="8">
        <f>$DD$1*CS515/$DB$1</f>
        <v>8.5953177257525083E-3</v>
      </c>
      <c r="CU515" s="8" t="str">
        <f>IF(CR515&lt;CT515,CR515,"ns")</f>
        <v>ns</v>
      </c>
      <c r="CV515" s="8">
        <f>LOG((IFERROR((SUM(BE515:BM515)/COUNTIF(BE515:BM515, "&gt;0"))+0.1,0.1))/(IFERROR((SUM(BN515:BV515)/COUNTIF(BN515:BV515, "&gt;0"))+0.1,0.1)),2)</f>
        <v>24.035737548035002</v>
      </c>
      <c r="CW515" s="9">
        <f>COUNTIF(BE515:BM515,"&gt;0")</f>
        <v>2</v>
      </c>
      <c r="CX515" s="10" t="str">
        <f>IF(AND(CU515&lt;0.01,CV515&gt;1, CW515&gt;8), 1, "ns")</f>
        <v>ns</v>
      </c>
      <c r="CY515" s="10" t="str">
        <f>IF(AND(CV515&gt;1, CW515&gt;8), 1, "ns")</f>
        <v>ns</v>
      </c>
    </row>
    <row r="516" spans="1:103">
      <c r="A516" t="s">
        <v>3945</v>
      </c>
      <c r="B516" t="s">
        <v>3945</v>
      </c>
      <c r="C516">
        <v>2</v>
      </c>
      <c r="D516">
        <v>2</v>
      </c>
      <c r="E516">
        <v>2</v>
      </c>
      <c r="G516" t="s">
        <v>3946</v>
      </c>
      <c r="H516" t="s">
        <v>3947</v>
      </c>
      <c r="I516">
        <v>1</v>
      </c>
      <c r="J516">
        <v>2</v>
      </c>
      <c r="K516">
        <v>2</v>
      </c>
      <c r="L516">
        <v>2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2</v>
      </c>
      <c r="W516">
        <v>1</v>
      </c>
      <c r="X516">
        <v>2</v>
      </c>
      <c r="Y516">
        <v>0</v>
      </c>
      <c r="Z516">
        <v>0</v>
      </c>
      <c r="AA516">
        <v>0</v>
      </c>
      <c r="AB516">
        <v>1</v>
      </c>
      <c r="AC516">
        <v>1</v>
      </c>
      <c r="AD516">
        <v>0</v>
      </c>
      <c r="AE516">
        <v>1.2</v>
      </c>
      <c r="AF516">
        <v>1.2</v>
      </c>
      <c r="AG516">
        <v>1.2</v>
      </c>
      <c r="AH516">
        <v>214.84</v>
      </c>
      <c r="AI516">
        <v>1840</v>
      </c>
      <c r="AJ516">
        <v>0</v>
      </c>
      <c r="AK516">
        <v>11.103999999999999</v>
      </c>
      <c r="AL516">
        <v>6756800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2372600</v>
      </c>
      <c r="AW516">
        <v>690110</v>
      </c>
      <c r="AX516">
        <v>2337700</v>
      </c>
      <c r="AY516">
        <v>0</v>
      </c>
      <c r="AZ516">
        <v>0</v>
      </c>
      <c r="BA516">
        <v>0</v>
      </c>
      <c r="BB516">
        <v>555750</v>
      </c>
      <c r="BC516">
        <v>800670</v>
      </c>
      <c r="BD516">
        <v>0</v>
      </c>
      <c r="BE516">
        <v>1552400</v>
      </c>
      <c r="BF516">
        <v>0</v>
      </c>
      <c r="BG516">
        <v>1331800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2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2</v>
      </c>
      <c r="CR516" s="8">
        <f>IFERROR(TTEST(BE516:BM516,BN516:BV516,2,2),IF(OR(COUNTIF(BN516:BV516,"&gt;0")&gt;6,COUNTIF(BE516:BM516,"&gt;0")&gt;6),0,9999))</f>
        <v>0.1515018974523904</v>
      </c>
      <c r="CS516" s="8">
        <f>IF(CR516=9999,$DB$1,RANK(CR516,$CR$2:$CR$599,1))</f>
        <v>515</v>
      </c>
      <c r="CT516" s="8">
        <f>$DD$1*CS516/$DB$1</f>
        <v>8.6120401337792651E-3</v>
      </c>
      <c r="CU516" s="8" t="str">
        <f>IF(CR516&lt;CT516,CR516,"ns")</f>
        <v>ns</v>
      </c>
      <c r="CV516" s="8">
        <f>LOG((IFERROR((SUM(BE516:BM516)/COUNTIF(BE516:BM516, "&gt;0"))+0.1,0.1))/(IFERROR((SUM(BN516:BV516)/COUNTIF(BN516:BV516, "&gt;0"))+0.1,0.1)),2)</f>
        <v>23.781667973562399</v>
      </c>
      <c r="CW516" s="9">
        <f>COUNTIF(BE516:BM516,"&gt;0")</f>
        <v>2</v>
      </c>
      <c r="CX516" s="10" t="str">
        <f>IF(AND(CU516&lt;0.01,CV516&gt;1, CW516&gt;8), 1, "ns")</f>
        <v>ns</v>
      </c>
      <c r="CY516" s="10" t="str">
        <f>IF(AND(CV516&gt;1, CW516&gt;8), 1, "ns")</f>
        <v>ns</v>
      </c>
    </row>
    <row r="517" spans="1:103">
      <c r="A517" t="s">
        <v>1221</v>
      </c>
      <c r="B517" t="s">
        <v>1221</v>
      </c>
      <c r="C517">
        <v>2</v>
      </c>
      <c r="D517">
        <v>2</v>
      </c>
      <c r="E517">
        <v>2</v>
      </c>
      <c r="G517" t="s">
        <v>1222</v>
      </c>
      <c r="H517" t="s">
        <v>1223</v>
      </c>
      <c r="I517">
        <v>1</v>
      </c>
      <c r="J517">
        <v>2</v>
      </c>
      <c r="K517">
        <v>2</v>
      </c>
      <c r="L517">
        <v>2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1</v>
      </c>
      <c r="T517">
        <v>2</v>
      </c>
      <c r="U517">
        <v>2</v>
      </c>
      <c r="V517">
        <v>2</v>
      </c>
      <c r="W517">
        <v>2</v>
      </c>
      <c r="X517">
        <v>2</v>
      </c>
      <c r="Y517">
        <v>2</v>
      </c>
      <c r="Z517">
        <v>2</v>
      </c>
      <c r="AA517">
        <v>2</v>
      </c>
      <c r="AB517">
        <v>1</v>
      </c>
      <c r="AC517">
        <v>1</v>
      </c>
      <c r="AD517">
        <v>0</v>
      </c>
      <c r="AE517">
        <v>2.6</v>
      </c>
      <c r="AF517">
        <v>2.6</v>
      </c>
      <c r="AG517">
        <v>2.6</v>
      </c>
      <c r="AH517">
        <v>112.89</v>
      </c>
      <c r="AI517">
        <v>947</v>
      </c>
      <c r="AJ517">
        <v>0</v>
      </c>
      <c r="AK517">
        <v>10.855</v>
      </c>
      <c r="AL517">
        <v>21235000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1221800</v>
      </c>
      <c r="AT517">
        <v>2925400</v>
      </c>
      <c r="AU517">
        <v>3210600</v>
      </c>
      <c r="AV517">
        <v>1887200</v>
      </c>
      <c r="AW517">
        <v>2456500</v>
      </c>
      <c r="AX517">
        <v>3219700</v>
      </c>
      <c r="AY517">
        <v>1560500</v>
      </c>
      <c r="AZ517">
        <v>1728600</v>
      </c>
      <c r="BA517">
        <v>2342200</v>
      </c>
      <c r="BB517">
        <v>238150</v>
      </c>
      <c r="BC517">
        <v>444930</v>
      </c>
      <c r="BD517">
        <v>0</v>
      </c>
      <c r="BE517">
        <v>0</v>
      </c>
      <c r="BF517">
        <v>1283800</v>
      </c>
      <c r="BG517">
        <v>1516700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1</v>
      </c>
      <c r="BY517">
        <v>1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  <c r="CF517">
        <v>0</v>
      </c>
      <c r="CG517">
        <v>0</v>
      </c>
      <c r="CH517">
        <v>0</v>
      </c>
      <c r="CI517">
        <v>0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2</v>
      </c>
      <c r="CR517" s="8">
        <f>IFERROR(TTEST(BE517:BM517,BN517:BV517,2,2),IF(OR(COUNTIF(BN517:BV517,"&gt;0")&gt;6,COUNTIF(BE517:BM517,"&gt;0")&gt;6),0,9999))</f>
        <v>0.15176257425200115</v>
      </c>
      <c r="CS517" s="8">
        <f>IF(CR517=9999,$DB$1,RANK(CR517,$CR$2:$CR$599,1))</f>
        <v>516</v>
      </c>
      <c r="CT517" s="8">
        <f>$DD$1*CS517/$DB$1</f>
        <v>8.6287625418060201E-3</v>
      </c>
      <c r="CU517" s="8" t="str">
        <f>IF(CR517&lt;CT517,CR517,"ns")</f>
        <v>ns</v>
      </c>
      <c r="CV517" s="8">
        <f>LOG((IFERROR((SUM(BE517:BM517)/COUNTIF(BE517:BM517, "&gt;0"))+0.1,0.1))/(IFERROR((SUM(BN517:BV517)/COUNTIF(BN517:BV517, "&gt;0"))+0.1,0.1)),2)</f>
        <v>23.739181195528051</v>
      </c>
      <c r="CW517" s="9">
        <f>COUNTIF(BE517:BM517,"&gt;0")</f>
        <v>2</v>
      </c>
      <c r="CX517" s="10" t="str">
        <f>IF(AND(CU517&lt;0.01,CV517&gt;1, CW517&gt;8), 1, "ns")</f>
        <v>ns</v>
      </c>
      <c r="CY517" s="10" t="str">
        <f>IF(AND(CV517&gt;1, CW517&gt;8), 1, "ns")</f>
        <v>ns</v>
      </c>
    </row>
    <row r="518" spans="1:103">
      <c r="A518" t="s">
        <v>787</v>
      </c>
      <c r="B518" t="s">
        <v>787</v>
      </c>
      <c r="C518">
        <v>3</v>
      </c>
      <c r="D518">
        <v>3</v>
      </c>
      <c r="E518">
        <v>3</v>
      </c>
      <c r="G518" t="s">
        <v>788</v>
      </c>
      <c r="H518" t="s">
        <v>789</v>
      </c>
      <c r="I518">
        <v>1</v>
      </c>
      <c r="J518">
        <v>3</v>
      </c>
      <c r="K518">
        <v>3</v>
      </c>
      <c r="L518">
        <v>3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2</v>
      </c>
      <c r="W518">
        <v>2</v>
      </c>
      <c r="X518">
        <v>2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0.8</v>
      </c>
      <c r="AF518">
        <v>0.8</v>
      </c>
      <c r="AG518">
        <v>0.8</v>
      </c>
      <c r="AH518">
        <v>599.32000000000005</v>
      </c>
      <c r="AI518">
        <v>4944</v>
      </c>
      <c r="AJ518">
        <v>0</v>
      </c>
      <c r="AK518">
        <v>20.617999999999999</v>
      </c>
      <c r="AL518">
        <v>6074500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1241900</v>
      </c>
      <c r="AW518">
        <v>2496700</v>
      </c>
      <c r="AX518">
        <v>2335900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1329600</v>
      </c>
      <c r="BG518">
        <v>1106500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2</v>
      </c>
      <c r="BX518">
        <v>2</v>
      </c>
      <c r="BY518">
        <v>2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0</v>
      </c>
      <c r="CF518">
        <v>0</v>
      </c>
      <c r="CG518">
        <v>0</v>
      </c>
      <c r="CH518">
        <v>0</v>
      </c>
      <c r="CI518">
        <v>0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6</v>
      </c>
      <c r="CR518" s="8">
        <f>IFERROR(TTEST(BE518:BM518,BN518:BV518,2,2),IF(OR(COUNTIF(BN518:BV518,"&gt;0")&gt;6,COUNTIF(BE518:BM518,"&gt;0")&gt;6),0,9999))</f>
        <v>0.15212194140041554</v>
      </c>
      <c r="CS518" s="8">
        <f>IF(CR518=9999,$DB$1,RANK(CR518,$CR$2:$CR$599,1))</f>
        <v>517</v>
      </c>
      <c r="CT518" s="8">
        <f>$DD$1*CS518/$DB$1</f>
        <v>8.6454849498327751E-3</v>
      </c>
      <c r="CU518" s="8" t="str">
        <f>IF(CR518&lt;CT518,CR518,"ns")</f>
        <v>ns</v>
      </c>
      <c r="CV518" s="8">
        <f>LOG((IFERROR((SUM(BE518:BM518)/COUNTIF(BE518:BM518, "&gt;0"))+0.1,0.1))/(IFERROR((SUM(BN518:BV518)/COUNTIF(BN518:BV518, "&gt;0"))+0.1,0.1)),2)</f>
        <v>23.538070138617574</v>
      </c>
      <c r="CW518" s="9">
        <f>COUNTIF(BE518:BM518,"&gt;0")</f>
        <v>2</v>
      </c>
      <c r="CX518" s="10" t="str">
        <f>IF(AND(CU518&lt;0.01,CV518&gt;1, CW518&gt;8), 1, "ns")</f>
        <v>ns</v>
      </c>
      <c r="CY518" s="10" t="str">
        <f>IF(AND(CV518&gt;1, CW518&gt;8), 1, "ns")</f>
        <v>ns</v>
      </c>
    </row>
    <row r="519" spans="1:103">
      <c r="A519" t="s">
        <v>3031</v>
      </c>
      <c r="B519" t="s">
        <v>3031</v>
      </c>
      <c r="C519">
        <v>2</v>
      </c>
      <c r="D519">
        <v>2</v>
      </c>
      <c r="E519">
        <v>2</v>
      </c>
      <c r="G519" t="s">
        <v>3032</v>
      </c>
      <c r="H519" t="s">
        <v>3033</v>
      </c>
      <c r="I519">
        <v>1</v>
      </c>
      <c r="J519">
        <v>2</v>
      </c>
      <c r="K519">
        <v>2</v>
      </c>
      <c r="L519">
        <v>2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1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2</v>
      </c>
      <c r="Y519">
        <v>0</v>
      </c>
      <c r="Z519">
        <v>0</v>
      </c>
      <c r="AA519">
        <v>2</v>
      </c>
      <c r="AB519">
        <v>0</v>
      </c>
      <c r="AC519">
        <v>0</v>
      </c>
      <c r="AD519">
        <v>1</v>
      </c>
      <c r="AE519">
        <v>2</v>
      </c>
      <c r="AF519">
        <v>2</v>
      </c>
      <c r="AG519">
        <v>2</v>
      </c>
      <c r="AH519">
        <v>138.13999999999999</v>
      </c>
      <c r="AI519">
        <v>1187</v>
      </c>
      <c r="AJ519">
        <v>0</v>
      </c>
      <c r="AK519">
        <v>11.183999999999999</v>
      </c>
      <c r="AL519">
        <v>8885000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66522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5685000</v>
      </c>
      <c r="AY519">
        <v>0</v>
      </c>
      <c r="AZ519">
        <v>0</v>
      </c>
      <c r="BA519">
        <v>1888900</v>
      </c>
      <c r="BB519">
        <v>0</v>
      </c>
      <c r="BC519">
        <v>0</v>
      </c>
      <c r="BD519">
        <v>1244600</v>
      </c>
      <c r="BE519">
        <v>0</v>
      </c>
      <c r="BF519">
        <v>0</v>
      </c>
      <c r="BG519">
        <v>3457900</v>
      </c>
      <c r="BH519">
        <v>0</v>
      </c>
      <c r="BI519">
        <v>0</v>
      </c>
      <c r="BJ519">
        <v>2772700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2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0</v>
      </c>
      <c r="CF519">
        <v>0</v>
      </c>
      <c r="CG519">
        <v>0</v>
      </c>
      <c r="CH519">
        <v>0</v>
      </c>
      <c r="CI519">
        <v>0</v>
      </c>
      <c r="CJ519">
        <v>0</v>
      </c>
      <c r="CK519">
        <v>0</v>
      </c>
      <c r="CL519">
        <v>0</v>
      </c>
      <c r="CM519">
        <v>0</v>
      </c>
      <c r="CN519">
        <v>0</v>
      </c>
      <c r="CO519">
        <v>2</v>
      </c>
      <c r="CR519" s="8">
        <f>IFERROR(TTEST(BE519:BM519,BN519:BV519,2,2),IF(OR(COUNTIF(BN519:BV519,"&gt;0")&gt;6,COUNTIF(BE519:BM519,"&gt;0")&gt;6),0,9999))</f>
        <v>0.15302635352255509</v>
      </c>
      <c r="CS519" s="8">
        <f>IF(CR519=9999,$DB$1,RANK(CR519,$CR$2:$CR$599,1))</f>
        <v>518</v>
      </c>
      <c r="CT519" s="8">
        <f>$DD$1*CS519/$DB$1</f>
        <v>8.6622073578595318E-3</v>
      </c>
      <c r="CU519" s="8" t="str">
        <f>IF(CR519&lt;CT519,CR519,"ns")</f>
        <v>ns</v>
      </c>
      <c r="CV519" s="8">
        <f>LOG((IFERROR((SUM(BE519:BM519)/COUNTIF(BE519:BM519, "&gt;0"))+0.1,0.1))/(IFERROR((SUM(BN519:BV519)/COUNTIF(BN519:BV519, "&gt;0"))+0.1,0.1)),2)</f>
        <v>24.892867810423162</v>
      </c>
      <c r="CW519" s="9">
        <f>COUNTIF(BE519:BM519,"&gt;0")</f>
        <v>2</v>
      </c>
      <c r="CX519" s="10" t="str">
        <f>IF(AND(CU519&lt;0.01,CV519&gt;1, CW519&gt;8), 1, "ns")</f>
        <v>ns</v>
      </c>
      <c r="CY519" s="10" t="str">
        <f>IF(AND(CV519&gt;1, CW519&gt;8), 1, "ns")</f>
        <v>ns</v>
      </c>
    </row>
    <row r="520" spans="1:103">
      <c r="A520" t="s">
        <v>2504</v>
      </c>
      <c r="B520" t="s">
        <v>2504</v>
      </c>
      <c r="C520">
        <v>2</v>
      </c>
      <c r="D520">
        <v>2</v>
      </c>
      <c r="E520">
        <v>2</v>
      </c>
      <c r="G520" t="s">
        <v>2505</v>
      </c>
      <c r="H520" t="s">
        <v>2506</v>
      </c>
      <c r="I520">
        <v>1</v>
      </c>
      <c r="J520">
        <v>2</v>
      </c>
      <c r="K520">
        <v>2</v>
      </c>
      <c r="L520">
        <v>2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2</v>
      </c>
      <c r="W520">
        <v>2</v>
      </c>
      <c r="X520">
        <v>2</v>
      </c>
      <c r="Y520">
        <v>2</v>
      </c>
      <c r="Z520">
        <v>0</v>
      </c>
      <c r="AA520">
        <v>1</v>
      </c>
      <c r="AB520">
        <v>1</v>
      </c>
      <c r="AC520">
        <v>1</v>
      </c>
      <c r="AD520">
        <v>1</v>
      </c>
      <c r="AE520">
        <v>2</v>
      </c>
      <c r="AF520">
        <v>2</v>
      </c>
      <c r="AG520">
        <v>2</v>
      </c>
      <c r="AH520">
        <v>124.46</v>
      </c>
      <c r="AI520">
        <v>1063</v>
      </c>
      <c r="AJ520">
        <v>0</v>
      </c>
      <c r="AK520">
        <v>11.055999999999999</v>
      </c>
      <c r="AL520">
        <v>10477000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2020300</v>
      </c>
      <c r="AW520">
        <v>2499100</v>
      </c>
      <c r="AX520">
        <v>3540500</v>
      </c>
      <c r="AY520">
        <v>1047400</v>
      </c>
      <c r="AZ520">
        <v>0</v>
      </c>
      <c r="BA520">
        <v>523740</v>
      </c>
      <c r="BB520">
        <v>125740</v>
      </c>
      <c r="BC520">
        <v>513280</v>
      </c>
      <c r="BD520">
        <v>206950</v>
      </c>
      <c r="BE520">
        <v>0</v>
      </c>
      <c r="BF520">
        <v>1798000</v>
      </c>
      <c r="BG520">
        <v>2250400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1</v>
      </c>
      <c r="BY520">
        <v>1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  <c r="CF520">
        <v>0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0</v>
      </c>
      <c r="CM520">
        <v>0</v>
      </c>
      <c r="CN520">
        <v>0</v>
      </c>
      <c r="CO520">
        <v>2</v>
      </c>
      <c r="CR520" s="8">
        <f>IFERROR(TTEST(BE520:BM520,BN520:BV520,2,2),IF(OR(COUNTIF(BN520:BV520,"&gt;0")&gt;6,COUNTIF(BE520:BM520,"&gt;0")&gt;6),0,9999))</f>
        <v>0.15312222859428767</v>
      </c>
      <c r="CS520" s="8">
        <f>IF(CR520=9999,$DB$1,RANK(CR520,$CR$2:$CR$599,1))</f>
        <v>519</v>
      </c>
      <c r="CT520" s="8">
        <f>$DD$1*CS520/$DB$1</f>
        <v>8.6789297658862886E-3</v>
      </c>
      <c r="CU520" s="8" t="str">
        <f>IF(CR520&lt;CT520,CR520,"ns")</f>
        <v>ns</v>
      </c>
      <c r="CV520" s="8">
        <f>LOG((IFERROR((SUM(BE520:BM520)/COUNTIF(BE520:BM520, "&gt;0"))+0.1,0.1))/(IFERROR((SUM(BN520:BV520)/COUNTIF(BN520:BV520, "&gt;0"))+0.1,0.1)),2)</f>
        <v>24.270848577271664</v>
      </c>
      <c r="CW520" s="9">
        <f>COUNTIF(BE520:BM520,"&gt;0")</f>
        <v>2</v>
      </c>
      <c r="CX520" s="10" t="str">
        <f>IF(AND(CU520&lt;0.01,CV520&gt;1, CW520&gt;8), 1, "ns")</f>
        <v>ns</v>
      </c>
      <c r="CY520" s="10" t="str">
        <f>IF(AND(CV520&gt;1, CW520&gt;8), 1, "ns")</f>
        <v>ns</v>
      </c>
    </row>
    <row r="521" spans="1:103">
      <c r="A521" t="s">
        <v>236</v>
      </c>
      <c r="B521" t="s">
        <v>236</v>
      </c>
      <c r="C521" t="s">
        <v>228</v>
      </c>
      <c r="D521" t="s">
        <v>228</v>
      </c>
      <c r="E521" t="s">
        <v>228</v>
      </c>
      <c r="G521" t="s">
        <v>237</v>
      </c>
      <c r="H521" t="s">
        <v>238</v>
      </c>
      <c r="I521">
        <v>2</v>
      </c>
      <c r="J521">
        <v>2</v>
      </c>
      <c r="K521">
        <v>2</v>
      </c>
      <c r="L521">
        <v>2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2</v>
      </c>
      <c r="T521">
        <v>2</v>
      </c>
      <c r="U521">
        <v>1</v>
      </c>
      <c r="V521">
        <v>2</v>
      </c>
      <c r="W521">
        <v>2</v>
      </c>
      <c r="X521">
        <v>1</v>
      </c>
      <c r="Y521">
        <v>1</v>
      </c>
      <c r="Z521">
        <v>0</v>
      </c>
      <c r="AA521">
        <v>0</v>
      </c>
      <c r="AB521">
        <v>1</v>
      </c>
      <c r="AC521">
        <v>1</v>
      </c>
      <c r="AD521">
        <v>1</v>
      </c>
      <c r="AE521">
        <v>18.5</v>
      </c>
      <c r="AF521">
        <v>18.5</v>
      </c>
      <c r="AG521">
        <v>18.5</v>
      </c>
      <c r="AH521">
        <v>13.712</v>
      </c>
      <c r="AI521">
        <v>119</v>
      </c>
      <c r="AJ521">
        <v>0</v>
      </c>
      <c r="AK521">
        <v>12.206</v>
      </c>
      <c r="AL521">
        <v>53295000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22941000</v>
      </c>
      <c r="AT521">
        <v>4412200</v>
      </c>
      <c r="AU521">
        <v>6419100</v>
      </c>
      <c r="AV521">
        <v>6257900</v>
      </c>
      <c r="AW521">
        <v>4851000</v>
      </c>
      <c r="AX521">
        <v>5563500</v>
      </c>
      <c r="AY521">
        <v>1412200</v>
      </c>
      <c r="AZ521">
        <v>0</v>
      </c>
      <c r="BA521">
        <v>0</v>
      </c>
      <c r="BB521">
        <v>384300</v>
      </c>
      <c r="BC521">
        <v>547040</v>
      </c>
      <c r="BD521">
        <v>507130</v>
      </c>
      <c r="BE521">
        <v>6219200</v>
      </c>
      <c r="BF521">
        <v>3436300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2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2</v>
      </c>
      <c r="CM521">
        <v>0</v>
      </c>
      <c r="CN521">
        <v>0</v>
      </c>
      <c r="CO521">
        <v>4</v>
      </c>
      <c r="CR521" s="8">
        <f>IFERROR(TTEST(BE521:BM521,BN521:BV521,2,2),IF(OR(COUNTIF(BN521:BV521,"&gt;0")&gt;6,COUNTIF(BE521:BM521,"&gt;0")&gt;6),0,9999))</f>
        <v>0.16996818388826704</v>
      </c>
      <c r="CS521" s="8">
        <f>IF(CR521=9999,$DB$1,RANK(CR521,$CR$2:$CR$599,1))</f>
        <v>520</v>
      </c>
      <c r="CT521" s="8">
        <f>$DD$1*CS521/$DB$1</f>
        <v>8.6956521739130436E-3</v>
      </c>
      <c r="CU521" s="8" t="str">
        <f>IF(CR521&lt;CT521,CR521,"ns")</f>
        <v>ns</v>
      </c>
      <c r="CV521" s="8">
        <f>LOG((IFERROR((SUM(BE521:BM521)/COUNTIF(BE521:BM521, "&gt;0"))+0.1,0.1))/(IFERROR((SUM(BN521:BV521)/COUNTIF(BN521:BV521, "&gt;0"))+0.1,0.1)),2)</f>
        <v>25.524847663663699</v>
      </c>
      <c r="CW521" s="9">
        <f>COUNTIF(BE521:BM521,"&gt;0")</f>
        <v>2</v>
      </c>
      <c r="CX521" s="10" t="str">
        <f>IF(AND(CU521&lt;0.01,CV521&gt;1, CW521&gt;8), 1, "ns")</f>
        <v>ns</v>
      </c>
      <c r="CY521" s="10" t="str">
        <f>IF(AND(CV521&gt;1, CW521&gt;8), 1, "ns")</f>
        <v>ns</v>
      </c>
    </row>
    <row r="522" spans="1:103">
      <c r="A522" t="s">
        <v>2425</v>
      </c>
      <c r="B522" t="s">
        <v>2425</v>
      </c>
      <c r="C522">
        <v>4</v>
      </c>
      <c r="D522">
        <v>4</v>
      </c>
      <c r="E522">
        <v>4</v>
      </c>
      <c r="G522" t="s">
        <v>2426</v>
      </c>
      <c r="H522" t="s">
        <v>2427</v>
      </c>
      <c r="I522">
        <v>1</v>
      </c>
      <c r="J522">
        <v>4</v>
      </c>
      <c r="K522">
        <v>4</v>
      </c>
      <c r="L522">
        <v>4</v>
      </c>
      <c r="M522">
        <v>4</v>
      </c>
      <c r="N522">
        <v>4</v>
      </c>
      <c r="O522">
        <v>4</v>
      </c>
      <c r="P522">
        <v>4</v>
      </c>
      <c r="Q522">
        <v>4</v>
      </c>
      <c r="R522">
        <v>3</v>
      </c>
      <c r="S522">
        <v>2</v>
      </c>
      <c r="T522">
        <v>4</v>
      </c>
      <c r="U522">
        <v>4</v>
      </c>
      <c r="V522">
        <v>4</v>
      </c>
      <c r="W522">
        <v>4</v>
      </c>
      <c r="X522">
        <v>3</v>
      </c>
      <c r="Y522">
        <v>4</v>
      </c>
      <c r="Z522">
        <v>4</v>
      </c>
      <c r="AA522">
        <v>4</v>
      </c>
      <c r="AB522">
        <v>4</v>
      </c>
      <c r="AC522">
        <v>4</v>
      </c>
      <c r="AD522">
        <v>3</v>
      </c>
      <c r="AE522">
        <v>8.4</v>
      </c>
      <c r="AF522">
        <v>8.4</v>
      </c>
      <c r="AG522">
        <v>8.4</v>
      </c>
      <c r="AH522">
        <v>49.067</v>
      </c>
      <c r="AI522">
        <v>405</v>
      </c>
      <c r="AJ522">
        <v>0</v>
      </c>
      <c r="AK522">
        <v>219.35</v>
      </c>
      <c r="AL522">
        <v>366580000</v>
      </c>
      <c r="AM522">
        <v>48738000</v>
      </c>
      <c r="AN522">
        <v>63965000</v>
      </c>
      <c r="AO522">
        <v>66225000</v>
      </c>
      <c r="AP522">
        <v>8190700</v>
      </c>
      <c r="AQ522">
        <v>9264900</v>
      </c>
      <c r="AR522">
        <v>6945400</v>
      </c>
      <c r="AS522">
        <v>15013000</v>
      </c>
      <c r="AT522">
        <v>29409000</v>
      </c>
      <c r="AU522">
        <v>22814000</v>
      </c>
      <c r="AV522">
        <v>13817000</v>
      </c>
      <c r="AW522">
        <v>16689000</v>
      </c>
      <c r="AX522">
        <v>15727000</v>
      </c>
      <c r="AY522">
        <v>9961400</v>
      </c>
      <c r="AZ522">
        <v>11402000</v>
      </c>
      <c r="BA522">
        <v>12500000</v>
      </c>
      <c r="BB522">
        <v>5393300</v>
      </c>
      <c r="BC522">
        <v>5878500</v>
      </c>
      <c r="BD522">
        <v>4646700</v>
      </c>
      <c r="BE522">
        <v>7069500</v>
      </c>
      <c r="BF522">
        <v>8163000</v>
      </c>
      <c r="BG522">
        <v>7580100</v>
      </c>
      <c r="BH522">
        <v>7887600</v>
      </c>
      <c r="BI522">
        <v>10140000</v>
      </c>
      <c r="BJ522">
        <v>10613000</v>
      </c>
      <c r="BK522">
        <v>7406500</v>
      </c>
      <c r="BL522">
        <v>8686200</v>
      </c>
      <c r="BM522">
        <v>8468300</v>
      </c>
      <c r="BN522">
        <v>23823000</v>
      </c>
      <c r="BO522">
        <v>27006000</v>
      </c>
      <c r="BP522">
        <v>23730000</v>
      </c>
      <c r="BQ522">
        <v>10763000</v>
      </c>
      <c r="BR522">
        <v>6613700</v>
      </c>
      <c r="BS522">
        <v>10613000</v>
      </c>
      <c r="BT522">
        <v>4196300</v>
      </c>
      <c r="BU522">
        <v>4458400</v>
      </c>
      <c r="BV522">
        <v>4990700</v>
      </c>
      <c r="BW522">
        <v>3</v>
      </c>
      <c r="BX522">
        <v>3</v>
      </c>
      <c r="BY522">
        <v>3</v>
      </c>
      <c r="BZ522">
        <v>2</v>
      </c>
      <c r="CA522">
        <v>3</v>
      </c>
      <c r="CB522">
        <v>3</v>
      </c>
      <c r="CC522">
        <v>0</v>
      </c>
      <c r="CD522">
        <v>0</v>
      </c>
      <c r="CE522">
        <v>0</v>
      </c>
      <c r="CF522">
        <v>1</v>
      </c>
      <c r="CG522">
        <v>1</v>
      </c>
      <c r="CH522">
        <v>1</v>
      </c>
      <c r="CI522">
        <v>0</v>
      </c>
      <c r="CJ522">
        <v>1</v>
      </c>
      <c r="CK522">
        <v>0</v>
      </c>
      <c r="CL522">
        <v>3</v>
      </c>
      <c r="CM522">
        <v>5</v>
      </c>
      <c r="CN522">
        <v>4</v>
      </c>
      <c r="CO522">
        <v>33</v>
      </c>
      <c r="CR522" s="8">
        <f>IFERROR(TTEST(BE522:BM522,BN522:BV522,2,2),IF(OR(COUNTIF(BN522:BV522,"&gt;0")&gt;6,COUNTIF(BE522:BM522,"&gt;0")&gt;6),0,9999))</f>
        <v>0.17323038208524807</v>
      </c>
      <c r="CS522" s="8">
        <f>IF(CR522=9999,$DB$1,RANK(CR522,$CR$2:$CR$599,1))</f>
        <v>521</v>
      </c>
      <c r="CT522" s="8">
        <f>$DD$1*CS522/$DB$1</f>
        <v>8.7123745819397986E-3</v>
      </c>
      <c r="CU522" s="8" t="str">
        <f>IF(CR522&lt;CT522,CR522,"ns")</f>
        <v>ns</v>
      </c>
      <c r="CV522" s="8">
        <f>LOG((IFERROR((SUM(BE522:BM522)/COUNTIF(BE522:BM522, "&gt;0"))+0.1,0.1))/(IFERROR((SUM(BN522:BV522)/COUNTIF(BN522:BV522, "&gt;0"))+0.1,0.1)),2)</f>
        <v>-0.61219595414966788</v>
      </c>
      <c r="CW522" s="9">
        <f>COUNTIF(BE522:BM522,"&gt;0")</f>
        <v>9</v>
      </c>
      <c r="CX522" s="10" t="str">
        <f>IF(AND(CU522&lt;0.01,CV522&gt;1, CW522&gt;8), 1, "ns")</f>
        <v>ns</v>
      </c>
      <c r="CY522" s="10" t="str">
        <f>IF(AND(CV522&gt;1, CW522&gt;8), 1, "ns")</f>
        <v>ns</v>
      </c>
    </row>
    <row r="523" spans="1:103">
      <c r="A523" t="s">
        <v>2133</v>
      </c>
      <c r="B523" t="s">
        <v>2133</v>
      </c>
      <c r="C523">
        <v>5</v>
      </c>
      <c r="D523">
        <v>5</v>
      </c>
      <c r="E523">
        <v>5</v>
      </c>
      <c r="F523" t="s">
        <v>2134</v>
      </c>
      <c r="G523" t="s">
        <v>2135</v>
      </c>
      <c r="H523" t="s">
        <v>2136</v>
      </c>
      <c r="I523">
        <v>1</v>
      </c>
      <c r="J523">
        <v>5</v>
      </c>
      <c r="K523">
        <v>5</v>
      </c>
      <c r="L523">
        <v>5</v>
      </c>
      <c r="M523">
        <v>1</v>
      </c>
      <c r="N523">
        <v>1</v>
      </c>
      <c r="O523">
        <v>0</v>
      </c>
      <c r="P523">
        <v>1</v>
      </c>
      <c r="Q523">
        <v>1</v>
      </c>
      <c r="R523">
        <v>1</v>
      </c>
      <c r="S523">
        <v>5</v>
      </c>
      <c r="T523">
        <v>5</v>
      </c>
      <c r="U523">
        <v>5</v>
      </c>
      <c r="V523">
        <v>3</v>
      </c>
      <c r="W523">
        <v>3</v>
      </c>
      <c r="X523">
        <v>3</v>
      </c>
      <c r="Y523">
        <v>4</v>
      </c>
      <c r="Z523">
        <v>2</v>
      </c>
      <c r="AA523">
        <v>2</v>
      </c>
      <c r="AB523">
        <v>2</v>
      </c>
      <c r="AC523">
        <v>2</v>
      </c>
      <c r="AD523">
        <v>2</v>
      </c>
      <c r="AE523">
        <v>40.4</v>
      </c>
      <c r="AF523">
        <v>40.4</v>
      </c>
      <c r="AG523">
        <v>40.4</v>
      </c>
      <c r="AH523">
        <v>18.952000000000002</v>
      </c>
      <c r="AI523">
        <v>171</v>
      </c>
      <c r="AJ523">
        <v>0</v>
      </c>
      <c r="AK523">
        <v>155.44999999999999</v>
      </c>
      <c r="AL523">
        <v>570300000</v>
      </c>
      <c r="AM523">
        <v>691000</v>
      </c>
      <c r="AN523">
        <v>1032800</v>
      </c>
      <c r="AO523">
        <v>0</v>
      </c>
      <c r="AP523">
        <v>1256300</v>
      </c>
      <c r="AQ523">
        <v>2014300</v>
      </c>
      <c r="AR523">
        <v>1638500</v>
      </c>
      <c r="AS523">
        <v>135380000</v>
      </c>
      <c r="AT523">
        <v>139570000</v>
      </c>
      <c r="AU523">
        <v>155940000</v>
      </c>
      <c r="AV523">
        <v>12785000</v>
      </c>
      <c r="AW523">
        <v>13162000</v>
      </c>
      <c r="AX523">
        <v>15811000</v>
      </c>
      <c r="AY523">
        <v>26439000</v>
      </c>
      <c r="AZ523">
        <v>27055000</v>
      </c>
      <c r="BA523">
        <v>33077000</v>
      </c>
      <c r="BB523">
        <v>1544800</v>
      </c>
      <c r="BC523">
        <v>1459100</v>
      </c>
      <c r="BD523">
        <v>1446200</v>
      </c>
      <c r="BE523">
        <v>4266600</v>
      </c>
      <c r="BF523">
        <v>4261000</v>
      </c>
      <c r="BG523">
        <v>4461000</v>
      </c>
      <c r="BH523">
        <v>47926000</v>
      </c>
      <c r="BI523">
        <v>11990000</v>
      </c>
      <c r="BJ523">
        <v>50870000</v>
      </c>
      <c r="BK523">
        <v>2294100</v>
      </c>
      <c r="BL523">
        <v>2229400</v>
      </c>
      <c r="BM523">
        <v>2203100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15605000</v>
      </c>
      <c r="BU523">
        <v>13367000</v>
      </c>
      <c r="BV523">
        <v>12827000</v>
      </c>
      <c r="BW523">
        <v>1</v>
      </c>
      <c r="BX523">
        <v>1</v>
      </c>
      <c r="BY523">
        <v>1</v>
      </c>
      <c r="BZ523">
        <v>2</v>
      </c>
      <c r="CA523">
        <v>1</v>
      </c>
      <c r="CB523">
        <v>2</v>
      </c>
      <c r="CC523">
        <v>1</v>
      </c>
      <c r="CD523">
        <v>0</v>
      </c>
      <c r="CE523">
        <v>0</v>
      </c>
      <c r="CF523">
        <v>0</v>
      </c>
      <c r="CG523">
        <v>0</v>
      </c>
      <c r="CH523">
        <v>0</v>
      </c>
      <c r="CI523">
        <v>0</v>
      </c>
      <c r="CJ523">
        <v>0</v>
      </c>
      <c r="CK523">
        <v>0</v>
      </c>
      <c r="CL523">
        <v>3</v>
      </c>
      <c r="CM523">
        <v>3</v>
      </c>
      <c r="CN523">
        <v>3</v>
      </c>
      <c r="CO523">
        <v>18</v>
      </c>
      <c r="CR523" s="8">
        <f>IFERROR(TTEST(BE523:BM523,BN523:BV523,2,2),IF(OR(COUNTIF(BN523:BV523,"&gt;0")&gt;6,COUNTIF(BE523:BM523,"&gt;0")&gt;6),0,9999))</f>
        <v>0.18243451559925061</v>
      </c>
      <c r="CS523" s="8">
        <f>IF(CR523=9999,$DB$1,RANK(CR523,$CR$2:$CR$599,1))</f>
        <v>522</v>
      </c>
      <c r="CT523" s="8">
        <f>$DD$1*CS523/$DB$1</f>
        <v>8.7290969899665553E-3</v>
      </c>
      <c r="CU523" s="8" t="str">
        <f>IF(CR523&lt;CT523,CR523,"ns")</f>
        <v>ns</v>
      </c>
      <c r="CV523" s="8">
        <f>LOG((IFERROR((SUM(BE523:BM523)/COUNTIF(BE523:BM523, "&gt;0"))+0.1,0.1))/(IFERROR((SUM(BN523:BV523)/COUNTIF(BN523:BV523, "&gt;0"))+0.1,0.1)),2)</f>
        <v>5.7560238998805288E-2</v>
      </c>
      <c r="CW523" s="9">
        <f>COUNTIF(BE523:BM523,"&gt;0")</f>
        <v>9</v>
      </c>
      <c r="CX523" s="10" t="str">
        <f>IF(AND(CU523&lt;0.01,CV523&gt;1, CW523&gt;8), 1, "ns")</f>
        <v>ns</v>
      </c>
      <c r="CY523" s="10" t="str">
        <f>IF(AND(CV523&gt;1, CW523&gt;8), 1, "ns")</f>
        <v>ns</v>
      </c>
    </row>
    <row r="524" spans="1:103">
      <c r="A524" t="s">
        <v>3227</v>
      </c>
      <c r="B524" t="s">
        <v>3227</v>
      </c>
      <c r="C524">
        <v>2</v>
      </c>
      <c r="D524">
        <v>2</v>
      </c>
      <c r="E524">
        <v>2</v>
      </c>
      <c r="G524" t="s">
        <v>3228</v>
      </c>
      <c r="H524" t="s">
        <v>3229</v>
      </c>
      <c r="I524">
        <v>1</v>
      </c>
      <c r="J524">
        <v>2</v>
      </c>
      <c r="K524">
        <v>2</v>
      </c>
      <c r="L524">
        <v>2</v>
      </c>
      <c r="M524">
        <v>1</v>
      </c>
      <c r="N524">
        <v>1</v>
      </c>
      <c r="O524">
        <v>1</v>
      </c>
      <c r="P524">
        <v>1</v>
      </c>
      <c r="Q524">
        <v>1</v>
      </c>
      <c r="R524">
        <v>1</v>
      </c>
      <c r="S524">
        <v>2</v>
      </c>
      <c r="T524">
        <v>2</v>
      </c>
      <c r="U524">
        <v>2</v>
      </c>
      <c r="V524">
        <v>2</v>
      </c>
      <c r="W524">
        <v>2</v>
      </c>
      <c r="X524">
        <v>2</v>
      </c>
      <c r="Y524">
        <v>1</v>
      </c>
      <c r="Z524">
        <v>2</v>
      </c>
      <c r="AA524">
        <v>2</v>
      </c>
      <c r="AB524">
        <v>1</v>
      </c>
      <c r="AC524">
        <v>1</v>
      </c>
      <c r="AD524">
        <v>1</v>
      </c>
      <c r="AE524">
        <v>35.200000000000003</v>
      </c>
      <c r="AF524">
        <v>35.200000000000003</v>
      </c>
      <c r="AG524">
        <v>35.200000000000003</v>
      </c>
      <c r="AH524">
        <v>9.8306000000000004</v>
      </c>
      <c r="AI524">
        <v>91</v>
      </c>
      <c r="AJ524">
        <v>0</v>
      </c>
      <c r="AK524">
        <v>91.409000000000006</v>
      </c>
      <c r="AL524">
        <v>138810000</v>
      </c>
      <c r="AM524">
        <v>1203400</v>
      </c>
      <c r="AN524">
        <v>1247800</v>
      </c>
      <c r="AO524">
        <v>1353900</v>
      </c>
      <c r="AP524">
        <v>563620</v>
      </c>
      <c r="AQ524">
        <v>475660</v>
      </c>
      <c r="AR524">
        <v>494530</v>
      </c>
      <c r="AS524">
        <v>31230000</v>
      </c>
      <c r="AT524">
        <v>27658000</v>
      </c>
      <c r="AU524">
        <v>36228000</v>
      </c>
      <c r="AV524">
        <v>4001400</v>
      </c>
      <c r="AW524">
        <v>4973800</v>
      </c>
      <c r="AX524">
        <v>5097200</v>
      </c>
      <c r="AY524">
        <v>3866200</v>
      </c>
      <c r="AZ524">
        <v>8615500</v>
      </c>
      <c r="BA524">
        <v>10124000</v>
      </c>
      <c r="BB524">
        <v>411180</v>
      </c>
      <c r="BC524">
        <v>555340</v>
      </c>
      <c r="BD524">
        <v>707630</v>
      </c>
      <c r="BE524">
        <v>2243300</v>
      </c>
      <c r="BF524">
        <v>2780600</v>
      </c>
      <c r="BG524">
        <v>2525400</v>
      </c>
      <c r="BH524">
        <v>0</v>
      </c>
      <c r="BI524">
        <v>11072000</v>
      </c>
      <c r="BJ524">
        <v>11472000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3564600</v>
      </c>
      <c r="BU524">
        <v>2809400</v>
      </c>
      <c r="BV524">
        <v>3368800</v>
      </c>
      <c r="BW524">
        <v>1</v>
      </c>
      <c r="BX524">
        <v>2</v>
      </c>
      <c r="BY524">
        <v>2</v>
      </c>
      <c r="BZ524">
        <v>1</v>
      </c>
      <c r="CA524">
        <v>2</v>
      </c>
      <c r="CB524">
        <v>2</v>
      </c>
      <c r="CC524">
        <v>0</v>
      </c>
      <c r="CD524">
        <v>0</v>
      </c>
      <c r="CE524">
        <v>0</v>
      </c>
      <c r="CF524">
        <v>0</v>
      </c>
      <c r="CG524">
        <v>0</v>
      </c>
      <c r="CH524">
        <v>1</v>
      </c>
      <c r="CI524">
        <v>0</v>
      </c>
      <c r="CJ524">
        <v>0</v>
      </c>
      <c r="CK524">
        <v>0</v>
      </c>
      <c r="CL524">
        <v>2</v>
      </c>
      <c r="CM524">
        <v>2</v>
      </c>
      <c r="CN524">
        <v>2</v>
      </c>
      <c r="CO524">
        <v>17</v>
      </c>
      <c r="CR524" s="8">
        <f>IFERROR(TTEST(BE524:BM524,BN524:BV524,2,2),IF(OR(COUNTIF(BN524:BV524,"&gt;0")&gt;6,COUNTIF(BE524:BM524,"&gt;0")&gt;6),0,9999))</f>
        <v>0.18744106439064109</v>
      </c>
      <c r="CS524" s="8">
        <f>IF(CR524=9999,$DB$1,RANK(CR524,$CR$2:$CR$599,1))</f>
        <v>523</v>
      </c>
      <c r="CT524" s="8">
        <f>$DD$1*CS524/$DB$1</f>
        <v>8.7458193979933121E-3</v>
      </c>
      <c r="CU524" s="8" t="str">
        <f>IF(CR524&lt;CT524,CR524,"ns")</f>
        <v>ns</v>
      </c>
      <c r="CV524" s="8">
        <f>LOG((IFERROR((SUM(BE524:BM524)/COUNTIF(BE524:BM524, "&gt;0"))+0.1,0.1))/(IFERROR((SUM(BN524:BV524)/COUNTIF(BN524:BV524, "&gt;0"))+0.1,0.1)),2)</f>
        <v>0.89006834955304903</v>
      </c>
      <c r="CW524" s="9">
        <f>COUNTIF(BE524:BM524,"&gt;0")</f>
        <v>5</v>
      </c>
      <c r="CX524" s="10" t="str">
        <f>IF(AND(CU524&lt;0.01,CV524&gt;1, CW524&gt;8), 1, "ns")</f>
        <v>ns</v>
      </c>
      <c r="CY524" s="10" t="str">
        <f>IF(AND(CV524&gt;1, CW524&gt;8), 1, "ns")</f>
        <v>ns</v>
      </c>
    </row>
    <row r="525" spans="1:103">
      <c r="A525" t="s">
        <v>5328</v>
      </c>
      <c r="B525" t="s">
        <v>5328</v>
      </c>
      <c r="C525">
        <v>9</v>
      </c>
      <c r="D525">
        <v>9</v>
      </c>
      <c r="E525">
        <v>9</v>
      </c>
      <c r="G525" t="s">
        <v>5329</v>
      </c>
      <c r="H525" t="s">
        <v>5330</v>
      </c>
      <c r="I525">
        <v>1</v>
      </c>
      <c r="J525">
        <v>9</v>
      </c>
      <c r="K525">
        <v>9</v>
      </c>
      <c r="L525">
        <v>9</v>
      </c>
      <c r="M525">
        <v>5</v>
      </c>
      <c r="N525">
        <v>6</v>
      </c>
      <c r="O525">
        <v>4</v>
      </c>
      <c r="P525">
        <v>8</v>
      </c>
      <c r="Q525">
        <v>7</v>
      </c>
      <c r="R525">
        <v>4</v>
      </c>
      <c r="S525">
        <v>9</v>
      </c>
      <c r="T525">
        <v>8</v>
      </c>
      <c r="U525">
        <v>7</v>
      </c>
      <c r="V525">
        <v>7</v>
      </c>
      <c r="W525">
        <v>7</v>
      </c>
      <c r="X525">
        <v>3</v>
      </c>
      <c r="Y525">
        <v>8</v>
      </c>
      <c r="Z525">
        <v>7</v>
      </c>
      <c r="AA525">
        <v>7</v>
      </c>
      <c r="AB525">
        <v>6</v>
      </c>
      <c r="AC525">
        <v>8</v>
      </c>
      <c r="AD525">
        <v>5</v>
      </c>
      <c r="AE525">
        <v>8.6</v>
      </c>
      <c r="AF525">
        <v>8.6</v>
      </c>
      <c r="AG525">
        <v>8.6</v>
      </c>
      <c r="AH525">
        <v>50.006999999999998</v>
      </c>
      <c r="AI525">
        <v>418</v>
      </c>
      <c r="AJ525">
        <v>0</v>
      </c>
      <c r="AK525">
        <v>282.04000000000002</v>
      </c>
      <c r="AL525">
        <v>1860200000</v>
      </c>
      <c r="AM525">
        <v>12310000</v>
      </c>
      <c r="AN525">
        <v>15919000</v>
      </c>
      <c r="AO525">
        <v>35254000</v>
      </c>
      <c r="AP525">
        <v>131200000</v>
      </c>
      <c r="AQ525">
        <v>44484000</v>
      </c>
      <c r="AR525">
        <v>154050000</v>
      </c>
      <c r="AS525">
        <v>267080000</v>
      </c>
      <c r="AT525">
        <v>255840000</v>
      </c>
      <c r="AU525">
        <v>291470000</v>
      </c>
      <c r="AV525">
        <v>78920000</v>
      </c>
      <c r="AW525">
        <v>87869000</v>
      </c>
      <c r="AX525">
        <v>98739000</v>
      </c>
      <c r="AY525">
        <v>104960000</v>
      </c>
      <c r="AZ525">
        <v>63779000</v>
      </c>
      <c r="BA525">
        <v>110540000</v>
      </c>
      <c r="BB525">
        <v>16986000</v>
      </c>
      <c r="BC525">
        <v>44438000</v>
      </c>
      <c r="BD525">
        <v>46309000</v>
      </c>
      <c r="BE525">
        <v>20354000</v>
      </c>
      <c r="BF525">
        <v>0</v>
      </c>
      <c r="BG525">
        <v>0</v>
      </c>
      <c r="BH525">
        <v>100820000</v>
      </c>
      <c r="BI525">
        <v>107930000</v>
      </c>
      <c r="BJ525">
        <v>0</v>
      </c>
      <c r="BK525">
        <v>0</v>
      </c>
      <c r="BL525">
        <v>0</v>
      </c>
      <c r="BM525">
        <v>0</v>
      </c>
      <c r="BN525">
        <v>25170000</v>
      </c>
      <c r="BO525">
        <v>14749000</v>
      </c>
      <c r="BP525">
        <v>46653000</v>
      </c>
      <c r="BQ525">
        <v>31739000</v>
      </c>
      <c r="BR525">
        <v>26880000</v>
      </c>
      <c r="BS525">
        <v>112510000</v>
      </c>
      <c r="BT525">
        <v>49473000</v>
      </c>
      <c r="BU525">
        <v>81308000</v>
      </c>
      <c r="BV525">
        <v>62846000</v>
      </c>
      <c r="BW525">
        <v>1</v>
      </c>
      <c r="BX525">
        <v>0</v>
      </c>
      <c r="BY525">
        <v>0</v>
      </c>
      <c r="BZ525">
        <v>1</v>
      </c>
      <c r="CA525">
        <v>1</v>
      </c>
      <c r="CB525">
        <v>1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1</v>
      </c>
      <c r="CJ525">
        <v>0</v>
      </c>
      <c r="CK525">
        <v>1</v>
      </c>
      <c r="CL525">
        <v>7</v>
      </c>
      <c r="CM525">
        <v>4</v>
      </c>
      <c r="CN525">
        <v>5</v>
      </c>
      <c r="CO525">
        <v>22</v>
      </c>
      <c r="CR525" s="8">
        <f>IFERROR(TTEST(BE525:BM525,BN525:BV525,2,2),IF(OR(COUNTIF(BN525:BV525,"&gt;0")&gt;6,COUNTIF(BE525:BM525,"&gt;0")&gt;6),0,9999))</f>
        <v>0.19669439872509153</v>
      </c>
      <c r="CS525" s="8">
        <f>IF(CR525=9999,$DB$1,RANK(CR525,$CR$2:$CR$599,1))</f>
        <v>524</v>
      </c>
      <c r="CT525" s="8">
        <f>$DD$1*CS525/$DB$1</f>
        <v>8.7625418060200671E-3</v>
      </c>
      <c r="CU525" s="8" t="str">
        <f>IF(CR525&lt;CT525,CR525,"ns")</f>
        <v>ns</v>
      </c>
      <c r="CV525" s="8">
        <f>LOG((IFERROR((SUM(BE525:BM525)/COUNTIF(BE525:BM525, "&gt;0"))+0.1,0.1))/(IFERROR((SUM(BN525:BV525)/COUNTIF(BN525:BV525, "&gt;0"))+0.1,0.1)),2)</f>
        <v>0.60678886218657013</v>
      </c>
      <c r="CW525" s="9">
        <f>COUNTIF(BE525:BM525,"&gt;0")</f>
        <v>3</v>
      </c>
      <c r="CX525" s="10" t="str">
        <f>IF(AND(CU525&lt;0.01,CV525&gt;1, CW525&gt;8), 1, "ns")</f>
        <v>ns</v>
      </c>
      <c r="CY525" s="10" t="str">
        <f>IF(AND(CV525&gt;1, CW525&gt;8), 1, "ns")</f>
        <v>ns</v>
      </c>
    </row>
    <row r="526" spans="1:103">
      <c r="A526" t="s">
        <v>1057</v>
      </c>
      <c r="B526" t="s">
        <v>1057</v>
      </c>
      <c r="C526" t="s">
        <v>1058</v>
      </c>
      <c r="D526" t="s">
        <v>1058</v>
      </c>
      <c r="E526" t="s">
        <v>1058</v>
      </c>
      <c r="F526" t="s">
        <v>1059</v>
      </c>
      <c r="G526" t="s">
        <v>1060</v>
      </c>
      <c r="H526" t="s">
        <v>1061</v>
      </c>
      <c r="I526">
        <v>2</v>
      </c>
      <c r="J526">
        <v>4</v>
      </c>
      <c r="K526">
        <v>4</v>
      </c>
      <c r="L526">
        <v>4</v>
      </c>
      <c r="M526">
        <v>2</v>
      </c>
      <c r="N526">
        <v>2</v>
      </c>
      <c r="O526">
        <v>1</v>
      </c>
      <c r="P526">
        <v>2</v>
      </c>
      <c r="Q526">
        <v>2</v>
      </c>
      <c r="R526">
        <v>2</v>
      </c>
      <c r="S526">
        <v>4</v>
      </c>
      <c r="T526">
        <v>3</v>
      </c>
      <c r="U526">
        <v>3</v>
      </c>
      <c r="V526">
        <v>3</v>
      </c>
      <c r="W526">
        <v>2</v>
      </c>
      <c r="X526">
        <v>2</v>
      </c>
      <c r="Y526">
        <v>3</v>
      </c>
      <c r="Z526">
        <v>2</v>
      </c>
      <c r="AA526">
        <v>3</v>
      </c>
      <c r="AB526">
        <v>3</v>
      </c>
      <c r="AC526">
        <v>2</v>
      </c>
      <c r="AD526">
        <v>1</v>
      </c>
      <c r="AE526">
        <v>40.4</v>
      </c>
      <c r="AF526">
        <v>40.4</v>
      </c>
      <c r="AG526">
        <v>40.4</v>
      </c>
      <c r="AH526">
        <v>15.446</v>
      </c>
      <c r="AI526">
        <v>136</v>
      </c>
      <c r="AJ526">
        <v>0</v>
      </c>
      <c r="AK526">
        <v>245.75</v>
      </c>
      <c r="AL526">
        <v>2088500000</v>
      </c>
      <c r="AM526">
        <v>64186000</v>
      </c>
      <c r="AN526">
        <v>74364000</v>
      </c>
      <c r="AO526">
        <v>73906000</v>
      </c>
      <c r="AP526">
        <v>52371000</v>
      </c>
      <c r="AQ526">
        <v>38655000</v>
      </c>
      <c r="AR526">
        <v>30098000</v>
      </c>
      <c r="AS526">
        <v>301780000</v>
      </c>
      <c r="AT526">
        <v>315380000</v>
      </c>
      <c r="AU526">
        <v>329760000</v>
      </c>
      <c r="AV526">
        <v>106240000</v>
      </c>
      <c r="AW526">
        <v>108390000</v>
      </c>
      <c r="AX526">
        <v>62009000</v>
      </c>
      <c r="AY526">
        <v>122390000</v>
      </c>
      <c r="AZ526">
        <v>93919000</v>
      </c>
      <c r="BA526">
        <v>124570000</v>
      </c>
      <c r="BB526">
        <v>76707000</v>
      </c>
      <c r="BC526">
        <v>67016000</v>
      </c>
      <c r="BD526">
        <v>46794000</v>
      </c>
      <c r="BE526">
        <v>68383000</v>
      </c>
      <c r="BF526">
        <v>74424000</v>
      </c>
      <c r="BG526">
        <v>0</v>
      </c>
      <c r="BH526">
        <v>221860000</v>
      </c>
      <c r="BI526">
        <v>0</v>
      </c>
      <c r="BJ526">
        <v>214470000</v>
      </c>
      <c r="BK526">
        <v>150980000</v>
      </c>
      <c r="BL526">
        <v>0</v>
      </c>
      <c r="BM526">
        <v>0</v>
      </c>
      <c r="BN526">
        <v>35631000</v>
      </c>
      <c r="BO526">
        <v>35659000</v>
      </c>
      <c r="BP526">
        <v>0</v>
      </c>
      <c r="BQ526">
        <v>50691000</v>
      </c>
      <c r="BR526">
        <v>35385000</v>
      </c>
      <c r="BS526">
        <v>33580000</v>
      </c>
      <c r="BT526">
        <v>61209000</v>
      </c>
      <c r="BU526">
        <v>57537000</v>
      </c>
      <c r="BV526">
        <v>72790000</v>
      </c>
      <c r="BW526">
        <v>2</v>
      </c>
      <c r="BX526">
        <v>1</v>
      </c>
      <c r="BY526">
        <v>2</v>
      </c>
      <c r="BZ526">
        <v>1</v>
      </c>
      <c r="CA526">
        <v>1</v>
      </c>
      <c r="CB526">
        <v>1</v>
      </c>
      <c r="CC526">
        <v>0</v>
      </c>
      <c r="CD526">
        <v>1</v>
      </c>
      <c r="CE526">
        <v>0</v>
      </c>
      <c r="CF526">
        <v>1</v>
      </c>
      <c r="CG526">
        <v>0</v>
      </c>
      <c r="CH526">
        <v>0</v>
      </c>
      <c r="CI526">
        <v>0</v>
      </c>
      <c r="CJ526">
        <v>0</v>
      </c>
      <c r="CK526">
        <v>0</v>
      </c>
      <c r="CL526">
        <v>2</v>
      </c>
      <c r="CM526">
        <v>3</v>
      </c>
      <c r="CN526">
        <v>4</v>
      </c>
      <c r="CO526">
        <v>19</v>
      </c>
      <c r="CR526" s="8">
        <f>IFERROR(TTEST(BE526:BM526,BN526:BV526,2,2),IF(OR(COUNTIF(BN526:BV526,"&gt;0")&gt;6,COUNTIF(BE526:BM526,"&gt;0")&gt;6),0,9999))</f>
        <v>0.24144101342131005</v>
      </c>
      <c r="CS526" s="8">
        <f>IF(CR526=9999,$DB$1,RANK(CR526,$CR$2:$CR$599,1))</f>
        <v>525</v>
      </c>
      <c r="CT526" s="8">
        <f>$DD$1*CS526/$DB$1</f>
        <v>8.7792642140468221E-3</v>
      </c>
      <c r="CU526" s="8" t="str">
        <f>IF(CR526&lt;CT526,CR526,"ns")</f>
        <v>ns</v>
      </c>
      <c r="CV526" s="8">
        <f>LOG((IFERROR((SUM(BE526:BM526)/COUNTIF(BE526:BM526, "&gt;0"))+0.1,0.1))/(IFERROR((SUM(BN526:BV526)/COUNTIF(BN526:BV526, "&gt;0"))+0.1,0.1)),2)</f>
        <v>1.6108077203369278</v>
      </c>
      <c r="CW526" s="9">
        <f>COUNTIF(BE526:BM526,"&gt;0")</f>
        <v>5</v>
      </c>
      <c r="CX526" s="10" t="str">
        <f>IF(AND(CU526&lt;0.01,CV526&gt;1, CW526&gt;8), 1, "ns")</f>
        <v>ns</v>
      </c>
      <c r="CY526" s="10" t="str">
        <f>IF(AND(CV526&gt;1, CW526&gt;8), 1, "ns")</f>
        <v>ns</v>
      </c>
    </row>
    <row r="527" spans="1:103">
      <c r="A527" t="s">
        <v>3105</v>
      </c>
      <c r="B527" t="s">
        <v>3105</v>
      </c>
      <c r="C527">
        <v>3</v>
      </c>
      <c r="D527">
        <v>3</v>
      </c>
      <c r="E527">
        <v>3</v>
      </c>
      <c r="G527" t="s">
        <v>3106</v>
      </c>
      <c r="H527" t="s">
        <v>3107</v>
      </c>
      <c r="I527">
        <v>1</v>
      </c>
      <c r="J527">
        <v>3</v>
      </c>
      <c r="K527">
        <v>3</v>
      </c>
      <c r="L527">
        <v>3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3</v>
      </c>
      <c r="T527">
        <v>3</v>
      </c>
      <c r="U527">
        <v>3</v>
      </c>
      <c r="V527">
        <v>3</v>
      </c>
      <c r="W527">
        <v>2</v>
      </c>
      <c r="X527">
        <v>2</v>
      </c>
      <c r="Y527">
        <v>3</v>
      </c>
      <c r="Z527">
        <v>1</v>
      </c>
      <c r="AA527">
        <v>2</v>
      </c>
      <c r="AB527">
        <v>1</v>
      </c>
      <c r="AC527">
        <v>0</v>
      </c>
      <c r="AD527">
        <v>1</v>
      </c>
      <c r="AE527">
        <v>19.399999999999999</v>
      </c>
      <c r="AF527">
        <v>19.399999999999999</v>
      </c>
      <c r="AG527">
        <v>19.399999999999999</v>
      </c>
      <c r="AH527">
        <v>24.68</v>
      </c>
      <c r="AI527">
        <v>216</v>
      </c>
      <c r="AJ527">
        <v>0</v>
      </c>
      <c r="AK527">
        <v>60.015000000000001</v>
      </c>
      <c r="AL527">
        <v>48323000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10725000</v>
      </c>
      <c r="AT527">
        <v>11882000</v>
      </c>
      <c r="AU527">
        <v>11261000</v>
      </c>
      <c r="AV527">
        <v>3219900</v>
      </c>
      <c r="AW527">
        <v>2815600</v>
      </c>
      <c r="AX527">
        <v>2634100</v>
      </c>
      <c r="AY527">
        <v>2454800</v>
      </c>
      <c r="AZ527">
        <v>989630</v>
      </c>
      <c r="BA527">
        <v>1665700</v>
      </c>
      <c r="BB527">
        <v>315900</v>
      </c>
      <c r="BC527">
        <v>0</v>
      </c>
      <c r="BD527">
        <v>358450</v>
      </c>
      <c r="BE527">
        <v>1376900</v>
      </c>
      <c r="BF527">
        <v>1530000</v>
      </c>
      <c r="BG527">
        <v>1281000</v>
      </c>
      <c r="BH527">
        <v>2026200</v>
      </c>
      <c r="BI527">
        <v>0</v>
      </c>
      <c r="BJ527">
        <v>1838500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1370800</v>
      </c>
      <c r="BU527">
        <v>1258700</v>
      </c>
      <c r="BV527">
        <v>1410900</v>
      </c>
      <c r="BW527">
        <v>2</v>
      </c>
      <c r="BX527">
        <v>2</v>
      </c>
      <c r="BY527">
        <v>2</v>
      </c>
      <c r="BZ527">
        <v>1</v>
      </c>
      <c r="CA527">
        <v>1</v>
      </c>
      <c r="CB527">
        <v>2</v>
      </c>
      <c r="CC527">
        <v>0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4</v>
      </c>
      <c r="CM527">
        <v>3</v>
      </c>
      <c r="CN527">
        <v>4</v>
      </c>
      <c r="CO527">
        <v>21</v>
      </c>
      <c r="CR527" s="8">
        <f>IFERROR(TTEST(BE527:BM527,BN527:BV527,2,2),IF(OR(COUNTIF(BN527:BV527,"&gt;0")&gt;6,COUNTIF(BE527:BM527,"&gt;0")&gt;6),0,9999))</f>
        <v>0.24443500242866953</v>
      </c>
      <c r="CS527" s="8">
        <f>IF(CR527=9999,$DB$1,RANK(CR527,$CR$2:$CR$599,1))</f>
        <v>526</v>
      </c>
      <c r="CT527" s="8">
        <f>$DD$1*CS527/$DB$1</f>
        <v>8.7959866220735788E-3</v>
      </c>
      <c r="CU527" s="8" t="str">
        <f>IF(CR527&lt;CT527,CR527,"ns")</f>
        <v>ns</v>
      </c>
      <c r="CV527" s="8">
        <f>LOG((IFERROR((SUM(BE527:BM527)/COUNTIF(BE527:BM527, "&gt;0"))+0.1,0.1))/(IFERROR((SUM(BN527:BV527)/COUNTIF(BN527:BV527, "&gt;0"))+0.1,0.1)),2)</f>
        <v>0.25799093290404507</v>
      </c>
      <c r="CW527" s="9">
        <f>COUNTIF(BE527:BM527,"&gt;0")</f>
        <v>5</v>
      </c>
      <c r="CX527" s="10" t="str">
        <f>IF(AND(CU527&lt;0.01,CV527&gt;1, CW527&gt;8), 1, "ns")</f>
        <v>ns</v>
      </c>
      <c r="CY527" s="10" t="str">
        <f>IF(AND(CV527&gt;1, CW527&gt;8), 1, "ns")</f>
        <v>ns</v>
      </c>
    </row>
    <row r="528" spans="1:103">
      <c r="A528" t="s">
        <v>2326</v>
      </c>
      <c r="B528" t="s">
        <v>2326</v>
      </c>
      <c r="C528">
        <v>3</v>
      </c>
      <c r="D528">
        <v>3</v>
      </c>
      <c r="E528">
        <v>3</v>
      </c>
      <c r="G528" t="s">
        <v>2327</v>
      </c>
      <c r="H528" t="s">
        <v>2328</v>
      </c>
      <c r="I528">
        <v>1</v>
      </c>
      <c r="J528">
        <v>3</v>
      </c>
      <c r="K528">
        <v>3</v>
      </c>
      <c r="L528">
        <v>3</v>
      </c>
      <c r="M528">
        <v>0</v>
      </c>
      <c r="N528">
        <v>0</v>
      </c>
      <c r="O528">
        <v>0</v>
      </c>
      <c r="P528">
        <v>0</v>
      </c>
      <c r="Q528">
        <v>1</v>
      </c>
      <c r="R528">
        <v>0</v>
      </c>
      <c r="S528">
        <v>3</v>
      </c>
      <c r="T528">
        <v>3</v>
      </c>
      <c r="U528">
        <v>3</v>
      </c>
      <c r="V528">
        <v>2</v>
      </c>
      <c r="W528">
        <v>3</v>
      </c>
      <c r="X528">
        <v>2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10.1</v>
      </c>
      <c r="AF528">
        <v>10.1</v>
      </c>
      <c r="AG528">
        <v>10.1</v>
      </c>
      <c r="AH528">
        <v>50.731999999999999</v>
      </c>
      <c r="AI528">
        <v>446</v>
      </c>
      <c r="AJ528">
        <v>0</v>
      </c>
      <c r="AK528">
        <v>46.506999999999998</v>
      </c>
      <c r="AL528">
        <v>49605000</v>
      </c>
      <c r="AM528">
        <v>0</v>
      </c>
      <c r="AN528">
        <v>0</v>
      </c>
      <c r="AO528">
        <v>0</v>
      </c>
      <c r="AP528">
        <v>0</v>
      </c>
      <c r="AQ528">
        <v>579950</v>
      </c>
      <c r="AR528">
        <v>0</v>
      </c>
      <c r="AS528">
        <v>9437400</v>
      </c>
      <c r="AT528">
        <v>9972500</v>
      </c>
      <c r="AU528">
        <v>11959000</v>
      </c>
      <c r="AV528">
        <v>4493200</v>
      </c>
      <c r="AW528">
        <v>6631100</v>
      </c>
      <c r="AX528">
        <v>6531600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2608000</v>
      </c>
      <c r="BF528">
        <v>2934500</v>
      </c>
      <c r="BG528">
        <v>3141700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1136500</v>
      </c>
      <c r="BU528">
        <v>1059500</v>
      </c>
      <c r="BV528">
        <v>1042000</v>
      </c>
      <c r="BW528">
        <v>2</v>
      </c>
      <c r="BX528">
        <v>1</v>
      </c>
      <c r="BY528">
        <v>1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2</v>
      </c>
      <c r="CM528">
        <v>1</v>
      </c>
      <c r="CN528">
        <v>2</v>
      </c>
      <c r="CO528">
        <v>9</v>
      </c>
      <c r="CR528" s="8">
        <f>IFERROR(TTEST(BE528:BM528,BN528:BV528,2,2),IF(OR(COUNTIF(BN528:BV528,"&gt;0")&gt;6,COUNTIF(BE528:BM528,"&gt;0")&gt;6),0,9999))</f>
        <v>0.25887830269386597</v>
      </c>
      <c r="CS528" s="8">
        <f>IF(CR528=9999,$DB$1,RANK(CR528,$CR$2:$CR$599,1))</f>
        <v>527</v>
      </c>
      <c r="CT528" s="8">
        <f>$DD$1*CS528/$DB$1</f>
        <v>8.8127090301003356E-3</v>
      </c>
      <c r="CU528" s="8" t="str">
        <f>IF(CR528&lt;CT528,CR528,"ns")</f>
        <v>ns</v>
      </c>
      <c r="CV528" s="8">
        <f>LOG((IFERROR((SUM(BE528:BM528)/COUNTIF(BE528:BM528, "&gt;0"))+0.1,0.1))/(IFERROR((SUM(BN528:BV528)/COUNTIF(BN528:BV528, "&gt;0"))+0.1,0.1)),2)</f>
        <v>1.4232898826126681</v>
      </c>
      <c r="CW528" s="9">
        <f>COUNTIF(BE528:BM528,"&gt;0")</f>
        <v>3</v>
      </c>
      <c r="CX528" s="10" t="str">
        <f>IF(AND(CU528&lt;0.01,CV528&gt;1, CW528&gt;8), 1, "ns")</f>
        <v>ns</v>
      </c>
      <c r="CY528" s="10" t="str">
        <f>IF(AND(CV528&gt;1, CW528&gt;8), 1, "ns")</f>
        <v>ns</v>
      </c>
    </row>
    <row r="529" spans="1:103">
      <c r="A529" t="s">
        <v>4736</v>
      </c>
      <c r="B529" t="s">
        <v>4736</v>
      </c>
      <c r="C529">
        <v>3</v>
      </c>
      <c r="D529">
        <v>3</v>
      </c>
      <c r="E529">
        <v>3</v>
      </c>
      <c r="G529" t="s">
        <v>4737</v>
      </c>
      <c r="H529" t="s">
        <v>4738</v>
      </c>
      <c r="I529">
        <v>1</v>
      </c>
      <c r="J529">
        <v>3</v>
      </c>
      <c r="K529">
        <v>3</v>
      </c>
      <c r="L529">
        <v>3</v>
      </c>
      <c r="M529">
        <v>1</v>
      </c>
      <c r="N529">
        <v>1</v>
      </c>
      <c r="O529">
        <v>1</v>
      </c>
      <c r="P529">
        <v>2</v>
      </c>
      <c r="Q529">
        <v>1</v>
      </c>
      <c r="R529">
        <v>1</v>
      </c>
      <c r="S529">
        <v>3</v>
      </c>
      <c r="T529">
        <v>3</v>
      </c>
      <c r="U529">
        <v>2</v>
      </c>
      <c r="V529">
        <v>3</v>
      </c>
      <c r="W529">
        <v>2</v>
      </c>
      <c r="X529">
        <v>2</v>
      </c>
      <c r="Y529">
        <v>3</v>
      </c>
      <c r="Z529">
        <v>2</v>
      </c>
      <c r="AA529">
        <v>2</v>
      </c>
      <c r="AB529">
        <v>2</v>
      </c>
      <c r="AC529">
        <v>2</v>
      </c>
      <c r="AD529">
        <v>3</v>
      </c>
      <c r="AE529">
        <v>14.4</v>
      </c>
      <c r="AF529">
        <v>14.4</v>
      </c>
      <c r="AG529">
        <v>14.4</v>
      </c>
      <c r="AH529">
        <v>23.754000000000001</v>
      </c>
      <c r="AI529">
        <v>202</v>
      </c>
      <c r="AJ529">
        <v>0</v>
      </c>
      <c r="AK529">
        <v>26.98</v>
      </c>
      <c r="AL529">
        <v>134230000</v>
      </c>
      <c r="AM529">
        <v>400830</v>
      </c>
      <c r="AN529">
        <v>579860</v>
      </c>
      <c r="AO529">
        <v>666820</v>
      </c>
      <c r="AP529">
        <v>847160</v>
      </c>
      <c r="AQ529">
        <v>512100</v>
      </c>
      <c r="AR529">
        <v>476430</v>
      </c>
      <c r="AS529">
        <v>19387000</v>
      </c>
      <c r="AT529">
        <v>20611000</v>
      </c>
      <c r="AU529">
        <v>21529000</v>
      </c>
      <c r="AV529">
        <v>5412600</v>
      </c>
      <c r="AW529">
        <v>4749200</v>
      </c>
      <c r="AX529">
        <v>5575100</v>
      </c>
      <c r="AY529">
        <v>10294000</v>
      </c>
      <c r="AZ529">
        <v>6751000</v>
      </c>
      <c r="BA529">
        <v>8139800</v>
      </c>
      <c r="BB529">
        <v>7734300</v>
      </c>
      <c r="BC529">
        <v>7825400</v>
      </c>
      <c r="BD529">
        <v>12734000</v>
      </c>
      <c r="BE529">
        <v>2811800</v>
      </c>
      <c r="BF529">
        <v>0</v>
      </c>
      <c r="BG529">
        <v>0</v>
      </c>
      <c r="BH529">
        <v>6886200</v>
      </c>
      <c r="BI529">
        <v>0</v>
      </c>
      <c r="BJ529">
        <v>0</v>
      </c>
      <c r="BK529">
        <v>0</v>
      </c>
      <c r="BL529">
        <v>0</v>
      </c>
      <c r="BM529">
        <v>25029000</v>
      </c>
      <c r="BN529">
        <v>0</v>
      </c>
      <c r="BO529">
        <v>0</v>
      </c>
      <c r="BP529">
        <v>0</v>
      </c>
      <c r="BQ529">
        <v>817930</v>
      </c>
      <c r="BR529">
        <v>0</v>
      </c>
      <c r="BS529">
        <v>0</v>
      </c>
      <c r="BT529">
        <v>2398100</v>
      </c>
      <c r="BU529">
        <v>2093500</v>
      </c>
      <c r="BV529">
        <v>2405000</v>
      </c>
      <c r="BW529">
        <v>0</v>
      </c>
      <c r="BX529">
        <v>1</v>
      </c>
      <c r="BY529">
        <v>1</v>
      </c>
      <c r="BZ529">
        <v>0</v>
      </c>
      <c r="CA529">
        <v>1</v>
      </c>
      <c r="CB529">
        <v>1</v>
      </c>
      <c r="CC529">
        <v>1</v>
      </c>
      <c r="CD529">
        <v>1</v>
      </c>
      <c r="CE529">
        <v>2</v>
      </c>
      <c r="CF529">
        <v>0</v>
      </c>
      <c r="CG529">
        <v>0</v>
      </c>
      <c r="CH529">
        <v>1</v>
      </c>
      <c r="CI529">
        <v>0</v>
      </c>
      <c r="CJ529">
        <v>0</v>
      </c>
      <c r="CK529">
        <v>0</v>
      </c>
      <c r="CL529">
        <v>3</v>
      </c>
      <c r="CM529">
        <v>3</v>
      </c>
      <c r="CN529">
        <v>2</v>
      </c>
      <c r="CO529">
        <v>17</v>
      </c>
      <c r="CR529" s="8">
        <f>IFERROR(TTEST(BE529:BM529,BN529:BV529,2,2),IF(OR(COUNTIF(BN529:BV529,"&gt;0")&gt;6,COUNTIF(BE529:BM529,"&gt;0")&gt;6),0,9999))</f>
        <v>0.29685994051014197</v>
      </c>
      <c r="CS529" s="8">
        <f>IF(CR529=9999,$DB$1,RANK(CR529,$CR$2:$CR$599,1))</f>
        <v>528</v>
      </c>
      <c r="CT529" s="8">
        <f>$DD$1*CS529/$DB$1</f>
        <v>8.8294314381270906E-3</v>
      </c>
      <c r="CU529" s="8" t="str">
        <f>IF(CR529&lt;CT529,CR529,"ns")</f>
        <v>ns</v>
      </c>
      <c r="CV529" s="8">
        <f>LOG((IFERROR((SUM(BE529:BM529)/COUNTIF(BE529:BM529, "&gt;0"))+0.1,0.1))/(IFERROR((SUM(BN529:BV529)/COUNTIF(BN529:BV529, "&gt;0"))+0.1,0.1)),2)</f>
        <v>2.5854450515006806</v>
      </c>
      <c r="CW529" s="9">
        <f>COUNTIF(BE529:BM529,"&gt;0")</f>
        <v>3</v>
      </c>
      <c r="CX529" s="10" t="str">
        <f>IF(AND(CU529&lt;0.01,CV529&gt;1, CW529&gt;8), 1, "ns")</f>
        <v>ns</v>
      </c>
      <c r="CY529" s="10" t="str">
        <f>IF(AND(CV529&gt;1, CW529&gt;8), 1, "ns")</f>
        <v>ns</v>
      </c>
    </row>
    <row r="530" spans="1:103">
      <c r="A530" t="s">
        <v>3401</v>
      </c>
      <c r="B530" t="s">
        <v>3401</v>
      </c>
      <c r="C530">
        <v>3</v>
      </c>
      <c r="D530">
        <v>3</v>
      </c>
      <c r="E530">
        <v>3</v>
      </c>
      <c r="G530" t="s">
        <v>3402</v>
      </c>
      <c r="H530" t="s">
        <v>3403</v>
      </c>
      <c r="I530">
        <v>1</v>
      </c>
      <c r="J530">
        <v>3</v>
      </c>
      <c r="K530">
        <v>3</v>
      </c>
      <c r="L530">
        <v>3</v>
      </c>
      <c r="M530">
        <v>2</v>
      </c>
      <c r="N530">
        <v>2</v>
      </c>
      <c r="O530">
        <v>2</v>
      </c>
      <c r="P530">
        <v>1</v>
      </c>
      <c r="Q530">
        <v>1</v>
      </c>
      <c r="R530">
        <v>1</v>
      </c>
      <c r="S530">
        <v>3</v>
      </c>
      <c r="T530">
        <v>3</v>
      </c>
      <c r="U530">
        <v>3</v>
      </c>
      <c r="V530">
        <v>1</v>
      </c>
      <c r="W530">
        <v>2</v>
      </c>
      <c r="X530">
        <v>1</v>
      </c>
      <c r="Y530">
        <v>2</v>
      </c>
      <c r="Z530">
        <v>2</v>
      </c>
      <c r="AA530">
        <v>2</v>
      </c>
      <c r="AB530">
        <v>2</v>
      </c>
      <c r="AC530">
        <v>2</v>
      </c>
      <c r="AD530">
        <v>2</v>
      </c>
      <c r="AE530">
        <v>29.3</v>
      </c>
      <c r="AF530">
        <v>29.3</v>
      </c>
      <c r="AG530">
        <v>29.3</v>
      </c>
      <c r="AH530">
        <v>11.534000000000001</v>
      </c>
      <c r="AI530">
        <v>99</v>
      </c>
      <c r="AJ530">
        <v>0</v>
      </c>
      <c r="AK530">
        <v>42.295999999999999</v>
      </c>
      <c r="AL530">
        <v>260820000</v>
      </c>
      <c r="AM530">
        <v>17531000</v>
      </c>
      <c r="AN530">
        <v>20150000</v>
      </c>
      <c r="AO530">
        <v>18177000</v>
      </c>
      <c r="AP530">
        <v>126350</v>
      </c>
      <c r="AQ530">
        <v>2569900</v>
      </c>
      <c r="AR530">
        <v>1511300</v>
      </c>
      <c r="AS530">
        <v>40886000</v>
      </c>
      <c r="AT530">
        <v>43758000</v>
      </c>
      <c r="AU530">
        <v>50629000</v>
      </c>
      <c r="AV530">
        <v>589890</v>
      </c>
      <c r="AW530">
        <v>7915500</v>
      </c>
      <c r="AX530">
        <v>8438400</v>
      </c>
      <c r="AY530">
        <v>12461000</v>
      </c>
      <c r="AZ530">
        <v>12329000</v>
      </c>
      <c r="BA530">
        <v>13321000</v>
      </c>
      <c r="BB530">
        <v>3475400</v>
      </c>
      <c r="BC530">
        <v>3191000</v>
      </c>
      <c r="BD530">
        <v>3764600</v>
      </c>
      <c r="BE530">
        <v>0</v>
      </c>
      <c r="BF530">
        <v>7904600</v>
      </c>
      <c r="BG530">
        <v>0</v>
      </c>
      <c r="BH530">
        <v>18517000</v>
      </c>
      <c r="BI530">
        <v>18065000</v>
      </c>
      <c r="BJ530">
        <v>36286000</v>
      </c>
      <c r="BK530">
        <v>9879500</v>
      </c>
      <c r="BL530">
        <v>9279700</v>
      </c>
      <c r="BM530">
        <v>10603000</v>
      </c>
      <c r="BN530">
        <v>13932000</v>
      </c>
      <c r="BO530">
        <v>13431000</v>
      </c>
      <c r="BP530">
        <v>11055000</v>
      </c>
      <c r="BQ530">
        <v>0</v>
      </c>
      <c r="BR530">
        <v>0</v>
      </c>
      <c r="BS530">
        <v>0</v>
      </c>
      <c r="BT530">
        <v>10321000</v>
      </c>
      <c r="BU530">
        <v>9908000</v>
      </c>
      <c r="BV530">
        <v>11600000</v>
      </c>
      <c r="BW530">
        <v>0</v>
      </c>
      <c r="BX530">
        <v>1</v>
      </c>
      <c r="BY530">
        <v>1</v>
      </c>
      <c r="BZ530">
        <v>2</v>
      </c>
      <c r="CA530">
        <v>1</v>
      </c>
      <c r="CB530">
        <v>2</v>
      </c>
      <c r="CC530">
        <v>0</v>
      </c>
      <c r="CD530">
        <v>1</v>
      </c>
      <c r="CE530">
        <v>1</v>
      </c>
      <c r="CF530">
        <v>1</v>
      </c>
      <c r="CG530">
        <v>0</v>
      </c>
      <c r="CH530">
        <v>1</v>
      </c>
      <c r="CI530">
        <v>0</v>
      </c>
      <c r="CJ530">
        <v>0</v>
      </c>
      <c r="CK530">
        <v>0</v>
      </c>
      <c r="CL530">
        <v>2</v>
      </c>
      <c r="CM530">
        <v>3</v>
      </c>
      <c r="CN530">
        <v>4</v>
      </c>
      <c r="CO530">
        <v>20</v>
      </c>
      <c r="CR530" s="8">
        <f>IFERROR(TTEST(BE530:BM530,BN530:BV530,2,2),IF(OR(COUNTIF(BN530:BV530,"&gt;0")&gt;6,COUNTIF(BE530:BM530,"&gt;0")&gt;6),0,9999))</f>
        <v>0.30316391212141292</v>
      </c>
      <c r="CS530" s="8">
        <f>IF(CR530=9999,$DB$1,RANK(CR530,$CR$2:$CR$599,1))</f>
        <v>529</v>
      </c>
      <c r="CT530" s="8">
        <f>$DD$1*CS530/$DB$1</f>
        <v>8.8461538461538456E-3</v>
      </c>
      <c r="CU530" s="8" t="str">
        <f>IF(CR530&lt;CT530,CR530,"ns")</f>
        <v>ns</v>
      </c>
      <c r="CV530" s="8">
        <f>LOG((IFERROR((SUM(BE530:BM530)/COUNTIF(BE530:BM530, "&gt;0"))+0.1,0.1))/(IFERROR((SUM(BN530:BV530)/COUNTIF(BN530:BV530, "&gt;0"))+0.1,0.1)),2)</f>
        <v>0.43159970520368568</v>
      </c>
      <c r="CW530" s="9">
        <f>COUNTIF(BE530:BM530,"&gt;0")</f>
        <v>7</v>
      </c>
      <c r="CX530" s="10" t="str">
        <f>IF(AND(CU530&lt;0.01,CV530&gt;1, CW530&gt;8), 1, "ns")</f>
        <v>ns</v>
      </c>
      <c r="CY530" s="10" t="str">
        <f>IF(AND(CV530&gt;1, CW530&gt;8), 1, "ns")</f>
        <v>ns</v>
      </c>
    </row>
    <row r="531" spans="1:103">
      <c r="A531" t="s">
        <v>2889</v>
      </c>
      <c r="B531" t="s">
        <v>2889</v>
      </c>
      <c r="C531">
        <v>4</v>
      </c>
      <c r="D531">
        <v>4</v>
      </c>
      <c r="E531">
        <v>4</v>
      </c>
      <c r="G531" t="s">
        <v>2890</v>
      </c>
      <c r="H531" t="s">
        <v>2891</v>
      </c>
      <c r="I531">
        <v>1</v>
      </c>
      <c r="J531">
        <v>4</v>
      </c>
      <c r="K531">
        <v>4</v>
      </c>
      <c r="L531">
        <v>4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4</v>
      </c>
      <c r="T531">
        <v>4</v>
      </c>
      <c r="U531">
        <v>4</v>
      </c>
      <c r="V531">
        <v>2</v>
      </c>
      <c r="W531">
        <v>2</v>
      </c>
      <c r="X531">
        <v>2</v>
      </c>
      <c r="Y531">
        <v>2</v>
      </c>
      <c r="Z531">
        <v>3</v>
      </c>
      <c r="AA531">
        <v>2</v>
      </c>
      <c r="AB531">
        <v>1</v>
      </c>
      <c r="AC531">
        <v>2</v>
      </c>
      <c r="AD531">
        <v>0</v>
      </c>
      <c r="AE531">
        <v>46.1</v>
      </c>
      <c r="AF531">
        <v>46.1</v>
      </c>
      <c r="AG531">
        <v>46.1</v>
      </c>
      <c r="AH531">
        <v>12.891</v>
      </c>
      <c r="AI531">
        <v>115</v>
      </c>
      <c r="AJ531">
        <v>0</v>
      </c>
      <c r="AK531">
        <v>36.156999999999996</v>
      </c>
      <c r="AL531">
        <v>88338000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20745000</v>
      </c>
      <c r="AT531">
        <v>23664000</v>
      </c>
      <c r="AU531">
        <v>26198000</v>
      </c>
      <c r="AV531">
        <v>866490</v>
      </c>
      <c r="AW531">
        <v>648360</v>
      </c>
      <c r="AX531">
        <v>2218700</v>
      </c>
      <c r="AY531">
        <v>1406800</v>
      </c>
      <c r="AZ531">
        <v>6243800</v>
      </c>
      <c r="BA531">
        <v>5256700</v>
      </c>
      <c r="BB531">
        <v>174360</v>
      </c>
      <c r="BC531">
        <v>915630</v>
      </c>
      <c r="BD531">
        <v>0</v>
      </c>
      <c r="BE531">
        <v>0</v>
      </c>
      <c r="BF531">
        <v>0</v>
      </c>
      <c r="BG531">
        <v>1245500</v>
      </c>
      <c r="BH531">
        <v>0</v>
      </c>
      <c r="BI531">
        <v>3177600</v>
      </c>
      <c r="BJ531">
        <v>6264700</v>
      </c>
      <c r="BK531">
        <v>0</v>
      </c>
      <c r="BL531">
        <v>1554500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1743300</v>
      </c>
      <c r="BU531">
        <v>1681300</v>
      </c>
      <c r="BV531">
        <v>1669900</v>
      </c>
      <c r="BW531">
        <v>0</v>
      </c>
      <c r="BX531">
        <v>0</v>
      </c>
      <c r="BY531">
        <v>0</v>
      </c>
      <c r="BZ531">
        <v>0</v>
      </c>
      <c r="CA531">
        <v>1</v>
      </c>
      <c r="CB531">
        <v>2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0</v>
      </c>
      <c r="CJ531">
        <v>0</v>
      </c>
      <c r="CK531">
        <v>0</v>
      </c>
      <c r="CL531">
        <v>4</v>
      </c>
      <c r="CM531">
        <v>2</v>
      </c>
      <c r="CN531">
        <v>4</v>
      </c>
      <c r="CO531">
        <v>13</v>
      </c>
      <c r="CR531" s="8">
        <f>IFERROR(TTEST(BE531:BM531,BN531:BV531,2,2),IF(OR(COUNTIF(BN531:BV531,"&gt;0")&gt;6,COUNTIF(BE531:BM531,"&gt;0")&gt;6),0,9999))</f>
        <v>0.31625121284566921</v>
      </c>
      <c r="CS531" s="8">
        <f>IF(CR531=9999,$DB$1,RANK(CR531,$CR$2:$CR$599,1))</f>
        <v>530</v>
      </c>
      <c r="CT531" s="8">
        <f>$DD$1*CS531/$DB$1</f>
        <v>8.8628762541806023E-3</v>
      </c>
      <c r="CU531" s="8" t="str">
        <f>IF(CR531&lt;CT531,CR531,"ns")</f>
        <v>ns</v>
      </c>
      <c r="CV531" s="8">
        <f>LOG((IFERROR((SUM(BE531:BM531)/COUNTIF(BE531:BM531, "&gt;0"))+0.1,0.1))/(IFERROR((SUM(BN531:BV531)/COUNTIF(BN531:BV531, "&gt;0"))+0.1,0.1)),2)</f>
        <v>0.84982462506021827</v>
      </c>
      <c r="CW531" s="9">
        <f>COUNTIF(BE531:BM531,"&gt;0")</f>
        <v>4</v>
      </c>
      <c r="CX531" s="10" t="str">
        <f>IF(AND(CU531&lt;0.01,CV531&gt;1, CW531&gt;8), 1, "ns")</f>
        <v>ns</v>
      </c>
      <c r="CY531" s="10" t="str">
        <f>IF(AND(CV531&gt;1, CW531&gt;8), 1, "ns")</f>
        <v>ns</v>
      </c>
    </row>
    <row r="532" spans="1:103">
      <c r="A532" t="s">
        <v>1888</v>
      </c>
      <c r="B532" t="s">
        <v>1888</v>
      </c>
      <c r="C532">
        <v>5</v>
      </c>
      <c r="D532">
        <v>5</v>
      </c>
      <c r="E532">
        <v>5</v>
      </c>
      <c r="G532" t="s">
        <v>1889</v>
      </c>
      <c r="H532" t="s">
        <v>1890</v>
      </c>
      <c r="I532">
        <v>1</v>
      </c>
      <c r="J532">
        <v>5</v>
      </c>
      <c r="K532">
        <v>5</v>
      </c>
      <c r="L532">
        <v>5</v>
      </c>
      <c r="M532">
        <v>0</v>
      </c>
      <c r="N532">
        <v>2</v>
      </c>
      <c r="O532">
        <v>1</v>
      </c>
      <c r="P532">
        <v>1</v>
      </c>
      <c r="Q532">
        <v>1</v>
      </c>
      <c r="R532">
        <v>1</v>
      </c>
      <c r="S532">
        <v>4</v>
      </c>
      <c r="T532">
        <v>4</v>
      </c>
      <c r="U532">
        <v>4</v>
      </c>
      <c r="V532">
        <v>3</v>
      </c>
      <c r="W532">
        <v>2</v>
      </c>
      <c r="X532">
        <v>1</v>
      </c>
      <c r="Y532">
        <v>2</v>
      </c>
      <c r="Z532">
        <v>3</v>
      </c>
      <c r="AA532">
        <v>2</v>
      </c>
      <c r="AB532">
        <v>1</v>
      </c>
      <c r="AC532">
        <v>1</v>
      </c>
      <c r="AD532">
        <v>1</v>
      </c>
      <c r="AE532">
        <v>35.700000000000003</v>
      </c>
      <c r="AF532">
        <v>35.700000000000003</v>
      </c>
      <c r="AG532">
        <v>35.700000000000003</v>
      </c>
      <c r="AH532">
        <v>17.808</v>
      </c>
      <c r="AI532">
        <v>154</v>
      </c>
      <c r="AJ532">
        <v>0</v>
      </c>
      <c r="AK532">
        <v>110.16</v>
      </c>
      <c r="AL532">
        <v>83938000</v>
      </c>
      <c r="AM532">
        <v>0</v>
      </c>
      <c r="AN532">
        <v>1069800</v>
      </c>
      <c r="AO532">
        <v>810000</v>
      </c>
      <c r="AP532">
        <v>382070</v>
      </c>
      <c r="AQ532">
        <v>399350</v>
      </c>
      <c r="AR532">
        <v>382020</v>
      </c>
      <c r="AS532">
        <v>19109000</v>
      </c>
      <c r="AT532">
        <v>18723000</v>
      </c>
      <c r="AU532">
        <v>17874000</v>
      </c>
      <c r="AV532">
        <v>2718500</v>
      </c>
      <c r="AW532">
        <v>2562300</v>
      </c>
      <c r="AX532">
        <v>2152700</v>
      </c>
      <c r="AY532">
        <v>3723100</v>
      </c>
      <c r="AZ532">
        <v>6239100</v>
      </c>
      <c r="BA532">
        <v>4648200</v>
      </c>
      <c r="BB532">
        <v>1033300</v>
      </c>
      <c r="BC532">
        <v>1159000</v>
      </c>
      <c r="BD532">
        <v>952220</v>
      </c>
      <c r="BE532">
        <v>0</v>
      </c>
      <c r="BF532">
        <v>0</v>
      </c>
      <c r="BG532">
        <v>0</v>
      </c>
      <c r="BH532">
        <v>0</v>
      </c>
      <c r="BI532">
        <v>8356400</v>
      </c>
      <c r="BJ532">
        <v>5810900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1888400</v>
      </c>
      <c r="BU532">
        <v>1596700</v>
      </c>
      <c r="BV532">
        <v>1572300</v>
      </c>
      <c r="BW532">
        <v>1</v>
      </c>
      <c r="BX532">
        <v>1</v>
      </c>
      <c r="BY532">
        <v>1</v>
      </c>
      <c r="BZ532">
        <v>1</v>
      </c>
      <c r="CA532">
        <v>2</v>
      </c>
      <c r="CB532">
        <v>2</v>
      </c>
      <c r="CC532">
        <v>0</v>
      </c>
      <c r="CD532">
        <v>0</v>
      </c>
      <c r="CE532">
        <v>0</v>
      </c>
      <c r="CF532">
        <v>0</v>
      </c>
      <c r="CG532">
        <v>0</v>
      </c>
      <c r="CH532">
        <v>0</v>
      </c>
      <c r="CI532">
        <v>0</v>
      </c>
      <c r="CJ532">
        <v>0</v>
      </c>
      <c r="CK532">
        <v>0</v>
      </c>
      <c r="CL532">
        <v>3</v>
      </c>
      <c r="CM532">
        <v>3</v>
      </c>
      <c r="CN532">
        <v>3</v>
      </c>
      <c r="CO532">
        <v>17</v>
      </c>
      <c r="CR532" s="8">
        <f>IFERROR(TTEST(BE532:BM532,BN532:BV532,2,2),IF(OR(COUNTIF(BN532:BV532,"&gt;0")&gt;6,COUNTIF(BE532:BM532,"&gt;0")&gt;6),0,9999))</f>
        <v>0.37092530915928679</v>
      </c>
      <c r="CS532" s="8">
        <f>IF(CR532=9999,$DB$1,RANK(CR532,$CR$2:$CR$599,1))</f>
        <v>531</v>
      </c>
      <c r="CT532" s="8">
        <f>$DD$1*CS532/$DB$1</f>
        <v>8.8795986622073591E-3</v>
      </c>
      <c r="CU532" s="8" t="str">
        <f>IF(CR532&lt;CT532,CR532,"ns")</f>
        <v>ns</v>
      </c>
      <c r="CV532" s="8">
        <f>LOG((IFERROR((SUM(BE532:BM532)/COUNTIF(BE532:BM532, "&gt;0"))+0.1,0.1))/(IFERROR((SUM(BN532:BV532)/COUNTIF(BN532:BV532, "&gt;0"))+0.1,0.1)),2)</f>
        <v>2.071059477790079</v>
      </c>
      <c r="CW532" s="9">
        <f>COUNTIF(BE532:BM532,"&gt;0")</f>
        <v>2</v>
      </c>
      <c r="CX532" s="10" t="str">
        <f>IF(AND(CU532&lt;0.01,CV532&gt;1, CW532&gt;8), 1, "ns")</f>
        <v>ns</v>
      </c>
      <c r="CY532" s="10" t="str">
        <f>IF(AND(CV532&gt;1, CW532&gt;8), 1, "ns")</f>
        <v>ns</v>
      </c>
    </row>
    <row r="533" spans="1:103">
      <c r="A533" t="s">
        <v>2082</v>
      </c>
      <c r="B533" t="s">
        <v>2082</v>
      </c>
      <c r="C533">
        <v>7</v>
      </c>
      <c r="D533">
        <v>7</v>
      </c>
      <c r="E533">
        <v>7</v>
      </c>
      <c r="G533" t="s">
        <v>2083</v>
      </c>
      <c r="H533" t="s">
        <v>2084</v>
      </c>
      <c r="I533">
        <v>1</v>
      </c>
      <c r="J533">
        <v>7</v>
      </c>
      <c r="K533">
        <v>7</v>
      </c>
      <c r="L533">
        <v>7</v>
      </c>
      <c r="M533">
        <v>2</v>
      </c>
      <c r="N533">
        <v>3</v>
      </c>
      <c r="O533">
        <v>4</v>
      </c>
      <c r="P533">
        <v>3</v>
      </c>
      <c r="Q533">
        <v>3</v>
      </c>
      <c r="R533">
        <v>4</v>
      </c>
      <c r="S533">
        <v>7</v>
      </c>
      <c r="T533">
        <v>7</v>
      </c>
      <c r="U533">
        <v>7</v>
      </c>
      <c r="V533">
        <v>6</v>
      </c>
      <c r="W533">
        <v>6</v>
      </c>
      <c r="X533">
        <v>5</v>
      </c>
      <c r="Y533">
        <v>7</v>
      </c>
      <c r="Z533">
        <v>7</v>
      </c>
      <c r="AA533">
        <v>7</v>
      </c>
      <c r="AB533">
        <v>4</v>
      </c>
      <c r="AC533">
        <v>4</v>
      </c>
      <c r="AD533">
        <v>5</v>
      </c>
      <c r="AE533">
        <v>42</v>
      </c>
      <c r="AF533">
        <v>42</v>
      </c>
      <c r="AG533">
        <v>42</v>
      </c>
      <c r="AH533">
        <v>16.626000000000001</v>
      </c>
      <c r="AI533">
        <v>157</v>
      </c>
      <c r="AJ533">
        <v>0</v>
      </c>
      <c r="AK533">
        <v>323.31</v>
      </c>
      <c r="AL533">
        <v>9607700000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3303000000</v>
      </c>
      <c r="AT533">
        <v>3525700000</v>
      </c>
      <c r="AU533">
        <v>45884000</v>
      </c>
      <c r="AV533">
        <v>517420000</v>
      </c>
      <c r="AW533">
        <v>433280000</v>
      </c>
      <c r="AX533">
        <v>444440000</v>
      </c>
      <c r="AY533">
        <v>425420000</v>
      </c>
      <c r="AZ533">
        <v>416060000</v>
      </c>
      <c r="BA533">
        <v>452370000</v>
      </c>
      <c r="BB533">
        <v>0</v>
      </c>
      <c r="BC533">
        <v>21312000</v>
      </c>
      <c r="BD533">
        <v>22725000</v>
      </c>
      <c r="BE533">
        <v>0</v>
      </c>
      <c r="BF533">
        <v>0</v>
      </c>
      <c r="BG533">
        <v>0</v>
      </c>
      <c r="BH533">
        <v>991360000</v>
      </c>
      <c r="BI533">
        <v>933960000</v>
      </c>
      <c r="BJ533">
        <v>896080000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527030000</v>
      </c>
      <c r="BU533">
        <v>449910000</v>
      </c>
      <c r="BV533">
        <v>415070000</v>
      </c>
      <c r="BW533">
        <v>1</v>
      </c>
      <c r="BX533">
        <v>1</v>
      </c>
      <c r="BY533">
        <v>1</v>
      </c>
      <c r="BZ533">
        <v>1</v>
      </c>
      <c r="CA533">
        <v>2</v>
      </c>
      <c r="CB533">
        <v>2</v>
      </c>
      <c r="CC533">
        <v>0</v>
      </c>
      <c r="CD533">
        <v>1</v>
      </c>
      <c r="CE533">
        <v>1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4</v>
      </c>
      <c r="CM533">
        <v>3</v>
      </c>
      <c r="CN533">
        <v>3</v>
      </c>
      <c r="CO533">
        <v>20</v>
      </c>
      <c r="CR533" s="8">
        <f>IFERROR(TTEST(BE533:BM533,BN533:BV533,2,2),IF(OR(COUNTIF(BN533:BV533,"&gt;0")&gt;6,COUNTIF(BE533:BM533,"&gt;0")&gt;6),0,9999))</f>
        <v>0.37818572539561479</v>
      </c>
      <c r="CS533" s="8">
        <f>IF(CR533=9999,$DB$1,RANK(CR533,$CR$2:$CR$599,1))</f>
        <v>532</v>
      </c>
      <c r="CT533" s="8">
        <f>$DD$1*CS533/$DB$1</f>
        <v>8.8963210702341141E-3</v>
      </c>
      <c r="CU533" s="8" t="str">
        <f>IF(CR533&lt;CT533,CR533,"ns")</f>
        <v>ns</v>
      </c>
      <c r="CV533" s="8">
        <f>LOG((IFERROR((SUM(BE533:BM533)/COUNTIF(BE533:BM533, "&gt;0"))+0.1,0.1))/(IFERROR((SUM(BN533:BV533)/COUNTIF(BN533:BV533, "&gt;0"))+0.1,0.1)),2)</f>
        <v>1.019241640980044</v>
      </c>
      <c r="CW533" s="9">
        <f>COUNTIF(BE533:BM533,"&gt;0")</f>
        <v>3</v>
      </c>
      <c r="CX533" s="10" t="str">
        <f>IF(AND(CU533&lt;0.01,CV533&gt;1, CW533&gt;8), 1, "ns")</f>
        <v>ns</v>
      </c>
      <c r="CY533" s="10" t="str">
        <f>IF(AND(CV533&gt;1, CW533&gt;8), 1, "ns")</f>
        <v>ns</v>
      </c>
    </row>
    <row r="534" spans="1:103">
      <c r="A534" t="s">
        <v>948</v>
      </c>
      <c r="B534" t="s">
        <v>948</v>
      </c>
      <c r="C534">
        <v>3</v>
      </c>
      <c r="D534">
        <v>3</v>
      </c>
      <c r="E534">
        <v>3</v>
      </c>
      <c r="F534" t="s">
        <v>949</v>
      </c>
      <c r="G534" t="s">
        <v>950</v>
      </c>
      <c r="H534" t="s">
        <v>951</v>
      </c>
      <c r="I534">
        <v>1</v>
      </c>
      <c r="J534">
        <v>3</v>
      </c>
      <c r="K534">
        <v>3</v>
      </c>
      <c r="L534">
        <v>3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2</v>
      </c>
      <c r="T534">
        <v>2</v>
      </c>
      <c r="U534">
        <v>2</v>
      </c>
      <c r="V534">
        <v>3</v>
      </c>
      <c r="W534">
        <v>2</v>
      </c>
      <c r="X534">
        <v>3</v>
      </c>
      <c r="Y534">
        <v>2</v>
      </c>
      <c r="Z534">
        <v>1</v>
      </c>
      <c r="AA534">
        <v>1</v>
      </c>
      <c r="AB534">
        <v>3</v>
      </c>
      <c r="AC534">
        <v>2</v>
      </c>
      <c r="AD534">
        <v>3</v>
      </c>
      <c r="AE534">
        <v>7.2</v>
      </c>
      <c r="AF534">
        <v>7.2</v>
      </c>
      <c r="AG534">
        <v>7.2</v>
      </c>
      <c r="AH534">
        <v>57.976999999999997</v>
      </c>
      <c r="AI534">
        <v>529</v>
      </c>
      <c r="AJ534">
        <v>0</v>
      </c>
      <c r="AK534">
        <v>18.616</v>
      </c>
      <c r="AL534">
        <v>54656000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5866600</v>
      </c>
      <c r="AT534">
        <v>8610500</v>
      </c>
      <c r="AU534">
        <v>9433400</v>
      </c>
      <c r="AV534">
        <v>7168200</v>
      </c>
      <c r="AW534">
        <v>6280000</v>
      </c>
      <c r="AX534">
        <v>8796900</v>
      </c>
      <c r="AY534">
        <v>1683200</v>
      </c>
      <c r="AZ534">
        <v>1827100</v>
      </c>
      <c r="BA534">
        <v>513310</v>
      </c>
      <c r="BB534">
        <v>1439500</v>
      </c>
      <c r="BC534">
        <v>1349000</v>
      </c>
      <c r="BD534">
        <v>1687900</v>
      </c>
      <c r="BE534">
        <v>4092400</v>
      </c>
      <c r="BF534">
        <v>0</v>
      </c>
      <c r="BG534">
        <v>4087500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1066600</v>
      </c>
      <c r="BU534">
        <v>1233400</v>
      </c>
      <c r="BV534">
        <v>1466400</v>
      </c>
      <c r="BW534">
        <v>1</v>
      </c>
      <c r="BX534">
        <v>1</v>
      </c>
      <c r="BY534">
        <v>1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0</v>
      </c>
      <c r="CJ534">
        <v>0</v>
      </c>
      <c r="CK534">
        <v>0</v>
      </c>
      <c r="CL534">
        <v>1</v>
      </c>
      <c r="CM534">
        <v>1</v>
      </c>
      <c r="CN534">
        <v>2</v>
      </c>
      <c r="CO534">
        <v>7</v>
      </c>
      <c r="CR534" s="8">
        <f>IFERROR(TTEST(BE534:BM534,BN534:BV534,2,2),IF(OR(COUNTIF(BN534:BV534,"&gt;0")&gt;6,COUNTIF(BE534:BM534,"&gt;0")&gt;6),0,9999))</f>
        <v>0.45290356450308522</v>
      </c>
      <c r="CS534" s="8">
        <f>IF(CR534=9999,$DB$1,RANK(CR534,$CR$2:$CR$599,1))</f>
        <v>533</v>
      </c>
      <c r="CT534" s="8">
        <f>$DD$1*CS534/$DB$1</f>
        <v>8.9130434782608691E-3</v>
      </c>
      <c r="CU534" s="8" t="str">
        <f>IF(CR534&lt;CT534,CR534,"ns")</f>
        <v>ns</v>
      </c>
      <c r="CV534" s="8">
        <f>LOG((IFERROR((SUM(BE534:BM534)/COUNTIF(BE534:BM534, "&gt;0"))+0.1,0.1))/(IFERROR((SUM(BN534:BV534)/COUNTIF(BN534:BV534, "&gt;0"))+0.1,0.1)),2)</f>
        <v>1.7038594017937918</v>
      </c>
      <c r="CW534" s="9">
        <f>COUNTIF(BE534:BM534,"&gt;0")</f>
        <v>2</v>
      </c>
      <c r="CX534" s="10" t="str">
        <f>IF(AND(CU534&lt;0.01,CV534&gt;1, CW534&gt;8), 1, "ns")</f>
        <v>ns</v>
      </c>
      <c r="CY534" s="10" t="str">
        <f>IF(AND(CV534&gt;1, CW534&gt;8), 1, "ns")</f>
        <v>ns</v>
      </c>
    </row>
    <row r="535" spans="1:103">
      <c r="A535" t="s">
        <v>342</v>
      </c>
      <c r="B535" t="s">
        <v>342</v>
      </c>
      <c r="C535" t="s">
        <v>343</v>
      </c>
      <c r="D535" t="s">
        <v>343</v>
      </c>
      <c r="E535" t="s">
        <v>343</v>
      </c>
      <c r="G535" t="s">
        <v>344</v>
      </c>
      <c r="H535" t="s">
        <v>345</v>
      </c>
      <c r="I535">
        <v>2</v>
      </c>
      <c r="J535">
        <v>11</v>
      </c>
      <c r="K535">
        <v>11</v>
      </c>
      <c r="L535">
        <v>11</v>
      </c>
      <c r="M535">
        <v>2</v>
      </c>
      <c r="N535">
        <v>1</v>
      </c>
      <c r="O535">
        <v>2</v>
      </c>
      <c r="P535">
        <v>2</v>
      </c>
      <c r="Q535">
        <v>2</v>
      </c>
      <c r="R535">
        <v>1</v>
      </c>
      <c r="S535">
        <v>10</v>
      </c>
      <c r="T535">
        <v>11</v>
      </c>
      <c r="U535">
        <v>10</v>
      </c>
      <c r="V535">
        <v>4</v>
      </c>
      <c r="W535">
        <v>4</v>
      </c>
      <c r="X535">
        <v>4</v>
      </c>
      <c r="Y535">
        <v>6</v>
      </c>
      <c r="Z535">
        <v>6</v>
      </c>
      <c r="AA535">
        <v>5</v>
      </c>
      <c r="AB535">
        <v>2</v>
      </c>
      <c r="AC535">
        <v>1</v>
      </c>
      <c r="AD535">
        <v>2</v>
      </c>
      <c r="AE535">
        <v>31.6</v>
      </c>
      <c r="AF535">
        <v>31.6</v>
      </c>
      <c r="AG535">
        <v>31.6</v>
      </c>
      <c r="AH535">
        <v>51.03</v>
      </c>
      <c r="AI535">
        <v>449</v>
      </c>
      <c r="AJ535">
        <v>0</v>
      </c>
      <c r="AK535">
        <v>241.48</v>
      </c>
      <c r="AL535">
        <v>598060000</v>
      </c>
      <c r="AM535">
        <v>899100</v>
      </c>
      <c r="AN535">
        <v>782090</v>
      </c>
      <c r="AO535">
        <v>787950</v>
      </c>
      <c r="AP535">
        <v>471770</v>
      </c>
      <c r="AQ535">
        <v>850940</v>
      </c>
      <c r="AR535">
        <v>615370</v>
      </c>
      <c r="AS535">
        <v>151810000</v>
      </c>
      <c r="AT535">
        <v>169750000</v>
      </c>
      <c r="AU535">
        <v>199090000</v>
      </c>
      <c r="AV535">
        <v>8752200</v>
      </c>
      <c r="AW535">
        <v>9325300</v>
      </c>
      <c r="AX535">
        <v>11549000</v>
      </c>
      <c r="AY535">
        <v>11119000</v>
      </c>
      <c r="AZ535">
        <v>14232000</v>
      </c>
      <c r="BA535">
        <v>15702000</v>
      </c>
      <c r="BB535">
        <v>857960</v>
      </c>
      <c r="BC535">
        <v>369420</v>
      </c>
      <c r="BD535">
        <v>1108200</v>
      </c>
      <c r="BE535">
        <v>4261600</v>
      </c>
      <c r="BF535">
        <v>4397900</v>
      </c>
      <c r="BG535">
        <v>4822200</v>
      </c>
      <c r="BH535">
        <v>11947000</v>
      </c>
      <c r="BI535">
        <v>12379000</v>
      </c>
      <c r="BJ535">
        <v>13410000</v>
      </c>
      <c r="BK535">
        <v>1736600</v>
      </c>
      <c r="BL535">
        <v>0</v>
      </c>
      <c r="BM535">
        <v>2010900</v>
      </c>
      <c r="BN535">
        <v>119070</v>
      </c>
      <c r="BO535">
        <v>0</v>
      </c>
      <c r="BP535">
        <v>102590</v>
      </c>
      <c r="BQ535">
        <v>102930</v>
      </c>
      <c r="BR535">
        <v>151890</v>
      </c>
      <c r="BS535">
        <v>0</v>
      </c>
      <c r="BT535">
        <v>11175000</v>
      </c>
      <c r="BU535">
        <v>13118000</v>
      </c>
      <c r="BV535">
        <v>13914000</v>
      </c>
      <c r="BW535">
        <v>3</v>
      </c>
      <c r="BX535">
        <v>4</v>
      </c>
      <c r="BY535">
        <v>4</v>
      </c>
      <c r="BZ535">
        <v>4</v>
      </c>
      <c r="CA535">
        <v>5</v>
      </c>
      <c r="CB535">
        <v>5</v>
      </c>
      <c r="CC535">
        <v>0</v>
      </c>
      <c r="CD535">
        <v>0</v>
      </c>
      <c r="CE535">
        <v>0</v>
      </c>
      <c r="CF535">
        <v>0</v>
      </c>
      <c r="CG535">
        <v>0</v>
      </c>
      <c r="CH535">
        <v>0</v>
      </c>
      <c r="CI535">
        <v>0</v>
      </c>
      <c r="CJ535">
        <v>0</v>
      </c>
      <c r="CK535">
        <v>0</v>
      </c>
      <c r="CL535">
        <v>9</v>
      </c>
      <c r="CM535">
        <v>10</v>
      </c>
      <c r="CN535">
        <v>10</v>
      </c>
      <c r="CO535">
        <v>54</v>
      </c>
      <c r="CR535" s="8">
        <f>IFERROR(TTEST(BE535:BM535,BN535:BV535,2,2),IF(OR(COUNTIF(BN535:BV535,"&gt;0")&gt;6,COUNTIF(BE535:BM535,"&gt;0")&gt;6),0,9999))</f>
        <v>0.51530089721745886</v>
      </c>
      <c r="CS535" s="8">
        <f>IF(CR535=9999,$DB$1,RANK(CR535,$CR$2:$CR$599,1))</f>
        <v>534</v>
      </c>
      <c r="CT535" s="8">
        <f>$DD$1*CS535/$DB$1</f>
        <v>8.9297658862876259E-3</v>
      </c>
      <c r="CU535" s="8" t="str">
        <f>IF(CR535&lt;CT535,CR535,"ns")</f>
        <v>ns</v>
      </c>
      <c r="CV535" s="8">
        <f>LOG((IFERROR((SUM(BE535:BM535)/COUNTIF(BE535:BM535, "&gt;0"))+0.1,0.1))/(IFERROR((SUM(BN535:BV535)/COUNTIF(BN535:BV535, "&gt;0"))+0.1,0.1)),2)</f>
        <v>0.31415582740692222</v>
      </c>
      <c r="CW535" s="9">
        <f>COUNTIF(BE535:BM535,"&gt;0")</f>
        <v>8</v>
      </c>
      <c r="CX535" s="10" t="str">
        <f>IF(AND(CU535&lt;0.01,CV535&gt;1, CW535&gt;8), 1, "ns")</f>
        <v>ns</v>
      </c>
      <c r="CY535" s="10" t="str">
        <f>IF(AND(CV535&gt;1, CW535&gt;8), 1, "ns")</f>
        <v>ns</v>
      </c>
    </row>
    <row r="536" spans="1:103">
      <c r="A536" t="s">
        <v>2833</v>
      </c>
      <c r="B536" t="s">
        <v>2833</v>
      </c>
      <c r="C536">
        <v>9</v>
      </c>
      <c r="D536">
        <v>9</v>
      </c>
      <c r="E536">
        <v>9</v>
      </c>
      <c r="G536" t="s">
        <v>2834</v>
      </c>
      <c r="H536" t="s">
        <v>2835</v>
      </c>
      <c r="I536">
        <v>1</v>
      </c>
      <c r="J536">
        <v>9</v>
      </c>
      <c r="K536">
        <v>9</v>
      </c>
      <c r="L536">
        <v>9</v>
      </c>
      <c r="M536">
        <v>1</v>
      </c>
      <c r="N536">
        <v>1</v>
      </c>
      <c r="O536">
        <v>0</v>
      </c>
      <c r="P536">
        <v>1</v>
      </c>
      <c r="Q536">
        <v>0</v>
      </c>
      <c r="R536">
        <v>1</v>
      </c>
      <c r="S536">
        <v>7</v>
      </c>
      <c r="T536">
        <v>7</v>
      </c>
      <c r="U536">
        <v>6</v>
      </c>
      <c r="V536">
        <v>6</v>
      </c>
      <c r="W536">
        <v>5</v>
      </c>
      <c r="X536">
        <v>4</v>
      </c>
      <c r="Y536">
        <v>1</v>
      </c>
      <c r="Z536">
        <v>3</v>
      </c>
      <c r="AA536">
        <v>2</v>
      </c>
      <c r="AB536">
        <v>1</v>
      </c>
      <c r="AC536">
        <v>3</v>
      </c>
      <c r="AD536">
        <v>2</v>
      </c>
      <c r="AE536">
        <v>3.4</v>
      </c>
      <c r="AF536">
        <v>3.4</v>
      </c>
      <c r="AG536">
        <v>3.4</v>
      </c>
      <c r="AH536">
        <v>377.38</v>
      </c>
      <c r="AI536">
        <v>3119</v>
      </c>
      <c r="AJ536">
        <v>0</v>
      </c>
      <c r="AK536">
        <v>58.012999999999998</v>
      </c>
      <c r="AL536">
        <v>81473000</v>
      </c>
      <c r="AM536">
        <v>309730</v>
      </c>
      <c r="AN536">
        <v>418620</v>
      </c>
      <c r="AO536">
        <v>0</v>
      </c>
      <c r="AP536">
        <v>364150</v>
      </c>
      <c r="AQ536">
        <v>0</v>
      </c>
      <c r="AR536">
        <v>305060</v>
      </c>
      <c r="AS536">
        <v>20824000</v>
      </c>
      <c r="AT536">
        <v>22411000</v>
      </c>
      <c r="AU536">
        <v>16431000</v>
      </c>
      <c r="AV536">
        <v>5645500</v>
      </c>
      <c r="AW536">
        <v>4758900</v>
      </c>
      <c r="AX536">
        <v>4268100</v>
      </c>
      <c r="AY536">
        <v>712660</v>
      </c>
      <c r="AZ536">
        <v>1542500</v>
      </c>
      <c r="BA536">
        <v>896730</v>
      </c>
      <c r="BB536">
        <v>473800</v>
      </c>
      <c r="BC536">
        <v>1090300</v>
      </c>
      <c r="BD536">
        <v>1020500</v>
      </c>
      <c r="BE536">
        <v>1960600</v>
      </c>
      <c r="BF536">
        <v>1589300</v>
      </c>
      <c r="BG536">
        <v>1589600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1175300</v>
      </c>
      <c r="BU536">
        <v>1080200</v>
      </c>
      <c r="BV536">
        <v>973930</v>
      </c>
      <c r="BW536">
        <v>2</v>
      </c>
      <c r="BX536">
        <v>2</v>
      </c>
      <c r="BY536">
        <v>1</v>
      </c>
      <c r="BZ536">
        <v>1</v>
      </c>
      <c r="CA536">
        <v>0</v>
      </c>
      <c r="CB536">
        <v>0</v>
      </c>
      <c r="CC536">
        <v>1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5</v>
      </c>
      <c r="CM536">
        <v>4</v>
      </c>
      <c r="CN536">
        <v>2</v>
      </c>
      <c r="CO536">
        <v>18</v>
      </c>
      <c r="CR536" s="8">
        <f>IFERROR(TTEST(BE536:BM536,BN536:BV536,2,2),IF(OR(COUNTIF(BN536:BV536,"&gt;0")&gt;6,COUNTIF(BE536:BM536,"&gt;0")&gt;6),0,9999))</f>
        <v>0.54072390497076361</v>
      </c>
      <c r="CS536" s="8">
        <f>IF(CR536=9999,$DB$1,RANK(CR536,$CR$2:$CR$599,1))</f>
        <v>535</v>
      </c>
      <c r="CT536" s="8">
        <f>$DD$1*CS536/$DB$1</f>
        <v>8.9464882943143826E-3</v>
      </c>
      <c r="CU536" s="8" t="str">
        <f>IF(CR536&lt;CT536,CR536,"ns")</f>
        <v>ns</v>
      </c>
      <c r="CV536" s="8">
        <f>LOG((IFERROR((SUM(BE536:BM536)/COUNTIF(BE536:BM536, "&gt;0"))+0.1,0.1))/(IFERROR((SUM(BN536:BV536)/COUNTIF(BN536:BV536, "&gt;0"))+0.1,0.1)),2)</f>
        <v>0.67034841359046837</v>
      </c>
      <c r="CW536" s="9">
        <f>COUNTIF(BE536:BM536,"&gt;0")</f>
        <v>3</v>
      </c>
      <c r="CX536" s="10" t="str">
        <f>IF(AND(CU536&lt;0.01,CV536&gt;1, CW536&gt;8), 1, "ns")</f>
        <v>ns</v>
      </c>
      <c r="CY536" s="10" t="str">
        <f>IF(AND(CV536&gt;1, CW536&gt;8), 1, "ns")</f>
        <v>ns</v>
      </c>
    </row>
    <row r="537" spans="1:103">
      <c r="A537" t="s">
        <v>3170</v>
      </c>
      <c r="B537" t="s">
        <v>3170</v>
      </c>
      <c r="C537">
        <v>4</v>
      </c>
      <c r="D537">
        <v>4</v>
      </c>
      <c r="E537">
        <v>4</v>
      </c>
      <c r="G537" t="s">
        <v>3171</v>
      </c>
      <c r="H537" t="s">
        <v>3172</v>
      </c>
      <c r="I537">
        <v>1</v>
      </c>
      <c r="J537">
        <v>4</v>
      </c>
      <c r="K537">
        <v>4</v>
      </c>
      <c r="L537">
        <v>4</v>
      </c>
      <c r="M537">
        <v>3</v>
      </c>
      <c r="N537">
        <v>3</v>
      </c>
      <c r="O537">
        <v>2</v>
      </c>
      <c r="P537">
        <v>3</v>
      </c>
      <c r="Q537">
        <v>3</v>
      </c>
      <c r="R537">
        <v>2</v>
      </c>
      <c r="S537">
        <v>4</v>
      </c>
      <c r="T537">
        <v>4</v>
      </c>
      <c r="U537">
        <v>4</v>
      </c>
      <c r="V537">
        <v>2</v>
      </c>
      <c r="W537">
        <v>2</v>
      </c>
      <c r="X537">
        <v>2</v>
      </c>
      <c r="Y537">
        <v>3</v>
      </c>
      <c r="Z537">
        <v>3</v>
      </c>
      <c r="AA537">
        <v>2</v>
      </c>
      <c r="AB537">
        <v>3</v>
      </c>
      <c r="AC537">
        <v>2</v>
      </c>
      <c r="AD537">
        <v>2</v>
      </c>
      <c r="AE537">
        <v>9.9</v>
      </c>
      <c r="AF537">
        <v>9.9</v>
      </c>
      <c r="AG537">
        <v>9.9</v>
      </c>
      <c r="AH537">
        <v>39.017000000000003</v>
      </c>
      <c r="AI537">
        <v>333</v>
      </c>
      <c r="AJ537">
        <v>0</v>
      </c>
      <c r="AK537">
        <v>47.414000000000001</v>
      </c>
      <c r="AL537">
        <v>246920000</v>
      </c>
      <c r="AM537">
        <v>4918700</v>
      </c>
      <c r="AN537">
        <v>6287200</v>
      </c>
      <c r="AO537">
        <v>3764600</v>
      </c>
      <c r="AP537">
        <v>2132400</v>
      </c>
      <c r="AQ537">
        <v>2535100</v>
      </c>
      <c r="AR537">
        <v>1026200</v>
      </c>
      <c r="AS537">
        <v>58832000</v>
      </c>
      <c r="AT537">
        <v>63382000</v>
      </c>
      <c r="AU537">
        <v>61151000</v>
      </c>
      <c r="AV537">
        <v>4309600</v>
      </c>
      <c r="AW537">
        <v>7615400</v>
      </c>
      <c r="AX537">
        <v>6030200</v>
      </c>
      <c r="AY537">
        <v>7940000</v>
      </c>
      <c r="AZ537">
        <v>8047300</v>
      </c>
      <c r="BA537">
        <v>5213400</v>
      </c>
      <c r="BB537">
        <v>1449700</v>
      </c>
      <c r="BC537">
        <v>1232500</v>
      </c>
      <c r="BD537">
        <v>1053900</v>
      </c>
      <c r="BE537">
        <v>2335600</v>
      </c>
      <c r="BF537">
        <v>3632000</v>
      </c>
      <c r="BG537">
        <v>2396000</v>
      </c>
      <c r="BH537">
        <v>13113000</v>
      </c>
      <c r="BI537">
        <v>4917700</v>
      </c>
      <c r="BJ537">
        <v>0</v>
      </c>
      <c r="BK537">
        <v>2615000</v>
      </c>
      <c r="BL537">
        <v>0</v>
      </c>
      <c r="BM537">
        <v>0</v>
      </c>
      <c r="BN537">
        <v>1819800</v>
      </c>
      <c r="BO537">
        <v>1819900</v>
      </c>
      <c r="BP537">
        <v>1732600</v>
      </c>
      <c r="BQ537">
        <v>1146400</v>
      </c>
      <c r="BR537">
        <v>1241400</v>
      </c>
      <c r="BS537">
        <v>1456000</v>
      </c>
      <c r="BT537">
        <v>5033300</v>
      </c>
      <c r="BU537">
        <v>4969100</v>
      </c>
      <c r="BV537">
        <v>2891400</v>
      </c>
      <c r="BW537">
        <v>1</v>
      </c>
      <c r="BX537">
        <v>2</v>
      </c>
      <c r="BY537">
        <v>1</v>
      </c>
      <c r="BZ537">
        <v>2</v>
      </c>
      <c r="CA537">
        <v>1</v>
      </c>
      <c r="CB537">
        <v>1</v>
      </c>
      <c r="CC537">
        <v>0</v>
      </c>
      <c r="CD537">
        <v>0</v>
      </c>
      <c r="CE537">
        <v>0</v>
      </c>
      <c r="CF537">
        <v>0</v>
      </c>
      <c r="CG537">
        <v>0</v>
      </c>
      <c r="CH537">
        <v>0</v>
      </c>
      <c r="CI537">
        <v>0</v>
      </c>
      <c r="CJ537">
        <v>0</v>
      </c>
      <c r="CK537">
        <v>0</v>
      </c>
      <c r="CL537">
        <v>3</v>
      </c>
      <c r="CM537">
        <v>4</v>
      </c>
      <c r="CN537">
        <v>4</v>
      </c>
      <c r="CO537">
        <v>19</v>
      </c>
      <c r="CR537" s="8">
        <f>IFERROR(TTEST(BE537:BM537,BN537:BV537,2,2),IF(OR(COUNTIF(BN537:BV537,"&gt;0")&gt;6,COUNTIF(BE537:BM537,"&gt;0")&gt;6),0,9999))</f>
        <v>0.60562826033809858</v>
      </c>
      <c r="CS537" s="8">
        <f>IF(CR537=9999,$DB$1,RANK(CR537,$CR$2:$CR$599,1))</f>
        <v>536</v>
      </c>
      <c r="CT537" s="8">
        <f>$DD$1*CS537/$DB$1</f>
        <v>8.9632107023411376E-3</v>
      </c>
      <c r="CU537" s="8" t="str">
        <f>IF(CR537&lt;CT537,CR537,"ns")</f>
        <v>ns</v>
      </c>
      <c r="CV537" s="8">
        <f>LOG((IFERROR((SUM(BE537:BM537)/COUNTIF(BE537:BM537, "&gt;0"))+0.1,0.1))/(IFERROR((SUM(BN537:BV537)/COUNTIF(BN537:BV537, "&gt;0"))+0.1,0.1)),2)</f>
        <v>0.9767854552209535</v>
      </c>
      <c r="CW537" s="9">
        <f>COUNTIF(BE537:BM537,"&gt;0")</f>
        <v>6</v>
      </c>
      <c r="CX537" s="10" t="str">
        <f>IF(AND(CU537&lt;0.01,CV537&gt;1, CW537&gt;8), 1, "ns")</f>
        <v>ns</v>
      </c>
      <c r="CY537" s="10" t="str">
        <f>IF(AND(CV537&gt;1, CW537&gt;8), 1, "ns")</f>
        <v>ns</v>
      </c>
    </row>
    <row r="538" spans="1:103">
      <c r="A538" t="s">
        <v>868</v>
      </c>
      <c r="B538" t="s">
        <v>868</v>
      </c>
      <c r="C538">
        <v>6</v>
      </c>
      <c r="D538">
        <v>6</v>
      </c>
      <c r="E538">
        <v>6</v>
      </c>
      <c r="G538" t="s">
        <v>869</v>
      </c>
      <c r="H538" t="s">
        <v>870</v>
      </c>
      <c r="I538">
        <v>1</v>
      </c>
      <c r="J538">
        <v>6</v>
      </c>
      <c r="K538">
        <v>6</v>
      </c>
      <c r="L538">
        <v>6</v>
      </c>
      <c r="M538">
        <v>3</v>
      </c>
      <c r="N538">
        <v>2</v>
      </c>
      <c r="O538">
        <v>3</v>
      </c>
      <c r="P538">
        <v>3</v>
      </c>
      <c r="Q538">
        <v>2</v>
      </c>
      <c r="R538">
        <v>3</v>
      </c>
      <c r="S538">
        <v>4</v>
      </c>
      <c r="T538">
        <v>4</v>
      </c>
      <c r="U538">
        <v>4</v>
      </c>
      <c r="V538">
        <v>5</v>
      </c>
      <c r="W538">
        <v>5</v>
      </c>
      <c r="X538">
        <v>3</v>
      </c>
      <c r="Y538">
        <v>5</v>
      </c>
      <c r="Z538">
        <v>3</v>
      </c>
      <c r="AA538">
        <v>5</v>
      </c>
      <c r="AB538">
        <v>3</v>
      </c>
      <c r="AC538">
        <v>2</v>
      </c>
      <c r="AD538">
        <v>3</v>
      </c>
      <c r="AE538">
        <v>34</v>
      </c>
      <c r="AF538">
        <v>34</v>
      </c>
      <c r="AG538">
        <v>34</v>
      </c>
      <c r="AH538">
        <v>33.183999999999997</v>
      </c>
      <c r="AI538">
        <v>288</v>
      </c>
      <c r="AJ538">
        <v>0</v>
      </c>
      <c r="AK538">
        <v>125.45</v>
      </c>
      <c r="AL538">
        <v>176500000</v>
      </c>
      <c r="AM538">
        <v>16452000</v>
      </c>
      <c r="AN538">
        <v>21129000</v>
      </c>
      <c r="AO538">
        <v>23080000</v>
      </c>
      <c r="AP538">
        <v>6143100</v>
      </c>
      <c r="AQ538">
        <v>1417400</v>
      </c>
      <c r="AR538">
        <v>5878100</v>
      </c>
      <c r="AS538">
        <v>7744400</v>
      </c>
      <c r="AT538">
        <v>5535900</v>
      </c>
      <c r="AU538">
        <v>14801000</v>
      </c>
      <c r="AV538">
        <v>12140000</v>
      </c>
      <c r="AW538">
        <v>13056000</v>
      </c>
      <c r="AX538">
        <v>12624000</v>
      </c>
      <c r="AY538">
        <v>11528000</v>
      </c>
      <c r="AZ538">
        <v>3881700</v>
      </c>
      <c r="BA538">
        <v>14405000</v>
      </c>
      <c r="BB538">
        <v>2345200</v>
      </c>
      <c r="BC538">
        <v>1565700</v>
      </c>
      <c r="BD538">
        <v>2772600</v>
      </c>
      <c r="BE538">
        <v>5926300</v>
      </c>
      <c r="BF538">
        <v>6805600</v>
      </c>
      <c r="BG538">
        <v>5321900</v>
      </c>
      <c r="BH538">
        <v>10008000</v>
      </c>
      <c r="BI538">
        <v>8784300</v>
      </c>
      <c r="BJ538">
        <v>10970000</v>
      </c>
      <c r="BK538">
        <v>8039900</v>
      </c>
      <c r="BL538">
        <v>6490600</v>
      </c>
      <c r="BM538">
        <v>9767500</v>
      </c>
      <c r="BN538">
        <v>9897000</v>
      </c>
      <c r="BO538">
        <v>9751500</v>
      </c>
      <c r="BP538">
        <v>12376000</v>
      </c>
      <c r="BQ538">
        <v>6856700</v>
      </c>
      <c r="BR538">
        <v>1775700</v>
      </c>
      <c r="BS538">
        <v>5715100</v>
      </c>
      <c r="BT538">
        <v>7571500</v>
      </c>
      <c r="BU538">
        <v>6849800</v>
      </c>
      <c r="BV538">
        <v>6698600</v>
      </c>
      <c r="BW538">
        <v>3</v>
      </c>
      <c r="BX538">
        <v>2</v>
      </c>
      <c r="BY538">
        <v>3</v>
      </c>
      <c r="BZ538">
        <v>1</v>
      </c>
      <c r="CA538">
        <v>2</v>
      </c>
      <c r="CB538">
        <v>2</v>
      </c>
      <c r="CC538">
        <v>1</v>
      </c>
      <c r="CD538">
        <v>1</v>
      </c>
      <c r="CE538">
        <v>2</v>
      </c>
      <c r="CF538">
        <v>1</v>
      </c>
      <c r="CG538">
        <v>3</v>
      </c>
      <c r="CH538">
        <v>2</v>
      </c>
      <c r="CI538">
        <v>2</v>
      </c>
      <c r="CJ538">
        <v>1</v>
      </c>
      <c r="CK538">
        <v>1</v>
      </c>
      <c r="CL538">
        <v>4</v>
      </c>
      <c r="CM538">
        <v>3</v>
      </c>
      <c r="CN538">
        <v>4</v>
      </c>
      <c r="CO538">
        <v>38</v>
      </c>
      <c r="CR538" s="8">
        <f>IFERROR(TTEST(BE538:BM538,BN538:BV538,2,2),IF(OR(COUNTIF(BN538:BV538,"&gt;0")&gt;6,COUNTIF(BE538:BM538,"&gt;0")&gt;6),0,9999))</f>
        <v>0.67454218780819541</v>
      </c>
      <c r="CS538" s="8">
        <f>IF(CR538=9999,$DB$1,RANK(CR538,$CR$2:$CR$599,1))</f>
        <v>537</v>
      </c>
      <c r="CT538" s="8">
        <f>$DD$1*CS538/$DB$1</f>
        <v>8.9799331103678926E-3</v>
      </c>
      <c r="CU538" s="8" t="str">
        <f>IF(CR538&lt;CT538,CR538,"ns")</f>
        <v>ns</v>
      </c>
      <c r="CV538" s="8">
        <f>LOG((IFERROR((SUM(BE538:BM538)/COUNTIF(BE538:BM538, "&gt;0"))+0.1,0.1))/(IFERROR((SUM(BN538:BV538)/COUNTIF(BN538:BV538, "&gt;0"))+0.1,0.1)),2)</f>
        <v>9.5566998202178149E-2</v>
      </c>
      <c r="CW538" s="9">
        <f>COUNTIF(BE538:BM538,"&gt;0")</f>
        <v>9</v>
      </c>
      <c r="CX538" s="10" t="str">
        <f>IF(AND(CU538&lt;0.01,CV538&gt;1, CW538&gt;8), 1, "ns")</f>
        <v>ns</v>
      </c>
      <c r="CY538" s="10" t="str">
        <f>IF(AND(CV538&gt;1, CW538&gt;8), 1, "ns")</f>
        <v>ns</v>
      </c>
    </row>
    <row r="539" spans="1:103">
      <c r="A539" t="s">
        <v>2792</v>
      </c>
      <c r="B539" t="s">
        <v>2792</v>
      </c>
      <c r="C539">
        <v>4</v>
      </c>
      <c r="D539">
        <v>4</v>
      </c>
      <c r="E539">
        <v>4</v>
      </c>
      <c r="G539" t="s">
        <v>2793</v>
      </c>
      <c r="H539" t="s">
        <v>2794</v>
      </c>
      <c r="I539">
        <v>1</v>
      </c>
      <c r="J539">
        <v>4</v>
      </c>
      <c r="K539">
        <v>4</v>
      </c>
      <c r="L539">
        <v>4</v>
      </c>
      <c r="M539">
        <v>1</v>
      </c>
      <c r="N539">
        <v>0</v>
      </c>
      <c r="O539">
        <v>0</v>
      </c>
      <c r="P539">
        <v>0</v>
      </c>
      <c r="Q539">
        <v>1</v>
      </c>
      <c r="R539">
        <v>0</v>
      </c>
      <c r="S539">
        <v>4</v>
      </c>
      <c r="T539">
        <v>4</v>
      </c>
      <c r="U539">
        <v>4</v>
      </c>
      <c r="V539">
        <v>2</v>
      </c>
      <c r="W539">
        <v>1</v>
      </c>
      <c r="X539">
        <v>2</v>
      </c>
      <c r="Y539">
        <v>3</v>
      </c>
      <c r="Z539">
        <v>4</v>
      </c>
      <c r="AA539">
        <v>4</v>
      </c>
      <c r="AB539">
        <v>0</v>
      </c>
      <c r="AC539">
        <v>0</v>
      </c>
      <c r="AD539">
        <v>0</v>
      </c>
      <c r="AE539">
        <v>52</v>
      </c>
      <c r="AF539">
        <v>52</v>
      </c>
      <c r="AG539">
        <v>52</v>
      </c>
      <c r="AH539">
        <v>11.06</v>
      </c>
      <c r="AI539">
        <v>100</v>
      </c>
      <c r="AJ539">
        <v>0</v>
      </c>
      <c r="AK539">
        <v>136.30000000000001</v>
      </c>
      <c r="AL539">
        <v>107830000</v>
      </c>
      <c r="AM539">
        <v>537890</v>
      </c>
      <c r="AN539">
        <v>0</v>
      </c>
      <c r="AO539">
        <v>0</v>
      </c>
      <c r="AP539">
        <v>0</v>
      </c>
      <c r="AQ539">
        <v>215310</v>
      </c>
      <c r="AR539">
        <v>0</v>
      </c>
      <c r="AS539">
        <v>26539000</v>
      </c>
      <c r="AT539">
        <v>29143000</v>
      </c>
      <c r="AU539">
        <v>29693000</v>
      </c>
      <c r="AV539">
        <v>2459800</v>
      </c>
      <c r="AW539">
        <v>1479900</v>
      </c>
      <c r="AX539">
        <v>2645800</v>
      </c>
      <c r="AY539">
        <v>3374000</v>
      </c>
      <c r="AZ539">
        <v>5411900</v>
      </c>
      <c r="BA539">
        <v>6329500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4063500</v>
      </c>
      <c r="BJ539">
        <v>4574400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2227700</v>
      </c>
      <c r="BU539">
        <v>2077300</v>
      </c>
      <c r="BV539">
        <v>2221300</v>
      </c>
      <c r="BW539">
        <v>0</v>
      </c>
      <c r="BX539">
        <v>0</v>
      </c>
      <c r="BY539">
        <v>0</v>
      </c>
      <c r="BZ539">
        <v>0</v>
      </c>
      <c r="CA539">
        <v>1</v>
      </c>
      <c r="CB539">
        <v>1</v>
      </c>
      <c r="CC539">
        <v>0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0</v>
      </c>
      <c r="CJ539">
        <v>0</v>
      </c>
      <c r="CK539">
        <v>0</v>
      </c>
      <c r="CL539">
        <v>3</v>
      </c>
      <c r="CM539">
        <v>3</v>
      </c>
      <c r="CN539">
        <v>3</v>
      </c>
      <c r="CO539">
        <v>11</v>
      </c>
      <c r="CR539" s="8">
        <f>IFERROR(TTEST(BE539:BM539,BN539:BV539,2,2),IF(OR(COUNTIF(BN539:BV539,"&gt;0")&gt;6,COUNTIF(BE539:BM539,"&gt;0")&gt;6),0,9999))</f>
        <v>0.75286560901271971</v>
      </c>
      <c r="CS539" s="8">
        <f>IF(CR539=9999,$DB$1,RANK(CR539,$CR$2:$CR$599,1))</f>
        <v>538</v>
      </c>
      <c r="CT539" s="8">
        <f>$DD$1*CS539/$DB$1</f>
        <v>8.9966555183946494E-3</v>
      </c>
      <c r="CU539" s="8" t="str">
        <f>IF(CR539&lt;CT539,CR539,"ns")</f>
        <v>ns</v>
      </c>
      <c r="CV539" s="8">
        <f>LOG((IFERROR((SUM(BE539:BM539)/COUNTIF(BE539:BM539, "&gt;0"))+0.1,0.1))/(IFERROR((SUM(BN539:BV539)/COUNTIF(BN539:BV539, "&gt;0"))+0.1,0.1)),2)</f>
        <v>0.98937777598240995</v>
      </c>
      <c r="CW539" s="9">
        <f>COUNTIF(BE539:BM539,"&gt;0")</f>
        <v>2</v>
      </c>
      <c r="CX539" s="10" t="str">
        <f>IF(AND(CU539&lt;0.01,CV539&gt;1, CW539&gt;8), 1, "ns")</f>
        <v>ns</v>
      </c>
      <c r="CY539" s="10" t="str">
        <f>IF(AND(CV539&gt;1, CW539&gt;8), 1, "ns")</f>
        <v>ns</v>
      </c>
    </row>
    <row r="540" spans="1:103">
      <c r="A540" t="s">
        <v>4388</v>
      </c>
      <c r="B540" t="s">
        <v>4388</v>
      </c>
      <c r="C540">
        <v>6</v>
      </c>
      <c r="D540">
        <v>6</v>
      </c>
      <c r="E540">
        <v>6</v>
      </c>
      <c r="F540" t="s">
        <v>2134</v>
      </c>
      <c r="G540" t="s">
        <v>4389</v>
      </c>
      <c r="H540" t="s">
        <v>4390</v>
      </c>
      <c r="I540">
        <v>1</v>
      </c>
      <c r="J540">
        <v>6</v>
      </c>
      <c r="K540">
        <v>6</v>
      </c>
      <c r="L540">
        <v>6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5</v>
      </c>
      <c r="T540">
        <v>6</v>
      </c>
      <c r="U540">
        <v>6</v>
      </c>
      <c r="V540">
        <v>2</v>
      </c>
      <c r="W540">
        <v>1</v>
      </c>
      <c r="X540">
        <v>1</v>
      </c>
      <c r="Y540">
        <v>3</v>
      </c>
      <c r="Z540">
        <v>3</v>
      </c>
      <c r="AA540">
        <v>3</v>
      </c>
      <c r="AB540">
        <v>0</v>
      </c>
      <c r="AC540">
        <v>0</v>
      </c>
      <c r="AD540">
        <v>0</v>
      </c>
      <c r="AE540">
        <v>33.299999999999997</v>
      </c>
      <c r="AF540">
        <v>33.299999999999997</v>
      </c>
      <c r="AG540">
        <v>33.299999999999997</v>
      </c>
      <c r="AH540">
        <v>21.731000000000002</v>
      </c>
      <c r="AI540">
        <v>195</v>
      </c>
      <c r="AJ540">
        <v>0</v>
      </c>
      <c r="AK540">
        <v>67</v>
      </c>
      <c r="AL540">
        <v>117380000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29245000</v>
      </c>
      <c r="AT540">
        <v>36789000</v>
      </c>
      <c r="AU540">
        <v>36370000</v>
      </c>
      <c r="AV540">
        <v>1852100</v>
      </c>
      <c r="AW540">
        <v>1579900</v>
      </c>
      <c r="AX540">
        <v>1344300</v>
      </c>
      <c r="AY540">
        <v>2354100</v>
      </c>
      <c r="AZ540">
        <v>3505100</v>
      </c>
      <c r="BA540">
        <v>4343600</v>
      </c>
      <c r="BB540">
        <v>0</v>
      </c>
      <c r="BC540">
        <v>0</v>
      </c>
      <c r="BD540">
        <v>0</v>
      </c>
      <c r="BE540">
        <v>986880</v>
      </c>
      <c r="BF540">
        <v>0</v>
      </c>
      <c r="BG540">
        <v>0</v>
      </c>
      <c r="BH540">
        <v>0</v>
      </c>
      <c r="BI540">
        <v>0</v>
      </c>
      <c r="BJ540">
        <v>3996100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2351100</v>
      </c>
      <c r="BU540">
        <v>2038600</v>
      </c>
      <c r="BV540">
        <v>1535700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2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0</v>
      </c>
      <c r="CI540">
        <v>0</v>
      </c>
      <c r="CJ540">
        <v>0</v>
      </c>
      <c r="CK540">
        <v>0</v>
      </c>
      <c r="CL540">
        <v>7</v>
      </c>
      <c r="CM540">
        <v>8</v>
      </c>
      <c r="CN540">
        <v>6</v>
      </c>
      <c r="CO540">
        <v>23</v>
      </c>
      <c r="CR540" s="8">
        <f>IFERROR(TTEST(BE540:BM540,BN540:BV540,2,2),IF(OR(COUNTIF(BN540:BV540,"&gt;0")&gt;6,COUNTIF(BE540:BM540,"&gt;0")&gt;6),0,9999))</f>
        <v>0.8532008241465362</v>
      </c>
      <c r="CS540" s="8">
        <f>IF(CR540=9999,$DB$1,RANK(CR540,$CR$2:$CR$599,1))</f>
        <v>539</v>
      </c>
      <c r="CT540" s="8">
        <f>$DD$1*CS540/$DB$1</f>
        <v>9.0133779264214044E-3</v>
      </c>
      <c r="CU540" s="8" t="str">
        <f>IF(CR540&lt;CT540,CR540,"ns")</f>
        <v>ns</v>
      </c>
      <c r="CV540" s="8">
        <f>LOG((IFERROR((SUM(BE540:BM540)/COUNTIF(BE540:BM540, "&gt;0"))+0.1,0.1))/(IFERROR((SUM(BN540:BV540)/COUNTIF(BN540:BV540, "&gt;0"))+0.1,0.1)),2)</f>
        <v>0.3350587212682789</v>
      </c>
      <c r="CW540" s="9">
        <f>COUNTIF(BE540:BM540,"&gt;0")</f>
        <v>2</v>
      </c>
      <c r="CX540" s="10" t="str">
        <f>IF(AND(CU540&lt;0.01,CV540&gt;1, CW540&gt;8), 1, "ns")</f>
        <v>ns</v>
      </c>
      <c r="CY540" s="10" t="str">
        <f>IF(AND(CV540&gt;1, CW540&gt;8), 1, "ns")</f>
        <v>ns</v>
      </c>
    </row>
    <row r="541" spans="1:103">
      <c r="A541" t="s">
        <v>3881</v>
      </c>
      <c r="B541" t="s">
        <v>3881</v>
      </c>
      <c r="C541">
        <v>6</v>
      </c>
      <c r="D541">
        <v>6</v>
      </c>
      <c r="E541">
        <v>6</v>
      </c>
      <c r="G541" t="s">
        <v>3882</v>
      </c>
      <c r="H541" t="s">
        <v>3883</v>
      </c>
      <c r="I541">
        <v>1</v>
      </c>
      <c r="J541">
        <v>6</v>
      </c>
      <c r="K541">
        <v>6</v>
      </c>
      <c r="L541">
        <v>6</v>
      </c>
      <c r="M541">
        <v>1</v>
      </c>
      <c r="N541">
        <v>2</v>
      </c>
      <c r="O541">
        <v>2</v>
      </c>
      <c r="P541">
        <v>2</v>
      </c>
      <c r="Q541">
        <v>1</v>
      </c>
      <c r="R541">
        <v>0</v>
      </c>
      <c r="S541">
        <v>6</v>
      </c>
      <c r="T541">
        <v>6</v>
      </c>
      <c r="U541">
        <v>5</v>
      </c>
      <c r="V541">
        <v>4</v>
      </c>
      <c r="W541">
        <v>1</v>
      </c>
      <c r="X541">
        <v>3</v>
      </c>
      <c r="Y541">
        <v>3</v>
      </c>
      <c r="Z541">
        <v>1</v>
      </c>
      <c r="AA541">
        <v>3</v>
      </c>
      <c r="AB541">
        <v>2</v>
      </c>
      <c r="AC541">
        <v>1</v>
      </c>
      <c r="AD541">
        <v>2</v>
      </c>
      <c r="AE541">
        <v>20.100000000000001</v>
      </c>
      <c r="AF541">
        <v>20.100000000000001</v>
      </c>
      <c r="AG541">
        <v>20.100000000000001</v>
      </c>
      <c r="AH541">
        <v>37.008000000000003</v>
      </c>
      <c r="AI541">
        <v>334</v>
      </c>
      <c r="AJ541">
        <v>0</v>
      </c>
      <c r="AK541">
        <v>71.373999999999995</v>
      </c>
      <c r="AL541">
        <v>210740000</v>
      </c>
      <c r="AM541">
        <v>139470</v>
      </c>
      <c r="AN541">
        <v>629660</v>
      </c>
      <c r="AO541">
        <v>448670</v>
      </c>
      <c r="AP541">
        <v>357960</v>
      </c>
      <c r="AQ541">
        <v>135310</v>
      </c>
      <c r="AR541">
        <v>0</v>
      </c>
      <c r="AS541">
        <v>72705000</v>
      </c>
      <c r="AT541">
        <v>49992000</v>
      </c>
      <c r="AU541">
        <v>66033000</v>
      </c>
      <c r="AV541">
        <v>5528300</v>
      </c>
      <c r="AW541">
        <v>3529900</v>
      </c>
      <c r="AX541">
        <v>3327900</v>
      </c>
      <c r="AY541">
        <v>1712500</v>
      </c>
      <c r="AZ541">
        <v>329320</v>
      </c>
      <c r="BA541">
        <v>4311600</v>
      </c>
      <c r="BB541">
        <v>769510</v>
      </c>
      <c r="BC541">
        <v>285920</v>
      </c>
      <c r="BD541">
        <v>503310</v>
      </c>
      <c r="BE541">
        <v>3191600</v>
      </c>
      <c r="BF541">
        <v>0</v>
      </c>
      <c r="BG541">
        <v>0</v>
      </c>
      <c r="BH541">
        <v>0</v>
      </c>
      <c r="BI541">
        <v>0</v>
      </c>
      <c r="BJ541">
        <v>3083900</v>
      </c>
      <c r="BK541">
        <v>1798000</v>
      </c>
      <c r="BL541">
        <v>0</v>
      </c>
      <c r="BM541">
        <v>1470000</v>
      </c>
      <c r="BN541">
        <v>0</v>
      </c>
      <c r="BO541">
        <v>103710</v>
      </c>
      <c r="BP541">
        <v>83253</v>
      </c>
      <c r="BQ541">
        <v>99919</v>
      </c>
      <c r="BR541">
        <v>0</v>
      </c>
      <c r="BS541">
        <v>0</v>
      </c>
      <c r="BT541">
        <v>4278400</v>
      </c>
      <c r="BU541">
        <v>2874100</v>
      </c>
      <c r="BV541">
        <v>3235900</v>
      </c>
      <c r="BW541">
        <v>2</v>
      </c>
      <c r="BX541">
        <v>1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0</v>
      </c>
      <c r="CJ541">
        <v>0</v>
      </c>
      <c r="CK541">
        <v>0</v>
      </c>
      <c r="CL541">
        <v>9</v>
      </c>
      <c r="CM541">
        <v>8</v>
      </c>
      <c r="CN541">
        <v>8</v>
      </c>
      <c r="CO541">
        <v>28</v>
      </c>
      <c r="CR541" s="8">
        <f>IFERROR(TTEST(BE541:BM541,BN541:BV541,2,2),IF(OR(COUNTIF(BN541:BV541,"&gt;0")&gt;6,COUNTIF(BE541:BM541,"&gt;0")&gt;6),0,9999))</f>
        <v>0.86709769717521257</v>
      </c>
      <c r="CS541" s="8">
        <f>IF(CR541=9999,$DB$1,RANK(CR541,$CR$2:$CR$599,1))</f>
        <v>540</v>
      </c>
      <c r="CT541" s="8">
        <f>$DD$1*CS541/$DB$1</f>
        <v>9.0301003344481611E-3</v>
      </c>
      <c r="CU541" s="8" t="str">
        <f>IF(CR541&lt;CT541,CR541,"ns")</f>
        <v>ns</v>
      </c>
      <c r="CV541" s="8">
        <f>LOG((IFERROR((SUM(BE541:BM541)/COUNTIF(BE541:BM541, "&gt;0"))+0.1,0.1))/(IFERROR((SUM(BN541:BV541)/COUNTIF(BN541:BV541, "&gt;0"))+0.1,0.1)),2)</f>
        <v>0.42327866419380983</v>
      </c>
      <c r="CW541" s="9">
        <f>COUNTIF(BE541:BM541,"&gt;0")</f>
        <v>4</v>
      </c>
      <c r="CX541" s="10" t="str">
        <f>IF(AND(CU541&lt;0.01,CV541&gt;1, CW541&gt;8), 1, "ns")</f>
        <v>ns</v>
      </c>
      <c r="CY541" s="10" t="str">
        <f>IF(AND(CV541&gt;1, CW541&gt;8), 1, "ns")</f>
        <v>ns</v>
      </c>
    </row>
    <row r="542" spans="1:103">
      <c r="A542" t="s">
        <v>5105</v>
      </c>
      <c r="B542" t="s">
        <v>5105</v>
      </c>
      <c r="C542">
        <v>2</v>
      </c>
      <c r="D542">
        <v>2</v>
      </c>
      <c r="E542">
        <v>2</v>
      </c>
      <c r="F542" t="s">
        <v>5106</v>
      </c>
      <c r="G542" t="s">
        <v>5107</v>
      </c>
      <c r="H542" t="s">
        <v>5108</v>
      </c>
      <c r="I542">
        <v>1</v>
      </c>
      <c r="J542">
        <v>2</v>
      </c>
      <c r="K542">
        <v>2</v>
      </c>
      <c r="L542">
        <v>2</v>
      </c>
      <c r="M542">
        <v>1</v>
      </c>
      <c r="N542">
        <v>2</v>
      </c>
      <c r="O542">
        <v>1</v>
      </c>
      <c r="P542">
        <v>0</v>
      </c>
      <c r="Q542">
        <v>1</v>
      </c>
      <c r="R542">
        <v>1</v>
      </c>
      <c r="S542">
        <v>2</v>
      </c>
      <c r="T542">
        <v>2</v>
      </c>
      <c r="U542">
        <v>2</v>
      </c>
      <c r="V542">
        <v>1</v>
      </c>
      <c r="W542">
        <v>2</v>
      </c>
      <c r="X542">
        <v>2</v>
      </c>
      <c r="Y542">
        <v>2</v>
      </c>
      <c r="Z542">
        <v>2</v>
      </c>
      <c r="AA542">
        <v>2</v>
      </c>
      <c r="AB542">
        <v>1</v>
      </c>
      <c r="AC542">
        <v>2</v>
      </c>
      <c r="AD542">
        <v>2</v>
      </c>
      <c r="AE542">
        <v>4.0999999999999996</v>
      </c>
      <c r="AF542">
        <v>4.0999999999999996</v>
      </c>
      <c r="AG542">
        <v>4.0999999999999996</v>
      </c>
      <c r="AH542">
        <v>71.742999999999995</v>
      </c>
      <c r="AI542">
        <v>628</v>
      </c>
      <c r="AJ542">
        <v>0</v>
      </c>
      <c r="AK542">
        <v>39.811</v>
      </c>
      <c r="AL542">
        <v>41394000</v>
      </c>
      <c r="AM542">
        <v>694960</v>
      </c>
      <c r="AN542">
        <v>1331200</v>
      </c>
      <c r="AO542">
        <v>856630</v>
      </c>
      <c r="AP542">
        <v>0</v>
      </c>
      <c r="AQ542">
        <v>209090</v>
      </c>
      <c r="AR542">
        <v>461540</v>
      </c>
      <c r="AS542">
        <v>6118500</v>
      </c>
      <c r="AT542">
        <v>7619100</v>
      </c>
      <c r="AU542">
        <v>6587700</v>
      </c>
      <c r="AV542">
        <v>2008200</v>
      </c>
      <c r="AW542">
        <v>2957500</v>
      </c>
      <c r="AX542">
        <v>3057500</v>
      </c>
      <c r="AY542">
        <v>1934800</v>
      </c>
      <c r="AZ542">
        <v>2363100</v>
      </c>
      <c r="BA542">
        <v>2642200</v>
      </c>
      <c r="BB542">
        <v>389310</v>
      </c>
      <c r="BC542">
        <v>933570</v>
      </c>
      <c r="BD542">
        <v>1228700</v>
      </c>
      <c r="BE542">
        <v>0</v>
      </c>
      <c r="BF542">
        <v>1679400</v>
      </c>
      <c r="BG542">
        <v>1552200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648760</v>
      </c>
      <c r="BP542">
        <v>0</v>
      </c>
      <c r="BQ542">
        <v>0</v>
      </c>
      <c r="BR542">
        <v>0</v>
      </c>
      <c r="BS542">
        <v>0</v>
      </c>
      <c r="BT542">
        <v>701670</v>
      </c>
      <c r="BU542">
        <v>864840</v>
      </c>
      <c r="BV542">
        <v>658450</v>
      </c>
      <c r="BW542">
        <v>0</v>
      </c>
      <c r="BX542">
        <v>1</v>
      </c>
      <c r="BY542">
        <v>1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1</v>
      </c>
      <c r="CM542">
        <v>2</v>
      </c>
      <c r="CN542">
        <v>1</v>
      </c>
      <c r="CO542">
        <v>6</v>
      </c>
      <c r="CR542" s="8">
        <f>IFERROR(TTEST(BE542:BM542,BN542:BV542,2,2),IF(OR(COUNTIF(BN542:BV542,"&gt;0")&gt;6,COUNTIF(BE542:BM542,"&gt;0")&gt;6),0,9999))</f>
        <v>0.88472918306354353</v>
      </c>
      <c r="CS542" s="8">
        <f>IF(CR542=9999,$DB$1,RANK(CR542,$CR$2:$CR$599,1))</f>
        <v>541</v>
      </c>
      <c r="CT542" s="8">
        <f>$DD$1*CS542/$DB$1</f>
        <v>9.0468227424749161E-3</v>
      </c>
      <c r="CU542" s="8" t="str">
        <f>IF(CR542&lt;CT542,CR542,"ns")</f>
        <v>ns</v>
      </c>
      <c r="CV542" s="8">
        <f>LOG((IFERROR((SUM(BE542:BM542)/COUNTIF(BE542:BM542, "&gt;0"))+0.1,0.1))/(IFERROR((SUM(BN542:BV542)/COUNTIF(BN542:BV542, "&gt;0"))+0.1,0.1)),2)</f>
        <v>1.1693290240403651</v>
      </c>
      <c r="CW542" s="9">
        <f>COUNTIF(BE542:BM542,"&gt;0")</f>
        <v>2</v>
      </c>
      <c r="CX542" s="10" t="str">
        <f>IF(AND(CU542&lt;0.01,CV542&gt;1, CW542&gt;8), 1, "ns")</f>
        <v>ns</v>
      </c>
      <c r="CY542" s="10" t="str">
        <f>IF(AND(CV542&gt;1, CW542&gt;8), 1, "ns")</f>
        <v>ns</v>
      </c>
    </row>
    <row r="543" spans="1:103">
      <c r="A543" t="s">
        <v>193</v>
      </c>
      <c r="B543" t="s">
        <v>193</v>
      </c>
      <c r="C543">
        <v>2</v>
      </c>
      <c r="D543">
        <v>2</v>
      </c>
      <c r="E543">
        <v>2</v>
      </c>
      <c r="H543" t="s">
        <v>194</v>
      </c>
      <c r="I543">
        <v>1</v>
      </c>
      <c r="J543">
        <v>2</v>
      </c>
      <c r="K543">
        <v>2</v>
      </c>
      <c r="L543">
        <v>2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1</v>
      </c>
      <c r="V543">
        <v>2</v>
      </c>
      <c r="W543">
        <v>2</v>
      </c>
      <c r="X543">
        <v>1</v>
      </c>
      <c r="Y543">
        <v>1</v>
      </c>
      <c r="Z543">
        <v>1</v>
      </c>
      <c r="AA543">
        <v>1</v>
      </c>
      <c r="AB543">
        <v>1</v>
      </c>
      <c r="AC543">
        <v>1</v>
      </c>
      <c r="AD543">
        <v>1</v>
      </c>
      <c r="AE543">
        <v>1.4</v>
      </c>
      <c r="AF543">
        <v>1.4</v>
      </c>
      <c r="AG543">
        <v>1.4</v>
      </c>
      <c r="AH543">
        <v>217.49</v>
      </c>
      <c r="AI543">
        <v>1852</v>
      </c>
      <c r="AJ543">
        <v>0</v>
      </c>
      <c r="AK543">
        <v>11.760999999999999</v>
      </c>
      <c r="AL543">
        <v>8297400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348850</v>
      </c>
      <c r="AV543">
        <v>2357800</v>
      </c>
      <c r="AW543">
        <v>2663300</v>
      </c>
      <c r="AX543">
        <v>1036400</v>
      </c>
      <c r="AY543">
        <v>377160</v>
      </c>
      <c r="AZ543">
        <v>444510</v>
      </c>
      <c r="BA543">
        <v>413810</v>
      </c>
      <c r="BB543">
        <v>234650</v>
      </c>
      <c r="BC543">
        <v>208750</v>
      </c>
      <c r="BD543">
        <v>212220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1</v>
      </c>
      <c r="BX543">
        <v>1</v>
      </c>
      <c r="BY543">
        <v>1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0</v>
      </c>
      <c r="CF543">
        <v>0</v>
      </c>
      <c r="CG543">
        <v>0</v>
      </c>
      <c r="CH543">
        <v>0</v>
      </c>
      <c r="CI543">
        <v>0</v>
      </c>
      <c r="CJ543">
        <v>0</v>
      </c>
      <c r="CK543">
        <v>0</v>
      </c>
      <c r="CL543">
        <v>0</v>
      </c>
      <c r="CM543">
        <v>0</v>
      </c>
      <c r="CN543">
        <v>0</v>
      </c>
      <c r="CO543">
        <v>3</v>
      </c>
      <c r="CR543" s="8">
        <f>IFERROR(TTEST(BE543:BM543,BN543:BV543,2,2),IF(OR(COUNTIF(BN543:BV543,"&gt;0")&gt;6,COUNTIF(BE543:BM543,"&gt;0")&gt;6),0,9999))</f>
        <v>9999</v>
      </c>
      <c r="CS543" s="8">
        <f>IF(CR543=9999,$DB$1,RANK(CR543,$CR$2:$CR$599,1))</f>
        <v>598</v>
      </c>
      <c r="CT543" s="8">
        <f>$DD$1*CS543/$DB$1</f>
        <v>0.01</v>
      </c>
      <c r="CU543" s="8" t="str">
        <f>IF(CR543&lt;CT543,CR543,"ns")</f>
        <v>ns</v>
      </c>
      <c r="CV543" s="8">
        <f>LOG((IFERROR((SUM(BE543:BM543)/COUNTIF(BE543:BM543, "&gt;0"))+0.1,0.1))/(IFERROR((SUM(BN543:BV543)/COUNTIF(BN543:BV543, "&gt;0"))+0.1,0.1)),2)</f>
        <v>0</v>
      </c>
      <c r="CW543" s="9">
        <f>COUNTIF(BE543:BM543,"&gt;0")</f>
        <v>0</v>
      </c>
      <c r="CX543" s="10" t="str">
        <f>IF(AND(CU543&lt;0.01,CV543&gt;1, CW543&gt;8), 1, "ns")</f>
        <v>ns</v>
      </c>
      <c r="CY543" s="10" t="str">
        <f>IF(AND(CV543&gt;1, CW543&gt;8), 1, "ns")</f>
        <v>ns</v>
      </c>
    </row>
    <row r="544" spans="1:103">
      <c r="A544" t="s">
        <v>227</v>
      </c>
      <c r="B544" t="s">
        <v>227</v>
      </c>
      <c r="C544" t="s">
        <v>228</v>
      </c>
      <c r="D544" t="s">
        <v>228</v>
      </c>
      <c r="E544" t="s">
        <v>228</v>
      </c>
      <c r="G544" t="s">
        <v>229</v>
      </c>
      <c r="H544" t="s">
        <v>230</v>
      </c>
      <c r="I544">
        <v>2</v>
      </c>
      <c r="J544">
        <v>2</v>
      </c>
      <c r="K544">
        <v>2</v>
      </c>
      <c r="L544">
        <v>2</v>
      </c>
      <c r="M544">
        <v>0</v>
      </c>
      <c r="N544">
        <v>0</v>
      </c>
      <c r="O544">
        <v>0</v>
      </c>
      <c r="P544">
        <v>0</v>
      </c>
      <c r="Q544">
        <v>1</v>
      </c>
      <c r="R544">
        <v>0</v>
      </c>
      <c r="S544">
        <v>1</v>
      </c>
      <c r="T544">
        <v>2</v>
      </c>
      <c r="U544">
        <v>2</v>
      </c>
      <c r="V544">
        <v>1</v>
      </c>
      <c r="W544">
        <v>1</v>
      </c>
      <c r="X544">
        <v>0</v>
      </c>
      <c r="Y544">
        <v>0</v>
      </c>
      <c r="Z544">
        <v>0</v>
      </c>
      <c r="AA544">
        <v>1</v>
      </c>
      <c r="AB544">
        <v>1</v>
      </c>
      <c r="AC544">
        <v>1</v>
      </c>
      <c r="AD544">
        <v>1</v>
      </c>
      <c r="AE544">
        <v>10.6</v>
      </c>
      <c r="AF544">
        <v>10.6</v>
      </c>
      <c r="AG544">
        <v>10.6</v>
      </c>
      <c r="AH544">
        <v>29.837</v>
      </c>
      <c r="AI544">
        <v>246</v>
      </c>
      <c r="AJ544">
        <v>0</v>
      </c>
      <c r="AK544">
        <v>12.308</v>
      </c>
      <c r="AL544">
        <v>25224000</v>
      </c>
      <c r="AM544">
        <v>0</v>
      </c>
      <c r="AN544">
        <v>0</v>
      </c>
      <c r="AO544">
        <v>0</v>
      </c>
      <c r="AP544">
        <v>0</v>
      </c>
      <c r="AQ544">
        <v>186490</v>
      </c>
      <c r="AR544">
        <v>0</v>
      </c>
      <c r="AS544">
        <v>4034400</v>
      </c>
      <c r="AT544">
        <v>8549600</v>
      </c>
      <c r="AU544">
        <v>7753400</v>
      </c>
      <c r="AV544">
        <v>698950</v>
      </c>
      <c r="AW544">
        <v>281020</v>
      </c>
      <c r="AX544">
        <v>0</v>
      </c>
      <c r="AY544">
        <v>0</v>
      </c>
      <c r="AZ544">
        <v>0</v>
      </c>
      <c r="BA544">
        <v>1649400</v>
      </c>
      <c r="BB544">
        <v>688240</v>
      </c>
      <c r="BC544">
        <v>671580</v>
      </c>
      <c r="BD544">
        <v>711240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0</v>
      </c>
      <c r="CF544">
        <v>0</v>
      </c>
      <c r="CG544">
        <v>0</v>
      </c>
      <c r="CH544">
        <v>0</v>
      </c>
      <c r="CI544">
        <v>0</v>
      </c>
      <c r="CJ544">
        <v>0</v>
      </c>
      <c r="CK544">
        <v>0</v>
      </c>
      <c r="CL544">
        <v>1</v>
      </c>
      <c r="CM544">
        <v>0</v>
      </c>
      <c r="CN544">
        <v>1</v>
      </c>
      <c r="CO544">
        <v>2</v>
      </c>
      <c r="CR544" s="8">
        <f>IFERROR(TTEST(BE544:BM544,BN544:BV544,2,2),IF(OR(COUNTIF(BN544:BV544,"&gt;0")&gt;6,COUNTIF(BE544:BM544,"&gt;0")&gt;6),0,9999))</f>
        <v>9999</v>
      </c>
      <c r="CS544" s="8">
        <f>IF(CR544=9999,$DB$1,RANK(CR544,$CR$2:$CR$599,1))</f>
        <v>598</v>
      </c>
      <c r="CT544" s="8">
        <f>$DD$1*CS544/$DB$1</f>
        <v>0.01</v>
      </c>
      <c r="CU544" s="8" t="str">
        <f>IF(CR544&lt;CT544,CR544,"ns")</f>
        <v>ns</v>
      </c>
      <c r="CV544" s="8">
        <f>LOG((IFERROR((SUM(BE544:BM544)/COUNTIF(BE544:BM544, "&gt;0"))+0.1,0.1))/(IFERROR((SUM(BN544:BV544)/COUNTIF(BN544:BV544, "&gt;0"))+0.1,0.1)),2)</f>
        <v>0</v>
      </c>
      <c r="CW544" s="9">
        <f>COUNTIF(BE544:BM544,"&gt;0")</f>
        <v>0</v>
      </c>
      <c r="CX544" s="10" t="str">
        <f>IF(AND(CU544&lt;0.01,CV544&gt;1, CW544&gt;8), 1, "ns")</f>
        <v>ns</v>
      </c>
      <c r="CY544" s="10" t="str">
        <f>IF(AND(CV544&gt;1, CW544&gt;8), 1, "ns")</f>
        <v>ns</v>
      </c>
    </row>
    <row r="545" spans="1:103">
      <c r="A545" t="s">
        <v>264</v>
      </c>
      <c r="B545" t="s">
        <v>264</v>
      </c>
      <c r="C545" t="s">
        <v>228</v>
      </c>
      <c r="D545" t="s">
        <v>228</v>
      </c>
      <c r="E545" t="s">
        <v>228</v>
      </c>
      <c r="F545" t="s">
        <v>265</v>
      </c>
      <c r="G545" t="s">
        <v>266</v>
      </c>
      <c r="H545" t="s">
        <v>267</v>
      </c>
      <c r="I545">
        <v>2</v>
      </c>
      <c r="J545">
        <v>2</v>
      </c>
      <c r="K545">
        <v>2</v>
      </c>
      <c r="L545">
        <v>2</v>
      </c>
      <c r="M545">
        <v>1</v>
      </c>
      <c r="N545">
        <v>1</v>
      </c>
      <c r="O545">
        <v>1</v>
      </c>
      <c r="P545">
        <v>1</v>
      </c>
      <c r="Q545">
        <v>2</v>
      </c>
      <c r="R545">
        <v>1</v>
      </c>
      <c r="S545">
        <v>1</v>
      </c>
      <c r="T545">
        <v>1</v>
      </c>
      <c r="U545">
        <v>2</v>
      </c>
      <c r="V545">
        <v>2</v>
      </c>
      <c r="W545">
        <v>1</v>
      </c>
      <c r="X545">
        <v>2</v>
      </c>
      <c r="Y545">
        <v>1</v>
      </c>
      <c r="Z545">
        <v>2</v>
      </c>
      <c r="AA545">
        <v>2</v>
      </c>
      <c r="AB545">
        <v>2</v>
      </c>
      <c r="AC545">
        <v>1</v>
      </c>
      <c r="AD545">
        <v>2</v>
      </c>
      <c r="AE545">
        <v>14.4</v>
      </c>
      <c r="AF545">
        <v>14.4</v>
      </c>
      <c r="AG545">
        <v>14.4</v>
      </c>
      <c r="AH545">
        <v>20.911999999999999</v>
      </c>
      <c r="AI545">
        <v>181</v>
      </c>
      <c r="AJ545">
        <v>0</v>
      </c>
      <c r="AK545">
        <v>27.434000000000001</v>
      </c>
      <c r="AL545">
        <v>17490000</v>
      </c>
      <c r="AM545">
        <v>0</v>
      </c>
      <c r="AN545">
        <v>0</v>
      </c>
      <c r="AO545">
        <v>0</v>
      </c>
      <c r="AP545">
        <v>0</v>
      </c>
      <c r="AQ545">
        <v>118030</v>
      </c>
      <c r="AR545">
        <v>0</v>
      </c>
      <c r="AS545">
        <v>0</v>
      </c>
      <c r="AT545">
        <v>1464800</v>
      </c>
      <c r="AU545">
        <v>1405600</v>
      </c>
      <c r="AV545">
        <v>3639100</v>
      </c>
      <c r="AW545">
        <v>3726300</v>
      </c>
      <c r="AX545">
        <v>4195600</v>
      </c>
      <c r="AY545">
        <v>597250</v>
      </c>
      <c r="AZ545">
        <v>513830</v>
      </c>
      <c r="BA545">
        <v>669430</v>
      </c>
      <c r="BB545">
        <v>425170</v>
      </c>
      <c r="BC545">
        <v>409380</v>
      </c>
      <c r="BD545">
        <v>325670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1</v>
      </c>
      <c r="BX545">
        <v>1</v>
      </c>
      <c r="BY545">
        <v>1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  <c r="CF545">
        <v>0</v>
      </c>
      <c r="CG545">
        <v>0</v>
      </c>
      <c r="CH545">
        <v>0</v>
      </c>
      <c r="CI545">
        <v>0</v>
      </c>
      <c r="CJ545">
        <v>0</v>
      </c>
      <c r="CK545">
        <v>0</v>
      </c>
      <c r="CL545">
        <v>0</v>
      </c>
      <c r="CM545">
        <v>0</v>
      </c>
      <c r="CN545">
        <v>0</v>
      </c>
      <c r="CO545">
        <v>3</v>
      </c>
      <c r="CR545" s="8">
        <f>IFERROR(TTEST(BE545:BM545,BN545:BV545,2,2),IF(OR(COUNTIF(BN545:BV545,"&gt;0")&gt;6,COUNTIF(BE545:BM545,"&gt;0")&gt;6),0,9999))</f>
        <v>9999</v>
      </c>
      <c r="CS545" s="8">
        <f>IF(CR545=9999,$DB$1,RANK(CR545,$CR$2:$CR$599,1))</f>
        <v>598</v>
      </c>
      <c r="CT545" s="8">
        <f>$DD$1*CS545/$DB$1</f>
        <v>0.01</v>
      </c>
      <c r="CU545" s="8" t="str">
        <f>IF(CR545&lt;CT545,CR545,"ns")</f>
        <v>ns</v>
      </c>
      <c r="CV545" s="8">
        <f>LOG((IFERROR((SUM(BE545:BM545)/COUNTIF(BE545:BM545, "&gt;0"))+0.1,0.1))/(IFERROR((SUM(BN545:BV545)/COUNTIF(BN545:BV545, "&gt;0"))+0.1,0.1)),2)</f>
        <v>0</v>
      </c>
      <c r="CW545" s="9">
        <f>COUNTIF(BE545:BM545,"&gt;0")</f>
        <v>0</v>
      </c>
      <c r="CX545" s="10" t="str">
        <f>IF(AND(CU545&lt;0.01,CV545&gt;1, CW545&gt;8), 1, "ns")</f>
        <v>ns</v>
      </c>
      <c r="CY545" s="10" t="str">
        <f>IF(AND(CV545&gt;1, CW545&gt;8), 1, "ns")</f>
        <v>ns</v>
      </c>
    </row>
    <row r="546" spans="1:103">
      <c r="A546" t="s">
        <v>507</v>
      </c>
      <c r="B546" t="s">
        <v>507</v>
      </c>
      <c r="C546">
        <v>2</v>
      </c>
      <c r="D546">
        <v>2</v>
      </c>
      <c r="E546">
        <v>2</v>
      </c>
      <c r="H546" t="s">
        <v>508</v>
      </c>
      <c r="I546">
        <v>1</v>
      </c>
      <c r="J546">
        <v>2</v>
      </c>
      <c r="K546">
        <v>2</v>
      </c>
      <c r="L546">
        <v>2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1</v>
      </c>
      <c r="T546">
        <v>2</v>
      </c>
      <c r="U546">
        <v>2</v>
      </c>
      <c r="V546">
        <v>1</v>
      </c>
      <c r="W546">
        <v>2</v>
      </c>
      <c r="X546">
        <v>2</v>
      </c>
      <c r="Y546">
        <v>1</v>
      </c>
      <c r="Z546">
        <v>2</v>
      </c>
      <c r="AA546">
        <v>2</v>
      </c>
      <c r="AB546">
        <v>1</v>
      </c>
      <c r="AC546">
        <v>2</v>
      </c>
      <c r="AD546">
        <v>0</v>
      </c>
      <c r="AE546">
        <v>2.5</v>
      </c>
      <c r="AF546">
        <v>2.5</v>
      </c>
      <c r="AG546">
        <v>2.5</v>
      </c>
      <c r="AH546">
        <v>131.16</v>
      </c>
      <c r="AI546">
        <v>1123</v>
      </c>
      <c r="AJ546">
        <v>0</v>
      </c>
      <c r="AK546">
        <v>11.167999999999999</v>
      </c>
      <c r="AL546">
        <v>16328000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1252400</v>
      </c>
      <c r="AT546">
        <v>1812800</v>
      </c>
      <c r="AU546">
        <v>1830400</v>
      </c>
      <c r="AV546">
        <v>1017700</v>
      </c>
      <c r="AW546">
        <v>2874400</v>
      </c>
      <c r="AX546">
        <v>3143200</v>
      </c>
      <c r="AY546">
        <v>541790</v>
      </c>
      <c r="AZ546">
        <v>1020900</v>
      </c>
      <c r="BA546">
        <v>1294700</v>
      </c>
      <c r="BB546">
        <v>637470</v>
      </c>
      <c r="BC546">
        <v>901980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1</v>
      </c>
      <c r="BX546">
        <v>0</v>
      </c>
      <c r="BY546">
        <v>1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0</v>
      </c>
      <c r="CH546">
        <v>0</v>
      </c>
      <c r="CI546">
        <v>0</v>
      </c>
      <c r="CJ546">
        <v>0</v>
      </c>
      <c r="CK546">
        <v>0</v>
      </c>
      <c r="CL546">
        <v>0</v>
      </c>
      <c r="CM546">
        <v>0</v>
      </c>
      <c r="CN546">
        <v>1</v>
      </c>
      <c r="CO546">
        <v>3</v>
      </c>
      <c r="CR546" s="8">
        <f>IFERROR(TTEST(BE546:BM546,BN546:BV546,2,2),IF(OR(COUNTIF(BN546:BV546,"&gt;0")&gt;6,COUNTIF(BE546:BM546,"&gt;0")&gt;6),0,9999))</f>
        <v>9999</v>
      </c>
      <c r="CS546" s="8">
        <f>IF(CR546=9999,$DB$1,RANK(CR546,$CR$2:$CR$599,1))</f>
        <v>598</v>
      </c>
      <c r="CT546" s="8">
        <f>$DD$1*CS546/$DB$1</f>
        <v>0.01</v>
      </c>
      <c r="CU546" s="8" t="str">
        <f>IF(CR546&lt;CT546,CR546,"ns")</f>
        <v>ns</v>
      </c>
      <c r="CV546" s="8">
        <f>LOG((IFERROR((SUM(BE546:BM546)/COUNTIF(BE546:BM546, "&gt;0"))+0.1,0.1))/(IFERROR((SUM(BN546:BV546)/COUNTIF(BN546:BV546, "&gt;0"))+0.1,0.1)),2)</f>
        <v>0</v>
      </c>
      <c r="CW546" s="9">
        <f>COUNTIF(BE546:BM546,"&gt;0")</f>
        <v>0</v>
      </c>
      <c r="CX546" s="10" t="str">
        <f>IF(AND(CU546&lt;0.01,CV546&gt;1, CW546&gt;8), 1, "ns")</f>
        <v>ns</v>
      </c>
      <c r="CY546" s="10" t="str">
        <f>IF(AND(CV546&gt;1, CW546&gt;8), 1, "ns")</f>
        <v>ns</v>
      </c>
    </row>
    <row r="547" spans="1:103">
      <c r="A547" t="s">
        <v>514</v>
      </c>
      <c r="B547" t="s">
        <v>514</v>
      </c>
      <c r="C547" t="s">
        <v>228</v>
      </c>
      <c r="D547" t="s">
        <v>228</v>
      </c>
      <c r="E547" t="s">
        <v>228</v>
      </c>
      <c r="F547" t="s">
        <v>515</v>
      </c>
      <c r="G547" t="s">
        <v>516</v>
      </c>
      <c r="H547" t="s">
        <v>517</v>
      </c>
      <c r="I547">
        <v>2</v>
      </c>
      <c r="J547">
        <v>2</v>
      </c>
      <c r="K547">
        <v>2</v>
      </c>
      <c r="L547">
        <v>2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1</v>
      </c>
      <c r="U547">
        <v>0</v>
      </c>
      <c r="V547">
        <v>0</v>
      </c>
      <c r="W547">
        <v>0</v>
      </c>
      <c r="X547">
        <v>1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1.7</v>
      </c>
      <c r="AF547">
        <v>1.7</v>
      </c>
      <c r="AG547">
        <v>1.7</v>
      </c>
      <c r="AH547">
        <v>125.01</v>
      </c>
      <c r="AI547">
        <v>1058</v>
      </c>
      <c r="AJ547">
        <v>0</v>
      </c>
      <c r="AK547">
        <v>10.976000000000001</v>
      </c>
      <c r="AL547">
        <v>16091000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14287000</v>
      </c>
      <c r="AU547">
        <v>0</v>
      </c>
      <c r="AV547">
        <v>0</v>
      </c>
      <c r="AW547">
        <v>0</v>
      </c>
      <c r="AX547">
        <v>1804500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1</v>
      </c>
      <c r="BZ547">
        <v>0</v>
      </c>
      <c r="CA547">
        <v>0</v>
      </c>
      <c r="CB547">
        <v>0</v>
      </c>
      <c r="CC547">
        <v>0</v>
      </c>
      <c r="CD547">
        <v>0</v>
      </c>
      <c r="CE547">
        <v>0</v>
      </c>
      <c r="CF547">
        <v>0</v>
      </c>
      <c r="CG547">
        <v>0</v>
      </c>
      <c r="CH547">
        <v>0</v>
      </c>
      <c r="CI547">
        <v>0</v>
      </c>
      <c r="CJ547">
        <v>0</v>
      </c>
      <c r="CK547">
        <v>0</v>
      </c>
      <c r="CL547">
        <v>0</v>
      </c>
      <c r="CM547">
        <v>1</v>
      </c>
      <c r="CN547">
        <v>0</v>
      </c>
      <c r="CO547">
        <v>2</v>
      </c>
      <c r="CR547" s="8">
        <f>IFERROR(TTEST(BE547:BM547,BN547:BV547,2,2),IF(OR(COUNTIF(BN547:BV547,"&gt;0")&gt;6,COUNTIF(BE547:BM547,"&gt;0")&gt;6),0,9999))</f>
        <v>9999</v>
      </c>
      <c r="CS547" s="8">
        <f>IF(CR547=9999,$DB$1,RANK(CR547,$CR$2:$CR$599,1))</f>
        <v>598</v>
      </c>
      <c r="CT547" s="8">
        <f>$DD$1*CS547/$DB$1</f>
        <v>0.01</v>
      </c>
      <c r="CU547" s="8" t="str">
        <f>IF(CR547&lt;CT547,CR547,"ns")</f>
        <v>ns</v>
      </c>
      <c r="CV547" s="8">
        <f>LOG((IFERROR((SUM(BE547:BM547)/COUNTIF(BE547:BM547, "&gt;0"))+0.1,0.1))/(IFERROR((SUM(BN547:BV547)/COUNTIF(BN547:BV547, "&gt;0"))+0.1,0.1)),2)</f>
        <v>0</v>
      </c>
      <c r="CW547" s="9">
        <f>COUNTIF(BE547:BM547,"&gt;0")</f>
        <v>0</v>
      </c>
      <c r="CX547" s="10" t="str">
        <f>IF(AND(CU547&lt;0.01,CV547&gt;1, CW547&gt;8), 1, "ns")</f>
        <v>ns</v>
      </c>
      <c r="CY547" s="10" t="str">
        <f>IF(AND(CV547&gt;1, CW547&gt;8), 1, "ns")</f>
        <v>ns</v>
      </c>
    </row>
    <row r="548" spans="1:103">
      <c r="A548" t="s">
        <v>588</v>
      </c>
      <c r="B548" t="s">
        <v>588</v>
      </c>
      <c r="C548">
        <v>2</v>
      </c>
      <c r="D548">
        <v>2</v>
      </c>
      <c r="E548">
        <v>2</v>
      </c>
      <c r="H548" t="s">
        <v>589</v>
      </c>
      <c r="I548">
        <v>1</v>
      </c>
      <c r="J548">
        <v>2</v>
      </c>
      <c r="K548">
        <v>2</v>
      </c>
      <c r="L548">
        <v>2</v>
      </c>
      <c r="M548">
        <v>2</v>
      </c>
      <c r="N548">
        <v>1</v>
      </c>
      <c r="O548">
        <v>1</v>
      </c>
      <c r="P548">
        <v>1</v>
      </c>
      <c r="Q548">
        <v>1</v>
      </c>
      <c r="R548">
        <v>1</v>
      </c>
      <c r="S548">
        <v>2</v>
      </c>
      <c r="T548">
        <v>1</v>
      </c>
      <c r="U548">
        <v>2</v>
      </c>
      <c r="V548">
        <v>2</v>
      </c>
      <c r="W548">
        <v>2</v>
      </c>
      <c r="X548">
        <v>2</v>
      </c>
      <c r="Y548">
        <v>2</v>
      </c>
      <c r="Z548">
        <v>2</v>
      </c>
      <c r="AA548">
        <v>2</v>
      </c>
      <c r="AB548">
        <v>2</v>
      </c>
      <c r="AC548">
        <v>2</v>
      </c>
      <c r="AD548">
        <v>2</v>
      </c>
      <c r="AE548">
        <v>21.5</v>
      </c>
      <c r="AF548">
        <v>21.5</v>
      </c>
      <c r="AG548">
        <v>21.5</v>
      </c>
      <c r="AH548">
        <v>23.193000000000001</v>
      </c>
      <c r="AI548">
        <v>205</v>
      </c>
      <c r="AJ548">
        <v>0</v>
      </c>
      <c r="AK548">
        <v>12.645</v>
      </c>
      <c r="AL548">
        <v>47532000</v>
      </c>
      <c r="AM548">
        <v>1567900</v>
      </c>
      <c r="AN548">
        <v>1513600</v>
      </c>
      <c r="AO548">
        <v>1290000</v>
      </c>
      <c r="AP548">
        <v>534110</v>
      </c>
      <c r="AQ548">
        <v>496300</v>
      </c>
      <c r="AR548">
        <v>219510</v>
      </c>
      <c r="AS548">
        <v>5673900</v>
      </c>
      <c r="AT548">
        <v>4175700</v>
      </c>
      <c r="AU548">
        <v>7220800</v>
      </c>
      <c r="AV548">
        <v>3154000</v>
      </c>
      <c r="AW548">
        <v>3151100</v>
      </c>
      <c r="AX548">
        <v>3170600</v>
      </c>
      <c r="AY548">
        <v>3221900</v>
      </c>
      <c r="AZ548">
        <v>3660700</v>
      </c>
      <c r="BA548">
        <v>3848200</v>
      </c>
      <c r="BB548">
        <v>1880600</v>
      </c>
      <c r="BC548">
        <v>1383000</v>
      </c>
      <c r="BD548">
        <v>1369500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1</v>
      </c>
      <c r="CA548">
        <v>1</v>
      </c>
      <c r="CB548">
        <v>1</v>
      </c>
      <c r="CC548">
        <v>0</v>
      </c>
      <c r="CD548">
        <v>0</v>
      </c>
      <c r="CE548">
        <v>0</v>
      </c>
      <c r="CF548">
        <v>0</v>
      </c>
      <c r="CG548">
        <v>0</v>
      </c>
      <c r="CH548">
        <v>0</v>
      </c>
      <c r="CI548">
        <v>0</v>
      </c>
      <c r="CJ548">
        <v>0</v>
      </c>
      <c r="CK548">
        <v>0</v>
      </c>
      <c r="CL548">
        <v>1</v>
      </c>
      <c r="CM548">
        <v>0</v>
      </c>
      <c r="CN548">
        <v>0</v>
      </c>
      <c r="CO548">
        <v>4</v>
      </c>
      <c r="CR548" s="8">
        <f>IFERROR(TTEST(BE548:BM548,BN548:BV548,2,2),IF(OR(COUNTIF(BN548:BV548,"&gt;0")&gt;6,COUNTIF(BE548:BM548,"&gt;0")&gt;6),0,9999))</f>
        <v>9999</v>
      </c>
      <c r="CS548" s="8">
        <f>IF(CR548=9999,$DB$1,RANK(CR548,$CR$2:$CR$599,1))</f>
        <v>598</v>
      </c>
      <c r="CT548" s="8">
        <f>$DD$1*CS548/$DB$1</f>
        <v>0.01</v>
      </c>
      <c r="CU548" s="8" t="str">
        <f>IF(CR548&lt;CT548,CR548,"ns")</f>
        <v>ns</v>
      </c>
      <c r="CV548" s="8">
        <f>LOG((IFERROR((SUM(BE548:BM548)/COUNTIF(BE548:BM548, "&gt;0"))+0.1,0.1))/(IFERROR((SUM(BN548:BV548)/COUNTIF(BN548:BV548, "&gt;0"))+0.1,0.1)),2)</f>
        <v>0</v>
      </c>
      <c r="CW548" s="9">
        <f>COUNTIF(BE548:BM548,"&gt;0")</f>
        <v>0</v>
      </c>
      <c r="CX548" s="10" t="str">
        <f>IF(AND(CU548&lt;0.01,CV548&gt;1, CW548&gt;8), 1, "ns")</f>
        <v>ns</v>
      </c>
      <c r="CY548" s="10" t="str">
        <f>IF(AND(CV548&gt;1, CW548&gt;8), 1, "ns")</f>
        <v>ns</v>
      </c>
    </row>
    <row r="549" spans="1:103">
      <c r="A549" t="s">
        <v>663</v>
      </c>
      <c r="B549" t="s">
        <v>663</v>
      </c>
      <c r="C549">
        <v>2</v>
      </c>
      <c r="D549">
        <v>2</v>
      </c>
      <c r="E549">
        <v>2</v>
      </c>
      <c r="G549" t="s">
        <v>664</v>
      </c>
      <c r="H549" t="s">
        <v>665</v>
      </c>
      <c r="I549">
        <v>1</v>
      </c>
      <c r="J549">
        <v>2</v>
      </c>
      <c r="K549">
        <v>2</v>
      </c>
      <c r="L549">
        <v>2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1</v>
      </c>
      <c r="T549">
        <v>2</v>
      </c>
      <c r="U549">
        <v>1</v>
      </c>
      <c r="V549">
        <v>2</v>
      </c>
      <c r="W549">
        <v>1</v>
      </c>
      <c r="X549">
        <v>1</v>
      </c>
      <c r="Y549">
        <v>2</v>
      </c>
      <c r="Z549">
        <v>2</v>
      </c>
      <c r="AA549">
        <v>2</v>
      </c>
      <c r="AB549">
        <v>1</v>
      </c>
      <c r="AC549">
        <v>1</v>
      </c>
      <c r="AD549">
        <v>1</v>
      </c>
      <c r="AE549">
        <v>8.4</v>
      </c>
      <c r="AF549">
        <v>8.4</v>
      </c>
      <c r="AG549">
        <v>8.4</v>
      </c>
      <c r="AH549">
        <v>30.527999999999999</v>
      </c>
      <c r="AI549">
        <v>263</v>
      </c>
      <c r="AJ549">
        <v>0</v>
      </c>
      <c r="AK549">
        <v>12.413</v>
      </c>
      <c r="AL549">
        <v>87567000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1373300</v>
      </c>
      <c r="AT549">
        <v>3440300</v>
      </c>
      <c r="AU549">
        <v>1822900</v>
      </c>
      <c r="AV549">
        <v>11897000</v>
      </c>
      <c r="AW549">
        <v>14347000</v>
      </c>
      <c r="AX549">
        <v>19069000</v>
      </c>
      <c r="AY549">
        <v>4576600</v>
      </c>
      <c r="AZ549">
        <v>4610600</v>
      </c>
      <c r="BA549">
        <v>6101700</v>
      </c>
      <c r="BB549">
        <v>7139800</v>
      </c>
      <c r="BC549">
        <v>6041100</v>
      </c>
      <c r="BD549">
        <v>7147600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1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0</v>
      </c>
      <c r="CL549">
        <v>0</v>
      </c>
      <c r="CM549">
        <v>1</v>
      </c>
      <c r="CN549">
        <v>1</v>
      </c>
      <c r="CO549">
        <v>3</v>
      </c>
      <c r="CR549" s="8">
        <f>IFERROR(TTEST(BE549:BM549,BN549:BV549,2,2),IF(OR(COUNTIF(BN549:BV549,"&gt;0")&gt;6,COUNTIF(BE549:BM549,"&gt;0")&gt;6),0,9999))</f>
        <v>9999</v>
      </c>
      <c r="CS549" s="8">
        <f>IF(CR549=9999,$DB$1,RANK(CR549,$CR$2:$CR$599,1))</f>
        <v>598</v>
      </c>
      <c r="CT549" s="8">
        <f>$DD$1*CS549/$DB$1</f>
        <v>0.01</v>
      </c>
      <c r="CU549" s="8" t="str">
        <f>IF(CR549&lt;CT549,CR549,"ns")</f>
        <v>ns</v>
      </c>
      <c r="CV549" s="8">
        <f>LOG((IFERROR((SUM(BE549:BM549)/COUNTIF(BE549:BM549, "&gt;0"))+0.1,0.1))/(IFERROR((SUM(BN549:BV549)/COUNTIF(BN549:BV549, "&gt;0"))+0.1,0.1)),2)</f>
        <v>0</v>
      </c>
      <c r="CW549" s="9">
        <f>COUNTIF(BE549:BM549,"&gt;0")</f>
        <v>0</v>
      </c>
      <c r="CX549" s="10" t="str">
        <f>IF(AND(CU549&lt;0.01,CV549&gt;1, CW549&gt;8), 1, "ns")</f>
        <v>ns</v>
      </c>
      <c r="CY549" s="10" t="str">
        <f>IF(AND(CV549&gt;1, CW549&gt;8), 1, "ns")</f>
        <v>ns</v>
      </c>
    </row>
    <row r="550" spans="1:103">
      <c r="A550" t="s">
        <v>688</v>
      </c>
      <c r="B550" t="s">
        <v>688</v>
      </c>
      <c r="C550">
        <v>2</v>
      </c>
      <c r="D550">
        <v>2</v>
      </c>
      <c r="E550">
        <v>2</v>
      </c>
      <c r="G550" t="s">
        <v>689</v>
      </c>
      <c r="H550" t="s">
        <v>690</v>
      </c>
      <c r="I550">
        <v>1</v>
      </c>
      <c r="J550">
        <v>2</v>
      </c>
      <c r="K550">
        <v>2</v>
      </c>
      <c r="L550">
        <v>2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1</v>
      </c>
      <c r="T550">
        <v>0</v>
      </c>
      <c r="U550">
        <v>1</v>
      </c>
      <c r="V550">
        <v>2</v>
      </c>
      <c r="W550">
        <v>0</v>
      </c>
      <c r="X550">
        <v>1</v>
      </c>
      <c r="Y550">
        <v>1</v>
      </c>
      <c r="Z550">
        <v>0</v>
      </c>
      <c r="AA550">
        <v>2</v>
      </c>
      <c r="AB550">
        <v>1</v>
      </c>
      <c r="AC550">
        <v>0</v>
      </c>
      <c r="AD550">
        <v>0</v>
      </c>
      <c r="AE550">
        <v>0.6</v>
      </c>
      <c r="AF550">
        <v>0.6</v>
      </c>
      <c r="AG550">
        <v>0.6</v>
      </c>
      <c r="AH550">
        <v>583.94000000000005</v>
      </c>
      <c r="AI550">
        <v>4891</v>
      </c>
      <c r="AJ550">
        <v>0</v>
      </c>
      <c r="AK550">
        <v>12.363</v>
      </c>
      <c r="AL550">
        <v>26916000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1436700</v>
      </c>
      <c r="AT550">
        <v>0</v>
      </c>
      <c r="AU550">
        <v>10018000</v>
      </c>
      <c r="AV550">
        <v>7096500</v>
      </c>
      <c r="AW550">
        <v>0</v>
      </c>
      <c r="AX550">
        <v>1321700</v>
      </c>
      <c r="AY550">
        <v>1964200</v>
      </c>
      <c r="AZ550">
        <v>0</v>
      </c>
      <c r="BA550">
        <v>4188800</v>
      </c>
      <c r="BB550">
        <v>889830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1</v>
      </c>
      <c r="BZ550">
        <v>0</v>
      </c>
      <c r="CA550">
        <v>0</v>
      </c>
      <c r="CB550">
        <v>0</v>
      </c>
      <c r="CC550">
        <v>0</v>
      </c>
      <c r="CD550">
        <v>0</v>
      </c>
      <c r="CE550">
        <v>0</v>
      </c>
      <c r="CF550">
        <v>0</v>
      </c>
      <c r="CG550">
        <v>0</v>
      </c>
      <c r="CH550">
        <v>0</v>
      </c>
      <c r="CI550">
        <v>0</v>
      </c>
      <c r="CJ550">
        <v>0</v>
      </c>
      <c r="CK550">
        <v>0</v>
      </c>
      <c r="CL550">
        <v>0</v>
      </c>
      <c r="CM550">
        <v>0</v>
      </c>
      <c r="CN550">
        <v>1</v>
      </c>
      <c r="CO550">
        <v>2</v>
      </c>
      <c r="CR550" s="8">
        <f>IFERROR(TTEST(BE550:BM550,BN550:BV550,2,2),IF(OR(COUNTIF(BN550:BV550,"&gt;0")&gt;6,COUNTIF(BE550:BM550,"&gt;0")&gt;6),0,9999))</f>
        <v>9999</v>
      </c>
      <c r="CS550" s="8">
        <f>IF(CR550=9999,$DB$1,RANK(CR550,$CR$2:$CR$599,1))</f>
        <v>598</v>
      </c>
      <c r="CT550" s="8">
        <f>$DD$1*CS550/$DB$1</f>
        <v>0.01</v>
      </c>
      <c r="CU550" s="8" t="str">
        <f>IF(CR550&lt;CT550,CR550,"ns")</f>
        <v>ns</v>
      </c>
      <c r="CV550" s="8">
        <f>LOG((IFERROR((SUM(BE550:BM550)/COUNTIF(BE550:BM550, "&gt;0"))+0.1,0.1))/(IFERROR((SUM(BN550:BV550)/COUNTIF(BN550:BV550, "&gt;0"))+0.1,0.1)),2)</f>
        <v>0</v>
      </c>
      <c r="CW550" s="9">
        <f>COUNTIF(BE550:BM550,"&gt;0")</f>
        <v>0</v>
      </c>
      <c r="CX550" s="10" t="str">
        <f>IF(AND(CU550&lt;0.01,CV550&gt;1, CW550&gt;8), 1, "ns")</f>
        <v>ns</v>
      </c>
      <c r="CY550" s="10" t="str">
        <f>IF(AND(CV550&gt;1, CW550&gt;8), 1, "ns")</f>
        <v>ns</v>
      </c>
    </row>
    <row r="551" spans="1:103">
      <c r="A551" t="s">
        <v>780</v>
      </c>
      <c r="B551" t="s">
        <v>780</v>
      </c>
      <c r="C551">
        <v>2</v>
      </c>
      <c r="D551">
        <v>2</v>
      </c>
      <c r="E551">
        <v>2</v>
      </c>
      <c r="G551" t="s">
        <v>781</v>
      </c>
      <c r="H551" t="s">
        <v>782</v>
      </c>
      <c r="I551">
        <v>1</v>
      </c>
      <c r="J551">
        <v>2</v>
      </c>
      <c r="K551">
        <v>2</v>
      </c>
      <c r="L551">
        <v>2</v>
      </c>
      <c r="M551">
        <v>0</v>
      </c>
      <c r="N551">
        <v>0</v>
      </c>
      <c r="O551">
        <v>0</v>
      </c>
      <c r="P551">
        <v>1</v>
      </c>
      <c r="Q551">
        <v>1</v>
      </c>
      <c r="R551">
        <v>0</v>
      </c>
      <c r="S551">
        <v>0</v>
      </c>
      <c r="T551">
        <v>0</v>
      </c>
      <c r="U551">
        <v>0</v>
      </c>
      <c r="V551">
        <v>1</v>
      </c>
      <c r="W551">
        <v>1</v>
      </c>
      <c r="X551">
        <v>1</v>
      </c>
      <c r="Y551">
        <v>1</v>
      </c>
      <c r="Z551">
        <v>1</v>
      </c>
      <c r="AA551">
        <v>0</v>
      </c>
      <c r="AB551">
        <v>1</v>
      </c>
      <c r="AC551">
        <v>1</v>
      </c>
      <c r="AD551">
        <v>0</v>
      </c>
      <c r="AE551">
        <v>0.6</v>
      </c>
      <c r="AF551">
        <v>0.6</v>
      </c>
      <c r="AG551">
        <v>0.6</v>
      </c>
      <c r="AH551">
        <v>698.86</v>
      </c>
      <c r="AI551">
        <v>5846</v>
      </c>
      <c r="AJ551">
        <v>0</v>
      </c>
      <c r="AK551">
        <v>11.596</v>
      </c>
      <c r="AL551">
        <v>3101000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1646800</v>
      </c>
      <c r="AZ551">
        <v>1454200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0</v>
      </c>
      <c r="CH551">
        <v>0</v>
      </c>
      <c r="CI551">
        <v>0</v>
      </c>
      <c r="CJ551">
        <v>0</v>
      </c>
      <c r="CK551">
        <v>0</v>
      </c>
      <c r="CL551">
        <v>0</v>
      </c>
      <c r="CM551">
        <v>0</v>
      </c>
      <c r="CN551">
        <v>0</v>
      </c>
      <c r="CO551">
        <v>0</v>
      </c>
      <c r="CR551" s="8">
        <f>IFERROR(TTEST(BE551:BM551,BN551:BV551,2,2),IF(OR(COUNTIF(BN551:BV551,"&gt;0")&gt;6,COUNTIF(BE551:BM551,"&gt;0")&gt;6),0,9999))</f>
        <v>9999</v>
      </c>
      <c r="CS551" s="8">
        <f>IF(CR551=9999,$DB$1,RANK(CR551,$CR$2:$CR$599,1))</f>
        <v>598</v>
      </c>
      <c r="CT551" s="8">
        <f>$DD$1*CS551/$DB$1</f>
        <v>0.01</v>
      </c>
      <c r="CU551" s="8" t="str">
        <f>IF(CR551&lt;CT551,CR551,"ns")</f>
        <v>ns</v>
      </c>
      <c r="CV551" s="8">
        <f>LOG((IFERROR((SUM(BE551:BM551)/COUNTIF(BE551:BM551, "&gt;0"))+0.1,0.1))/(IFERROR((SUM(BN551:BV551)/COUNTIF(BN551:BV551, "&gt;0"))+0.1,0.1)),2)</f>
        <v>0</v>
      </c>
      <c r="CW551" s="9">
        <f>COUNTIF(BE551:BM551,"&gt;0")</f>
        <v>0</v>
      </c>
      <c r="CX551" s="10" t="str">
        <f>IF(AND(CU551&lt;0.01,CV551&gt;1, CW551&gt;8), 1, "ns")</f>
        <v>ns</v>
      </c>
      <c r="CY551" s="10" t="str">
        <f>IF(AND(CV551&gt;1, CW551&gt;8), 1, "ns")</f>
        <v>ns</v>
      </c>
    </row>
    <row r="552" spans="1:103">
      <c r="A552" t="s">
        <v>835</v>
      </c>
      <c r="B552" t="s">
        <v>835</v>
      </c>
      <c r="C552">
        <v>2</v>
      </c>
      <c r="D552">
        <v>2</v>
      </c>
      <c r="E552">
        <v>2</v>
      </c>
      <c r="G552" t="s">
        <v>836</v>
      </c>
      <c r="H552" t="s">
        <v>837</v>
      </c>
      <c r="I552">
        <v>1</v>
      </c>
      <c r="J552">
        <v>2</v>
      </c>
      <c r="K552">
        <v>2</v>
      </c>
      <c r="L552">
        <v>2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2</v>
      </c>
      <c r="T552">
        <v>1</v>
      </c>
      <c r="U552">
        <v>2</v>
      </c>
      <c r="V552">
        <v>1</v>
      </c>
      <c r="W552">
        <v>1</v>
      </c>
      <c r="X552">
        <v>1</v>
      </c>
      <c r="Y552">
        <v>1</v>
      </c>
      <c r="Z552">
        <v>1</v>
      </c>
      <c r="AA552">
        <v>1</v>
      </c>
      <c r="AB552">
        <v>0</v>
      </c>
      <c r="AC552">
        <v>1</v>
      </c>
      <c r="AD552">
        <v>0</v>
      </c>
      <c r="AE552">
        <v>30.8</v>
      </c>
      <c r="AF552">
        <v>30.8</v>
      </c>
      <c r="AG552">
        <v>30.8</v>
      </c>
      <c r="AH552">
        <v>10.701000000000001</v>
      </c>
      <c r="AI552">
        <v>91</v>
      </c>
      <c r="AJ552">
        <v>0</v>
      </c>
      <c r="AK552">
        <v>12.362</v>
      </c>
      <c r="AL552">
        <v>9235900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2558300</v>
      </c>
      <c r="AT552">
        <v>1233900</v>
      </c>
      <c r="AU552">
        <v>2417400</v>
      </c>
      <c r="AV552">
        <v>619760</v>
      </c>
      <c r="AW552">
        <v>731750</v>
      </c>
      <c r="AX552">
        <v>634530</v>
      </c>
      <c r="AY552">
        <v>351090</v>
      </c>
      <c r="AZ552">
        <v>352550</v>
      </c>
      <c r="BA552">
        <v>232600</v>
      </c>
      <c r="BB552">
        <v>0</v>
      </c>
      <c r="BC552">
        <v>104140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0</v>
      </c>
      <c r="CJ552">
        <v>0</v>
      </c>
      <c r="CK552">
        <v>0</v>
      </c>
      <c r="CL552">
        <v>0</v>
      </c>
      <c r="CM552">
        <v>0</v>
      </c>
      <c r="CN552">
        <v>1</v>
      </c>
      <c r="CO552">
        <v>1</v>
      </c>
      <c r="CR552" s="8">
        <f>IFERROR(TTEST(BE552:BM552,BN552:BV552,2,2),IF(OR(COUNTIF(BN552:BV552,"&gt;0")&gt;6,COUNTIF(BE552:BM552,"&gt;0")&gt;6),0,9999))</f>
        <v>9999</v>
      </c>
      <c r="CS552" s="8">
        <f>IF(CR552=9999,$DB$1,RANK(CR552,$CR$2:$CR$599,1))</f>
        <v>598</v>
      </c>
      <c r="CT552" s="8">
        <f>$DD$1*CS552/$DB$1</f>
        <v>0.01</v>
      </c>
      <c r="CU552" s="8" t="str">
        <f>IF(CR552&lt;CT552,CR552,"ns")</f>
        <v>ns</v>
      </c>
      <c r="CV552" s="8">
        <f>LOG((IFERROR((SUM(BE552:BM552)/COUNTIF(BE552:BM552, "&gt;0"))+0.1,0.1))/(IFERROR((SUM(BN552:BV552)/COUNTIF(BN552:BV552, "&gt;0"))+0.1,0.1)),2)</f>
        <v>0</v>
      </c>
      <c r="CW552" s="9">
        <f>COUNTIF(BE552:BM552,"&gt;0")</f>
        <v>0</v>
      </c>
      <c r="CX552" s="10" t="str">
        <f>IF(AND(CU552&lt;0.01,CV552&gt;1, CW552&gt;8), 1, "ns")</f>
        <v>ns</v>
      </c>
      <c r="CY552" s="10" t="str">
        <f>IF(AND(CV552&gt;1, CW552&gt;8), 1, "ns")</f>
        <v>ns</v>
      </c>
    </row>
    <row r="553" spans="1:103">
      <c r="A553" t="s">
        <v>901</v>
      </c>
      <c r="B553" t="s">
        <v>901</v>
      </c>
      <c r="C553">
        <v>2</v>
      </c>
      <c r="D553">
        <v>2</v>
      </c>
      <c r="E553">
        <v>2</v>
      </c>
      <c r="G553" t="s">
        <v>902</v>
      </c>
      <c r="H553" t="s">
        <v>903</v>
      </c>
      <c r="I553">
        <v>1</v>
      </c>
      <c r="J553">
        <v>2</v>
      </c>
      <c r="K553">
        <v>2</v>
      </c>
      <c r="L553">
        <v>2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2</v>
      </c>
      <c r="T553">
        <v>2</v>
      </c>
      <c r="U553">
        <v>1</v>
      </c>
      <c r="V553">
        <v>0</v>
      </c>
      <c r="W553">
        <v>2</v>
      </c>
      <c r="X553">
        <v>2</v>
      </c>
      <c r="Y553">
        <v>2</v>
      </c>
      <c r="Z553">
        <v>2</v>
      </c>
      <c r="AA553">
        <v>1</v>
      </c>
      <c r="AB553">
        <v>2</v>
      </c>
      <c r="AC553">
        <v>1</v>
      </c>
      <c r="AD553">
        <v>2</v>
      </c>
      <c r="AE553">
        <v>1.8</v>
      </c>
      <c r="AF553">
        <v>1.8</v>
      </c>
      <c r="AG553">
        <v>1.8</v>
      </c>
      <c r="AH553">
        <v>146.65</v>
      </c>
      <c r="AI553">
        <v>1255</v>
      </c>
      <c r="AJ553">
        <v>0</v>
      </c>
      <c r="AK553">
        <v>10.936</v>
      </c>
      <c r="AL553">
        <v>22417000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3702500</v>
      </c>
      <c r="AT553">
        <v>4052700</v>
      </c>
      <c r="AU553">
        <v>782640</v>
      </c>
      <c r="AV553">
        <v>0</v>
      </c>
      <c r="AW553">
        <v>2740900</v>
      </c>
      <c r="AX553">
        <v>2053900</v>
      </c>
      <c r="AY553">
        <v>1901200</v>
      </c>
      <c r="AZ553">
        <v>2420000</v>
      </c>
      <c r="BA553">
        <v>941360</v>
      </c>
      <c r="BB553">
        <v>1874600</v>
      </c>
      <c r="BC553">
        <v>537780</v>
      </c>
      <c r="BD553">
        <v>1409400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0</v>
      </c>
      <c r="CD553">
        <v>0</v>
      </c>
      <c r="CE553">
        <v>0</v>
      </c>
      <c r="CF553">
        <v>0</v>
      </c>
      <c r="CG553">
        <v>0</v>
      </c>
      <c r="CH553">
        <v>0</v>
      </c>
      <c r="CI553">
        <v>0</v>
      </c>
      <c r="CJ553">
        <v>0</v>
      </c>
      <c r="CK553">
        <v>0</v>
      </c>
      <c r="CL553">
        <v>0</v>
      </c>
      <c r="CM553">
        <v>1</v>
      </c>
      <c r="CN553">
        <v>0</v>
      </c>
      <c r="CO553">
        <v>1</v>
      </c>
      <c r="CR553" s="8">
        <f>IFERROR(TTEST(BE553:BM553,BN553:BV553,2,2),IF(OR(COUNTIF(BN553:BV553,"&gt;0")&gt;6,COUNTIF(BE553:BM553,"&gt;0")&gt;6),0,9999))</f>
        <v>9999</v>
      </c>
      <c r="CS553" s="8">
        <f>IF(CR553=9999,$DB$1,RANK(CR553,$CR$2:$CR$599,1))</f>
        <v>598</v>
      </c>
      <c r="CT553" s="8">
        <f>$DD$1*CS553/$DB$1</f>
        <v>0.01</v>
      </c>
      <c r="CU553" s="8" t="str">
        <f>IF(CR553&lt;CT553,CR553,"ns")</f>
        <v>ns</v>
      </c>
      <c r="CV553" s="8">
        <f>LOG((IFERROR((SUM(BE553:BM553)/COUNTIF(BE553:BM553, "&gt;0"))+0.1,0.1))/(IFERROR((SUM(BN553:BV553)/COUNTIF(BN553:BV553, "&gt;0"))+0.1,0.1)),2)</f>
        <v>0</v>
      </c>
      <c r="CW553" s="9">
        <f>COUNTIF(BE553:BM553,"&gt;0")</f>
        <v>0</v>
      </c>
      <c r="CX553" s="10" t="str">
        <f>IF(AND(CU553&lt;0.01,CV553&gt;1, CW553&gt;8), 1, "ns")</f>
        <v>ns</v>
      </c>
      <c r="CY553" s="10" t="str">
        <f>IF(AND(CV553&gt;1, CW553&gt;8), 1, "ns")</f>
        <v>ns</v>
      </c>
    </row>
    <row r="554" spans="1:103">
      <c r="A554" t="s">
        <v>1068</v>
      </c>
      <c r="B554" t="s">
        <v>1068</v>
      </c>
      <c r="C554">
        <v>2</v>
      </c>
      <c r="D554">
        <v>2</v>
      </c>
      <c r="E554">
        <v>2</v>
      </c>
      <c r="G554" t="s">
        <v>1069</v>
      </c>
      <c r="H554" t="s">
        <v>1070</v>
      </c>
      <c r="I554">
        <v>1</v>
      </c>
      <c r="J554">
        <v>2</v>
      </c>
      <c r="K554">
        <v>2</v>
      </c>
      <c r="L554">
        <v>2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2</v>
      </c>
      <c r="W554">
        <v>1</v>
      </c>
      <c r="X554">
        <v>2</v>
      </c>
      <c r="Y554">
        <v>0</v>
      </c>
      <c r="Z554">
        <v>1</v>
      </c>
      <c r="AA554">
        <v>0</v>
      </c>
      <c r="AB554">
        <v>2</v>
      </c>
      <c r="AC554">
        <v>2</v>
      </c>
      <c r="AD554">
        <v>1</v>
      </c>
      <c r="AE554">
        <v>9.3000000000000007</v>
      </c>
      <c r="AF554">
        <v>9.3000000000000007</v>
      </c>
      <c r="AG554">
        <v>9.3000000000000007</v>
      </c>
      <c r="AH554">
        <v>33.475999999999999</v>
      </c>
      <c r="AI554">
        <v>280</v>
      </c>
      <c r="AJ554">
        <v>0</v>
      </c>
      <c r="AK554">
        <v>11.068</v>
      </c>
      <c r="AL554">
        <v>9854500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1917400</v>
      </c>
      <c r="AW554">
        <v>955570</v>
      </c>
      <c r="AX554">
        <v>3637200</v>
      </c>
      <c r="AY554">
        <v>0</v>
      </c>
      <c r="AZ554">
        <v>660760</v>
      </c>
      <c r="BA554">
        <v>0</v>
      </c>
      <c r="BB554">
        <v>1137900</v>
      </c>
      <c r="BC554">
        <v>1172600</v>
      </c>
      <c r="BD554">
        <v>373070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1</v>
      </c>
      <c r="BY554">
        <v>1</v>
      </c>
      <c r="BZ554">
        <v>0</v>
      </c>
      <c r="CA554">
        <v>0</v>
      </c>
      <c r="CB554">
        <v>0</v>
      </c>
      <c r="CC554">
        <v>1</v>
      </c>
      <c r="CD554">
        <v>0</v>
      </c>
      <c r="CE554">
        <v>0</v>
      </c>
      <c r="CF554">
        <v>0</v>
      </c>
      <c r="CG554">
        <v>0</v>
      </c>
      <c r="CH554">
        <v>0</v>
      </c>
      <c r="CI554">
        <v>0</v>
      </c>
      <c r="CJ554">
        <v>0</v>
      </c>
      <c r="CK554">
        <v>0</v>
      </c>
      <c r="CL554">
        <v>0</v>
      </c>
      <c r="CM554">
        <v>0</v>
      </c>
      <c r="CN554">
        <v>0</v>
      </c>
      <c r="CO554">
        <v>3</v>
      </c>
      <c r="CR554" s="8">
        <f>IFERROR(TTEST(BE554:BM554,BN554:BV554,2,2),IF(OR(COUNTIF(BN554:BV554,"&gt;0")&gt;6,COUNTIF(BE554:BM554,"&gt;0")&gt;6),0,9999))</f>
        <v>9999</v>
      </c>
      <c r="CS554" s="8">
        <f>IF(CR554=9999,$DB$1,RANK(CR554,$CR$2:$CR$599,1))</f>
        <v>598</v>
      </c>
      <c r="CT554" s="8">
        <f>$DD$1*CS554/$DB$1</f>
        <v>0.01</v>
      </c>
      <c r="CU554" s="8" t="str">
        <f>IF(CR554&lt;CT554,CR554,"ns")</f>
        <v>ns</v>
      </c>
      <c r="CV554" s="8">
        <f>LOG((IFERROR((SUM(BE554:BM554)/COUNTIF(BE554:BM554, "&gt;0"))+0.1,0.1))/(IFERROR((SUM(BN554:BV554)/COUNTIF(BN554:BV554, "&gt;0"))+0.1,0.1)),2)</f>
        <v>0</v>
      </c>
      <c r="CW554" s="9">
        <f>COUNTIF(BE554:BM554,"&gt;0")</f>
        <v>0</v>
      </c>
      <c r="CX554" s="10" t="str">
        <f>IF(AND(CU554&lt;0.01,CV554&gt;1, CW554&gt;8), 1, "ns")</f>
        <v>ns</v>
      </c>
      <c r="CY554" s="10" t="str">
        <f>IF(AND(CV554&gt;1, CW554&gt;8), 1, "ns")</f>
        <v>ns</v>
      </c>
    </row>
    <row r="555" spans="1:103">
      <c r="A555" t="s">
        <v>1076</v>
      </c>
      <c r="B555" t="s">
        <v>1076</v>
      </c>
      <c r="C555">
        <v>3</v>
      </c>
      <c r="D555">
        <v>3</v>
      </c>
      <c r="E555">
        <v>3</v>
      </c>
      <c r="G555" t="s">
        <v>1077</v>
      </c>
      <c r="H555" t="s">
        <v>1078</v>
      </c>
      <c r="I555">
        <v>1</v>
      </c>
      <c r="J555">
        <v>3</v>
      </c>
      <c r="K555">
        <v>3</v>
      </c>
      <c r="L555">
        <v>3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2</v>
      </c>
      <c r="W555">
        <v>2</v>
      </c>
      <c r="X555">
        <v>3</v>
      </c>
      <c r="Y555">
        <v>1</v>
      </c>
      <c r="Z555">
        <v>0</v>
      </c>
      <c r="AA555">
        <v>1</v>
      </c>
      <c r="AB555">
        <v>0</v>
      </c>
      <c r="AC555">
        <v>1</v>
      </c>
      <c r="AD555">
        <v>1</v>
      </c>
      <c r="AE555">
        <v>4.3</v>
      </c>
      <c r="AF555">
        <v>4.3</v>
      </c>
      <c r="AG555">
        <v>4.3</v>
      </c>
      <c r="AH555">
        <v>97.789000000000001</v>
      </c>
      <c r="AI555">
        <v>830</v>
      </c>
      <c r="AJ555">
        <v>0</v>
      </c>
      <c r="AK555">
        <v>19.815000000000001</v>
      </c>
      <c r="AL555">
        <v>13661000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2097900</v>
      </c>
      <c r="AW555">
        <v>1970500</v>
      </c>
      <c r="AX555">
        <v>7786800</v>
      </c>
      <c r="AY555">
        <v>179880</v>
      </c>
      <c r="AZ555">
        <v>0</v>
      </c>
      <c r="BA555">
        <v>1096400</v>
      </c>
      <c r="BB555">
        <v>0</v>
      </c>
      <c r="BC555">
        <v>221510</v>
      </c>
      <c r="BD555">
        <v>307580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1</v>
      </c>
      <c r="BX555">
        <v>1</v>
      </c>
      <c r="BY555">
        <v>2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0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0</v>
      </c>
      <c r="CL555">
        <v>0</v>
      </c>
      <c r="CM555">
        <v>0</v>
      </c>
      <c r="CN555">
        <v>0</v>
      </c>
      <c r="CO555">
        <v>4</v>
      </c>
      <c r="CR555" s="8">
        <f>IFERROR(TTEST(BE555:BM555,BN555:BV555,2,2),IF(OR(COUNTIF(BN555:BV555,"&gt;0")&gt;6,COUNTIF(BE555:BM555,"&gt;0")&gt;6),0,9999))</f>
        <v>9999</v>
      </c>
      <c r="CS555" s="8">
        <f>IF(CR555=9999,$DB$1,RANK(CR555,$CR$2:$CR$599,1))</f>
        <v>598</v>
      </c>
      <c r="CT555" s="8">
        <f>$DD$1*CS555/$DB$1</f>
        <v>0.01</v>
      </c>
      <c r="CU555" s="8" t="str">
        <f>IF(CR555&lt;CT555,CR555,"ns")</f>
        <v>ns</v>
      </c>
      <c r="CV555" s="8">
        <f>LOG((IFERROR((SUM(BE555:BM555)/COUNTIF(BE555:BM555, "&gt;0"))+0.1,0.1))/(IFERROR((SUM(BN555:BV555)/COUNTIF(BN555:BV555, "&gt;0"))+0.1,0.1)),2)</f>
        <v>0</v>
      </c>
      <c r="CW555" s="9">
        <f>COUNTIF(BE555:BM555,"&gt;0")</f>
        <v>0</v>
      </c>
      <c r="CX555" s="10" t="str">
        <f>IF(AND(CU555&lt;0.01,CV555&gt;1, CW555&gt;8), 1, "ns")</f>
        <v>ns</v>
      </c>
      <c r="CY555" s="10" t="str">
        <f>IF(AND(CV555&gt;1, CW555&gt;8), 1, "ns")</f>
        <v>ns</v>
      </c>
    </row>
    <row r="556" spans="1:103">
      <c r="A556" t="s">
        <v>1108</v>
      </c>
      <c r="B556" t="s">
        <v>1108</v>
      </c>
      <c r="C556">
        <v>2</v>
      </c>
      <c r="D556">
        <v>2</v>
      </c>
      <c r="E556">
        <v>2</v>
      </c>
      <c r="G556" t="s">
        <v>1109</v>
      </c>
      <c r="H556" t="s">
        <v>1110</v>
      </c>
      <c r="I556">
        <v>1</v>
      </c>
      <c r="J556">
        <v>2</v>
      </c>
      <c r="K556">
        <v>2</v>
      </c>
      <c r="L556">
        <v>2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1</v>
      </c>
      <c r="Z556">
        <v>1</v>
      </c>
      <c r="AA556">
        <v>1</v>
      </c>
      <c r="AB556">
        <v>0</v>
      </c>
      <c r="AC556">
        <v>1</v>
      </c>
      <c r="AD556">
        <v>0</v>
      </c>
      <c r="AE556">
        <v>1</v>
      </c>
      <c r="AF556">
        <v>1</v>
      </c>
      <c r="AG556">
        <v>1</v>
      </c>
      <c r="AH556">
        <v>323.2</v>
      </c>
      <c r="AI556">
        <v>2729</v>
      </c>
      <c r="AJ556">
        <v>0</v>
      </c>
      <c r="AK556">
        <v>11.087999999999999</v>
      </c>
      <c r="AL556">
        <v>21571000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1427100</v>
      </c>
      <c r="AZ556">
        <v>13533000</v>
      </c>
      <c r="BA556">
        <v>6249900</v>
      </c>
      <c r="BB556">
        <v>0</v>
      </c>
      <c r="BC556">
        <v>361110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1</v>
      </c>
      <c r="CA556">
        <v>0</v>
      </c>
      <c r="CB556">
        <v>0</v>
      </c>
      <c r="CC556">
        <v>0</v>
      </c>
      <c r="CD556">
        <v>0</v>
      </c>
      <c r="CE556">
        <v>0</v>
      </c>
      <c r="CF556">
        <v>0</v>
      </c>
      <c r="CG556">
        <v>0</v>
      </c>
      <c r="CH556">
        <v>0</v>
      </c>
      <c r="CI556">
        <v>0</v>
      </c>
      <c r="CJ556">
        <v>0</v>
      </c>
      <c r="CK556">
        <v>0</v>
      </c>
      <c r="CL556">
        <v>0</v>
      </c>
      <c r="CM556">
        <v>0</v>
      </c>
      <c r="CN556">
        <v>0</v>
      </c>
      <c r="CO556">
        <v>1</v>
      </c>
      <c r="CR556" s="8">
        <f>IFERROR(TTEST(BE556:BM556,BN556:BV556,2,2),IF(OR(COUNTIF(BN556:BV556,"&gt;0")&gt;6,COUNTIF(BE556:BM556,"&gt;0")&gt;6),0,9999))</f>
        <v>9999</v>
      </c>
      <c r="CS556" s="8">
        <f>IF(CR556=9999,$DB$1,RANK(CR556,$CR$2:$CR$599,1))</f>
        <v>598</v>
      </c>
      <c r="CT556" s="8">
        <f>$DD$1*CS556/$DB$1</f>
        <v>0.01</v>
      </c>
      <c r="CU556" s="8" t="str">
        <f>IF(CR556&lt;CT556,CR556,"ns")</f>
        <v>ns</v>
      </c>
      <c r="CV556" s="8">
        <f>LOG((IFERROR((SUM(BE556:BM556)/COUNTIF(BE556:BM556, "&gt;0"))+0.1,0.1))/(IFERROR((SUM(BN556:BV556)/COUNTIF(BN556:BV556, "&gt;0"))+0.1,0.1)),2)</f>
        <v>0</v>
      </c>
      <c r="CW556" s="9">
        <f>COUNTIF(BE556:BM556,"&gt;0")</f>
        <v>0</v>
      </c>
      <c r="CX556" s="10" t="str">
        <f>IF(AND(CU556&lt;0.01,CV556&gt;1, CW556&gt;8), 1, "ns")</f>
        <v>ns</v>
      </c>
      <c r="CY556" s="10" t="str">
        <f>IF(AND(CV556&gt;1, CW556&gt;8), 1, "ns")</f>
        <v>ns</v>
      </c>
    </row>
    <row r="557" spans="1:103">
      <c r="A557" t="s">
        <v>1123</v>
      </c>
      <c r="B557" t="s">
        <v>1123</v>
      </c>
      <c r="C557">
        <v>2</v>
      </c>
      <c r="D557">
        <v>1</v>
      </c>
      <c r="E557">
        <v>1</v>
      </c>
      <c r="F557" t="s">
        <v>1124</v>
      </c>
      <c r="G557" t="s">
        <v>1125</v>
      </c>
      <c r="H557" t="s">
        <v>1126</v>
      </c>
      <c r="I557">
        <v>1</v>
      </c>
      <c r="J557">
        <v>2</v>
      </c>
      <c r="K557">
        <v>1</v>
      </c>
      <c r="L557">
        <v>1</v>
      </c>
      <c r="M557">
        <v>1</v>
      </c>
      <c r="N557">
        <v>1</v>
      </c>
      <c r="O557">
        <v>1</v>
      </c>
      <c r="P557">
        <v>2</v>
      </c>
      <c r="Q557">
        <v>1</v>
      </c>
      <c r="R557">
        <v>1</v>
      </c>
      <c r="S557">
        <v>2</v>
      </c>
      <c r="T557">
        <v>2</v>
      </c>
      <c r="U557">
        <v>2</v>
      </c>
      <c r="V557">
        <v>1</v>
      </c>
      <c r="W557">
        <v>1</v>
      </c>
      <c r="X557">
        <v>1</v>
      </c>
      <c r="Y557">
        <v>2</v>
      </c>
      <c r="Z557">
        <v>1</v>
      </c>
      <c r="AA557">
        <v>2</v>
      </c>
      <c r="AB557">
        <v>2</v>
      </c>
      <c r="AC557">
        <v>1</v>
      </c>
      <c r="AD557">
        <v>1</v>
      </c>
      <c r="AE557">
        <v>12.1</v>
      </c>
      <c r="AF557">
        <v>5.3</v>
      </c>
      <c r="AG557">
        <v>5.3</v>
      </c>
      <c r="AH557">
        <v>14.122</v>
      </c>
      <c r="AI557">
        <v>132</v>
      </c>
      <c r="AJ557">
        <v>0</v>
      </c>
      <c r="AK557">
        <v>158.58000000000001</v>
      </c>
      <c r="AL557">
        <v>336180000</v>
      </c>
      <c r="AM557">
        <v>0</v>
      </c>
      <c r="AN557">
        <v>0</v>
      </c>
      <c r="AO557">
        <v>0</v>
      </c>
      <c r="AP557">
        <v>773960</v>
      </c>
      <c r="AQ557">
        <v>0</v>
      </c>
      <c r="AR557">
        <v>0</v>
      </c>
      <c r="AS557">
        <v>112880000</v>
      </c>
      <c r="AT557">
        <v>129910000</v>
      </c>
      <c r="AU557">
        <v>87329000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4033100</v>
      </c>
      <c r="BB557">
        <v>1259400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1</v>
      </c>
      <c r="CA557">
        <v>0</v>
      </c>
      <c r="CB557">
        <v>0</v>
      </c>
      <c r="CC557">
        <v>0</v>
      </c>
      <c r="CD557">
        <v>0</v>
      </c>
      <c r="CE557">
        <v>0</v>
      </c>
      <c r="CF557">
        <v>0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1</v>
      </c>
      <c r="CM557">
        <v>1</v>
      </c>
      <c r="CN557">
        <v>2</v>
      </c>
      <c r="CO557">
        <v>5</v>
      </c>
      <c r="CR557" s="8">
        <f>IFERROR(TTEST(BE557:BM557,BN557:BV557,2,2),IF(OR(COUNTIF(BN557:BV557,"&gt;0")&gt;6,COUNTIF(BE557:BM557,"&gt;0")&gt;6),0,9999))</f>
        <v>9999</v>
      </c>
      <c r="CS557" s="8">
        <f>IF(CR557=9999,$DB$1,RANK(CR557,$CR$2:$CR$599,1))</f>
        <v>598</v>
      </c>
      <c r="CT557" s="8">
        <f>$DD$1*CS557/$DB$1</f>
        <v>0.01</v>
      </c>
      <c r="CU557" s="8" t="str">
        <f>IF(CR557&lt;CT557,CR557,"ns")</f>
        <v>ns</v>
      </c>
      <c r="CV557" s="8">
        <f>LOG((IFERROR((SUM(BE557:BM557)/COUNTIF(BE557:BM557, "&gt;0"))+0.1,0.1))/(IFERROR((SUM(BN557:BV557)/COUNTIF(BN557:BV557, "&gt;0"))+0.1,0.1)),2)</f>
        <v>0</v>
      </c>
      <c r="CW557" s="9">
        <f>COUNTIF(BE557:BM557,"&gt;0")</f>
        <v>0</v>
      </c>
      <c r="CX557" s="10" t="str">
        <f>IF(AND(CU557&lt;0.01,CV557&gt;1, CW557&gt;8), 1, "ns")</f>
        <v>ns</v>
      </c>
      <c r="CY557" s="10" t="str">
        <f>IF(AND(CV557&gt;1, CW557&gt;8), 1, "ns")</f>
        <v>ns</v>
      </c>
    </row>
    <row r="558" spans="1:103">
      <c r="A558" t="s">
        <v>1206</v>
      </c>
      <c r="B558" t="s">
        <v>1206</v>
      </c>
      <c r="C558">
        <v>2</v>
      </c>
      <c r="D558">
        <v>2</v>
      </c>
      <c r="E558">
        <v>2</v>
      </c>
      <c r="G558" t="s">
        <v>1207</v>
      </c>
      <c r="H558" t="s">
        <v>1208</v>
      </c>
      <c r="I558">
        <v>1</v>
      </c>
      <c r="J558">
        <v>2</v>
      </c>
      <c r="K558">
        <v>2</v>
      </c>
      <c r="L558">
        <v>2</v>
      </c>
      <c r="M558">
        <v>0</v>
      </c>
      <c r="N558">
        <v>0</v>
      </c>
      <c r="O558">
        <v>0</v>
      </c>
      <c r="P558">
        <v>0</v>
      </c>
      <c r="Q558">
        <v>1</v>
      </c>
      <c r="R558">
        <v>1</v>
      </c>
      <c r="S558">
        <v>1</v>
      </c>
      <c r="T558">
        <v>0</v>
      </c>
      <c r="U558">
        <v>0</v>
      </c>
      <c r="V558">
        <v>1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1</v>
      </c>
      <c r="AC558">
        <v>0</v>
      </c>
      <c r="AD558">
        <v>1</v>
      </c>
      <c r="AE558">
        <v>1.9</v>
      </c>
      <c r="AF558">
        <v>1.9</v>
      </c>
      <c r="AG558">
        <v>1.9</v>
      </c>
      <c r="AH558">
        <v>136.28</v>
      </c>
      <c r="AI558">
        <v>1137</v>
      </c>
      <c r="AJ558">
        <v>0</v>
      </c>
      <c r="AK558">
        <v>10.824</v>
      </c>
      <c r="AL558">
        <v>7647000</v>
      </c>
      <c r="AM558">
        <v>0</v>
      </c>
      <c r="AN558">
        <v>0</v>
      </c>
      <c r="AO558">
        <v>0</v>
      </c>
      <c r="AP558">
        <v>0</v>
      </c>
      <c r="AQ558">
        <v>87781</v>
      </c>
      <c r="AR558">
        <v>104920</v>
      </c>
      <c r="AS558">
        <v>81859</v>
      </c>
      <c r="AT558">
        <v>0</v>
      </c>
      <c r="AU558">
        <v>0</v>
      </c>
      <c r="AV558">
        <v>7154800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122670</v>
      </c>
      <c r="BC558">
        <v>0</v>
      </c>
      <c r="BD558">
        <v>94935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1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  <c r="CF558">
        <v>0</v>
      </c>
      <c r="CG558">
        <v>0</v>
      </c>
      <c r="CH558">
        <v>0</v>
      </c>
      <c r="CI558">
        <v>0</v>
      </c>
      <c r="CJ558">
        <v>1</v>
      </c>
      <c r="CK558">
        <v>0</v>
      </c>
      <c r="CL558">
        <v>0</v>
      </c>
      <c r="CM558">
        <v>0</v>
      </c>
      <c r="CN558">
        <v>0</v>
      </c>
      <c r="CO558">
        <v>2</v>
      </c>
      <c r="CR558" s="8">
        <f>IFERROR(TTEST(BE558:BM558,BN558:BV558,2,2),IF(OR(COUNTIF(BN558:BV558,"&gt;0")&gt;6,COUNTIF(BE558:BM558,"&gt;0")&gt;6),0,9999))</f>
        <v>9999</v>
      </c>
      <c r="CS558" s="8">
        <f>IF(CR558=9999,$DB$1,RANK(CR558,$CR$2:$CR$599,1))</f>
        <v>598</v>
      </c>
      <c r="CT558" s="8">
        <f>$DD$1*CS558/$DB$1</f>
        <v>0.01</v>
      </c>
      <c r="CU558" s="8" t="str">
        <f>IF(CR558&lt;CT558,CR558,"ns")</f>
        <v>ns</v>
      </c>
      <c r="CV558" s="8">
        <f>LOG((IFERROR((SUM(BE558:BM558)/COUNTIF(BE558:BM558, "&gt;0"))+0.1,0.1))/(IFERROR((SUM(BN558:BV558)/COUNTIF(BN558:BV558, "&gt;0"))+0.1,0.1)),2)</f>
        <v>0</v>
      </c>
      <c r="CW558" s="9">
        <f>COUNTIF(BE558:BM558,"&gt;0")</f>
        <v>0</v>
      </c>
      <c r="CX558" s="10" t="str">
        <f>IF(AND(CU558&lt;0.01,CV558&gt;1, CW558&gt;8), 1, "ns")</f>
        <v>ns</v>
      </c>
      <c r="CY558" s="10" t="str">
        <f>IF(AND(CV558&gt;1, CW558&gt;8), 1, "ns")</f>
        <v>ns</v>
      </c>
    </row>
    <row r="559" spans="1:103">
      <c r="A559" t="s">
        <v>1807</v>
      </c>
      <c r="B559" t="s">
        <v>1807</v>
      </c>
      <c r="C559">
        <v>2</v>
      </c>
      <c r="D559">
        <v>2</v>
      </c>
      <c r="E559">
        <v>2</v>
      </c>
      <c r="G559" t="s">
        <v>1808</v>
      </c>
      <c r="H559" t="s">
        <v>1809</v>
      </c>
      <c r="I559">
        <v>1</v>
      </c>
      <c r="J559">
        <v>2</v>
      </c>
      <c r="K559">
        <v>2</v>
      </c>
      <c r="L559">
        <v>2</v>
      </c>
      <c r="M559">
        <v>1</v>
      </c>
      <c r="N559">
        <v>1</v>
      </c>
      <c r="O559">
        <v>1</v>
      </c>
      <c r="P559">
        <v>0</v>
      </c>
      <c r="Q559">
        <v>0</v>
      </c>
      <c r="R559">
        <v>0</v>
      </c>
      <c r="S559">
        <v>1</v>
      </c>
      <c r="T559">
        <v>1</v>
      </c>
      <c r="U559">
        <v>1</v>
      </c>
      <c r="V559">
        <v>2</v>
      </c>
      <c r="W559">
        <v>1</v>
      </c>
      <c r="X559">
        <v>2</v>
      </c>
      <c r="Y559">
        <v>1</v>
      </c>
      <c r="Z559">
        <v>2</v>
      </c>
      <c r="AA559">
        <v>2</v>
      </c>
      <c r="AB559">
        <v>1</v>
      </c>
      <c r="AC559">
        <v>2</v>
      </c>
      <c r="AD559">
        <v>1</v>
      </c>
      <c r="AE559">
        <v>6.9</v>
      </c>
      <c r="AF559">
        <v>6.9</v>
      </c>
      <c r="AG559">
        <v>6.9</v>
      </c>
      <c r="AH559">
        <v>40.582999999999998</v>
      </c>
      <c r="AI559">
        <v>346</v>
      </c>
      <c r="AJ559">
        <v>0</v>
      </c>
      <c r="AK559">
        <v>14.324999999999999</v>
      </c>
      <c r="AL559">
        <v>18078000</v>
      </c>
      <c r="AM559">
        <v>888000</v>
      </c>
      <c r="AN559">
        <v>1170700</v>
      </c>
      <c r="AO559">
        <v>1233200</v>
      </c>
      <c r="AP559">
        <v>0</v>
      </c>
      <c r="AQ559">
        <v>0</v>
      </c>
      <c r="AR559">
        <v>0</v>
      </c>
      <c r="AS559">
        <v>438610</v>
      </c>
      <c r="AT559">
        <v>692740</v>
      </c>
      <c r="AU559">
        <v>579770</v>
      </c>
      <c r="AV559">
        <v>3257900</v>
      </c>
      <c r="AW559">
        <v>2301600</v>
      </c>
      <c r="AX559">
        <v>2274500</v>
      </c>
      <c r="AY559">
        <v>620980</v>
      </c>
      <c r="AZ559">
        <v>1109900</v>
      </c>
      <c r="BA559">
        <v>1065000</v>
      </c>
      <c r="BB559">
        <v>681620</v>
      </c>
      <c r="BC559">
        <v>986400</v>
      </c>
      <c r="BD559">
        <v>776680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1</v>
      </c>
      <c r="BX559">
        <v>0</v>
      </c>
      <c r="BY559">
        <v>2</v>
      </c>
      <c r="BZ559">
        <v>0</v>
      </c>
      <c r="CA559">
        <v>0</v>
      </c>
      <c r="CB559">
        <v>0</v>
      </c>
      <c r="CC559">
        <v>0</v>
      </c>
      <c r="CD559">
        <v>0</v>
      </c>
      <c r="CE559">
        <v>0</v>
      </c>
      <c r="CF559">
        <v>0</v>
      </c>
      <c r="CG559">
        <v>0</v>
      </c>
      <c r="CH559">
        <v>0</v>
      </c>
      <c r="CI559">
        <v>0</v>
      </c>
      <c r="CJ559">
        <v>0</v>
      </c>
      <c r="CK559">
        <v>0</v>
      </c>
      <c r="CL559">
        <v>0</v>
      </c>
      <c r="CM559">
        <v>0</v>
      </c>
      <c r="CN559">
        <v>0</v>
      </c>
      <c r="CO559">
        <v>3</v>
      </c>
      <c r="CR559" s="8">
        <f>IFERROR(TTEST(BE559:BM559,BN559:BV559,2,2),IF(OR(COUNTIF(BN559:BV559,"&gt;0")&gt;6,COUNTIF(BE559:BM559,"&gt;0")&gt;6),0,9999))</f>
        <v>9999</v>
      </c>
      <c r="CS559" s="8">
        <f>IF(CR559=9999,$DB$1,RANK(CR559,$CR$2:$CR$599,1))</f>
        <v>598</v>
      </c>
      <c r="CT559" s="8">
        <f>$DD$1*CS559/$DB$1</f>
        <v>0.01</v>
      </c>
      <c r="CU559" s="8" t="str">
        <f>IF(CR559&lt;CT559,CR559,"ns")</f>
        <v>ns</v>
      </c>
      <c r="CV559" s="8">
        <f>LOG((IFERROR((SUM(BE559:BM559)/COUNTIF(BE559:BM559, "&gt;0"))+0.1,0.1))/(IFERROR((SUM(BN559:BV559)/COUNTIF(BN559:BV559, "&gt;0"))+0.1,0.1)),2)</f>
        <v>0</v>
      </c>
      <c r="CW559" s="9">
        <f>COUNTIF(BE559:BM559,"&gt;0")</f>
        <v>0</v>
      </c>
      <c r="CX559" s="10" t="str">
        <f>IF(AND(CU559&lt;0.01,CV559&gt;1, CW559&gt;8), 1, "ns")</f>
        <v>ns</v>
      </c>
      <c r="CY559" s="10" t="str">
        <f>IF(AND(CV559&gt;1, CW559&gt;8), 1, "ns")</f>
        <v>ns</v>
      </c>
    </row>
    <row r="560" spans="1:103">
      <c r="A560" t="s">
        <v>1880</v>
      </c>
      <c r="B560" t="s">
        <v>1880</v>
      </c>
      <c r="C560">
        <v>3</v>
      </c>
      <c r="D560">
        <v>3</v>
      </c>
      <c r="E560">
        <v>3</v>
      </c>
      <c r="G560" t="s">
        <v>1881</v>
      </c>
      <c r="H560" t="s">
        <v>1882</v>
      </c>
      <c r="I560">
        <v>1</v>
      </c>
      <c r="J560">
        <v>3</v>
      </c>
      <c r="K560">
        <v>3</v>
      </c>
      <c r="L560">
        <v>3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3</v>
      </c>
      <c r="T560">
        <v>2</v>
      </c>
      <c r="U560">
        <v>2</v>
      </c>
      <c r="V560">
        <v>2</v>
      </c>
      <c r="W560">
        <v>0</v>
      </c>
      <c r="X560">
        <v>1</v>
      </c>
      <c r="Y560">
        <v>1</v>
      </c>
      <c r="Z560">
        <v>1</v>
      </c>
      <c r="AA560">
        <v>1</v>
      </c>
      <c r="AB560">
        <v>0</v>
      </c>
      <c r="AC560">
        <v>1</v>
      </c>
      <c r="AD560">
        <v>0</v>
      </c>
      <c r="AE560">
        <v>10.4</v>
      </c>
      <c r="AF560">
        <v>10.4</v>
      </c>
      <c r="AG560">
        <v>10.4</v>
      </c>
      <c r="AH560">
        <v>37.356000000000002</v>
      </c>
      <c r="AI560">
        <v>328</v>
      </c>
      <c r="AJ560">
        <v>0</v>
      </c>
      <c r="AK560">
        <v>27.719000000000001</v>
      </c>
      <c r="AL560">
        <v>13101000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3358900</v>
      </c>
      <c r="AT560">
        <v>3051800</v>
      </c>
      <c r="AU560">
        <v>3417700</v>
      </c>
      <c r="AV560">
        <v>750280</v>
      </c>
      <c r="AW560">
        <v>0</v>
      </c>
      <c r="AX560">
        <v>893530</v>
      </c>
      <c r="AY560">
        <v>404010</v>
      </c>
      <c r="AZ560">
        <v>549790</v>
      </c>
      <c r="BA560">
        <v>403950</v>
      </c>
      <c r="BB560">
        <v>0</v>
      </c>
      <c r="BC560">
        <v>271030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1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2</v>
      </c>
      <c r="CM560">
        <v>1</v>
      </c>
      <c r="CN560">
        <v>1</v>
      </c>
      <c r="CO560">
        <v>5</v>
      </c>
      <c r="CR560" s="8">
        <f>IFERROR(TTEST(BE560:BM560,BN560:BV560,2,2),IF(OR(COUNTIF(BN560:BV560,"&gt;0")&gt;6,COUNTIF(BE560:BM560,"&gt;0")&gt;6),0,9999))</f>
        <v>9999</v>
      </c>
      <c r="CS560" s="8">
        <f>IF(CR560=9999,$DB$1,RANK(CR560,$CR$2:$CR$599,1))</f>
        <v>598</v>
      </c>
      <c r="CT560" s="8">
        <f>$DD$1*CS560/$DB$1</f>
        <v>0.01</v>
      </c>
      <c r="CU560" s="8" t="str">
        <f>IF(CR560&lt;CT560,CR560,"ns")</f>
        <v>ns</v>
      </c>
      <c r="CV560" s="8">
        <f>LOG((IFERROR((SUM(BE560:BM560)/COUNTIF(BE560:BM560, "&gt;0"))+0.1,0.1))/(IFERROR((SUM(BN560:BV560)/COUNTIF(BN560:BV560, "&gt;0"))+0.1,0.1)),2)</f>
        <v>0</v>
      </c>
      <c r="CW560" s="9">
        <f>COUNTIF(BE560:BM560,"&gt;0")</f>
        <v>0</v>
      </c>
      <c r="CX560" s="10" t="str">
        <f>IF(AND(CU560&lt;0.01,CV560&gt;1, CW560&gt;8), 1, "ns")</f>
        <v>ns</v>
      </c>
      <c r="CY560" s="10" t="str">
        <f>IF(AND(CV560&gt;1, CW560&gt;8), 1, "ns")</f>
        <v>ns</v>
      </c>
    </row>
    <row r="561" spans="1:103">
      <c r="A561" t="s">
        <v>1928</v>
      </c>
      <c r="B561" t="s">
        <v>1928</v>
      </c>
      <c r="C561">
        <v>2</v>
      </c>
      <c r="D561">
        <v>2</v>
      </c>
      <c r="E561">
        <v>2</v>
      </c>
      <c r="G561" t="s">
        <v>1929</v>
      </c>
      <c r="H561" t="s">
        <v>1930</v>
      </c>
      <c r="I561">
        <v>1</v>
      </c>
      <c r="J561">
        <v>2</v>
      </c>
      <c r="K561">
        <v>2</v>
      </c>
      <c r="L561">
        <v>2</v>
      </c>
      <c r="M561">
        <v>1</v>
      </c>
      <c r="N561">
        <v>1</v>
      </c>
      <c r="O561">
        <v>1</v>
      </c>
      <c r="P561">
        <v>0</v>
      </c>
      <c r="Q561">
        <v>0</v>
      </c>
      <c r="R561">
        <v>0</v>
      </c>
      <c r="S561">
        <v>2</v>
      </c>
      <c r="T561">
        <v>1</v>
      </c>
      <c r="U561">
        <v>2</v>
      </c>
      <c r="V561">
        <v>1</v>
      </c>
      <c r="W561">
        <v>1</v>
      </c>
      <c r="X561">
        <v>1</v>
      </c>
      <c r="Y561">
        <v>1</v>
      </c>
      <c r="Z561">
        <v>0</v>
      </c>
      <c r="AA561">
        <v>1</v>
      </c>
      <c r="AB561">
        <v>1</v>
      </c>
      <c r="AC561">
        <v>1</v>
      </c>
      <c r="AD561">
        <v>1</v>
      </c>
      <c r="AE561">
        <v>2.9</v>
      </c>
      <c r="AF561">
        <v>2.9</v>
      </c>
      <c r="AG561">
        <v>2.9</v>
      </c>
      <c r="AH561">
        <v>104.18</v>
      </c>
      <c r="AI561">
        <v>904</v>
      </c>
      <c r="AJ561">
        <v>0</v>
      </c>
      <c r="AK561">
        <v>11.403</v>
      </c>
      <c r="AL561">
        <v>13924000</v>
      </c>
      <c r="AM561">
        <v>168360</v>
      </c>
      <c r="AN561">
        <v>263530</v>
      </c>
      <c r="AO561">
        <v>204390</v>
      </c>
      <c r="AP561">
        <v>0</v>
      </c>
      <c r="AQ561">
        <v>0</v>
      </c>
      <c r="AR561">
        <v>0</v>
      </c>
      <c r="AS561">
        <v>4685800</v>
      </c>
      <c r="AT561">
        <v>694140</v>
      </c>
      <c r="AU561">
        <v>4088100</v>
      </c>
      <c r="AV561">
        <v>832790</v>
      </c>
      <c r="AW561">
        <v>964880</v>
      </c>
      <c r="AX561">
        <v>976280</v>
      </c>
      <c r="AY561">
        <v>297330</v>
      </c>
      <c r="AZ561">
        <v>0</v>
      </c>
      <c r="BA561">
        <v>290540</v>
      </c>
      <c r="BB561">
        <v>159390</v>
      </c>
      <c r="BC561">
        <v>143330</v>
      </c>
      <c r="BD561">
        <v>155550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1</v>
      </c>
      <c r="BY561">
        <v>0</v>
      </c>
      <c r="BZ561">
        <v>0</v>
      </c>
      <c r="CA561">
        <v>0</v>
      </c>
      <c r="CB561">
        <v>0</v>
      </c>
      <c r="CC561">
        <v>0</v>
      </c>
      <c r="CD561">
        <v>0</v>
      </c>
      <c r="CE561">
        <v>0</v>
      </c>
      <c r="CF561">
        <v>0</v>
      </c>
      <c r="CG561">
        <v>0</v>
      </c>
      <c r="CH561">
        <v>0</v>
      </c>
      <c r="CI561">
        <v>0</v>
      </c>
      <c r="CJ561">
        <v>0</v>
      </c>
      <c r="CK561">
        <v>0</v>
      </c>
      <c r="CL561">
        <v>0</v>
      </c>
      <c r="CM561">
        <v>0</v>
      </c>
      <c r="CN561">
        <v>1</v>
      </c>
      <c r="CO561">
        <v>2</v>
      </c>
      <c r="CR561" s="8">
        <f>IFERROR(TTEST(BE561:BM561,BN561:BV561,2,2),IF(OR(COUNTIF(BN561:BV561,"&gt;0")&gt;6,COUNTIF(BE561:BM561,"&gt;0")&gt;6),0,9999))</f>
        <v>9999</v>
      </c>
      <c r="CS561" s="8">
        <f>IF(CR561=9999,$DB$1,RANK(CR561,$CR$2:$CR$599,1))</f>
        <v>598</v>
      </c>
      <c r="CT561" s="8">
        <f>$DD$1*CS561/$DB$1</f>
        <v>0.01</v>
      </c>
      <c r="CU561" s="8" t="str">
        <f>IF(CR561&lt;CT561,CR561,"ns")</f>
        <v>ns</v>
      </c>
      <c r="CV561" s="8">
        <f>LOG((IFERROR((SUM(BE561:BM561)/COUNTIF(BE561:BM561, "&gt;0"))+0.1,0.1))/(IFERROR((SUM(BN561:BV561)/COUNTIF(BN561:BV561, "&gt;0"))+0.1,0.1)),2)</f>
        <v>0</v>
      </c>
      <c r="CW561" s="9">
        <f>COUNTIF(BE561:BM561,"&gt;0")</f>
        <v>0</v>
      </c>
      <c r="CX561" s="10" t="str">
        <f>IF(AND(CU561&lt;0.01,CV561&gt;1, CW561&gt;8), 1, "ns")</f>
        <v>ns</v>
      </c>
      <c r="CY561" s="10" t="str">
        <f>IF(AND(CV561&gt;1, CW561&gt;8), 1, "ns")</f>
        <v>ns</v>
      </c>
    </row>
    <row r="562" spans="1:103">
      <c r="A562" t="s">
        <v>2108</v>
      </c>
      <c r="B562" t="s">
        <v>2108</v>
      </c>
      <c r="C562">
        <v>2</v>
      </c>
      <c r="D562">
        <v>1</v>
      </c>
      <c r="E562">
        <v>1</v>
      </c>
      <c r="G562" t="s">
        <v>2109</v>
      </c>
      <c r="H562" t="s">
        <v>2110</v>
      </c>
      <c r="I562">
        <v>1</v>
      </c>
      <c r="J562">
        <v>2</v>
      </c>
      <c r="K562">
        <v>1</v>
      </c>
      <c r="L562">
        <v>1</v>
      </c>
      <c r="M562">
        <v>0</v>
      </c>
      <c r="N562">
        <v>0</v>
      </c>
      <c r="O562">
        <v>0</v>
      </c>
      <c r="P562">
        <v>1</v>
      </c>
      <c r="Q562">
        <v>0</v>
      </c>
      <c r="R562">
        <v>0</v>
      </c>
      <c r="S562">
        <v>2</v>
      </c>
      <c r="T562">
        <v>1</v>
      </c>
      <c r="U562">
        <v>1</v>
      </c>
      <c r="V562">
        <v>2</v>
      </c>
      <c r="W562">
        <v>2</v>
      </c>
      <c r="X562">
        <v>1</v>
      </c>
      <c r="Y562">
        <v>1</v>
      </c>
      <c r="Z562">
        <v>1</v>
      </c>
      <c r="AA562">
        <v>1</v>
      </c>
      <c r="AB562">
        <v>1</v>
      </c>
      <c r="AC562">
        <v>0</v>
      </c>
      <c r="AD562">
        <v>1</v>
      </c>
      <c r="AE562">
        <v>9.6999999999999993</v>
      </c>
      <c r="AF562">
        <v>4.5999999999999996</v>
      </c>
      <c r="AG562">
        <v>4.5999999999999996</v>
      </c>
      <c r="AH562">
        <v>24.751999999999999</v>
      </c>
      <c r="AI562">
        <v>216</v>
      </c>
      <c r="AJ562">
        <v>0</v>
      </c>
      <c r="AK562">
        <v>6.3173000000000004</v>
      </c>
      <c r="AL562">
        <v>10497000</v>
      </c>
      <c r="AM562">
        <v>0</v>
      </c>
      <c r="AN562">
        <v>0</v>
      </c>
      <c r="AO562">
        <v>0</v>
      </c>
      <c r="AP562">
        <v>159530</v>
      </c>
      <c r="AQ562">
        <v>0</v>
      </c>
      <c r="AR562">
        <v>0</v>
      </c>
      <c r="AS562">
        <v>1633600</v>
      </c>
      <c r="AT562">
        <v>1835800</v>
      </c>
      <c r="AU562">
        <v>2701400</v>
      </c>
      <c r="AV562">
        <v>951950</v>
      </c>
      <c r="AW562">
        <v>1292900</v>
      </c>
      <c r="AX562">
        <v>0</v>
      </c>
      <c r="AY562">
        <v>629140</v>
      </c>
      <c r="AZ562">
        <v>564080</v>
      </c>
      <c r="BA562">
        <v>0</v>
      </c>
      <c r="BB562">
        <v>274400</v>
      </c>
      <c r="BC562">
        <v>0</v>
      </c>
      <c r="BD562">
        <v>454320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1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0</v>
      </c>
      <c r="CJ562">
        <v>0</v>
      </c>
      <c r="CK562">
        <v>0</v>
      </c>
      <c r="CL562">
        <v>1</v>
      </c>
      <c r="CM562">
        <v>1</v>
      </c>
      <c r="CN562">
        <v>1</v>
      </c>
      <c r="CO562">
        <v>4</v>
      </c>
      <c r="CR562" s="8">
        <f>IFERROR(TTEST(BE562:BM562,BN562:BV562,2,2),IF(OR(COUNTIF(BN562:BV562,"&gt;0")&gt;6,COUNTIF(BE562:BM562,"&gt;0")&gt;6),0,9999))</f>
        <v>9999</v>
      </c>
      <c r="CS562" s="8">
        <f>IF(CR562=9999,$DB$1,RANK(CR562,$CR$2:$CR$599,1))</f>
        <v>598</v>
      </c>
      <c r="CT562" s="8">
        <f>$DD$1*CS562/$DB$1</f>
        <v>0.01</v>
      </c>
      <c r="CU562" s="8" t="str">
        <f>IF(CR562&lt;CT562,CR562,"ns")</f>
        <v>ns</v>
      </c>
      <c r="CV562" s="8">
        <f>LOG((IFERROR((SUM(BE562:BM562)/COUNTIF(BE562:BM562, "&gt;0"))+0.1,0.1))/(IFERROR((SUM(BN562:BV562)/COUNTIF(BN562:BV562, "&gt;0"))+0.1,0.1)),2)</f>
        <v>0</v>
      </c>
      <c r="CW562" s="9">
        <f>COUNTIF(BE562:BM562,"&gt;0")</f>
        <v>0</v>
      </c>
      <c r="CX562" s="10" t="str">
        <f>IF(AND(CU562&lt;0.01,CV562&gt;1, CW562&gt;8), 1, "ns")</f>
        <v>ns</v>
      </c>
      <c r="CY562" s="10" t="str">
        <f>IF(AND(CV562&gt;1, CW562&gt;8), 1, "ns")</f>
        <v>ns</v>
      </c>
    </row>
    <row r="563" spans="1:103">
      <c r="A563" t="s">
        <v>2191</v>
      </c>
      <c r="B563" t="s">
        <v>2191</v>
      </c>
      <c r="C563">
        <v>2</v>
      </c>
      <c r="D563">
        <v>2</v>
      </c>
      <c r="E563">
        <v>2</v>
      </c>
      <c r="G563" t="s">
        <v>2192</v>
      </c>
      <c r="H563" t="s">
        <v>2193</v>
      </c>
      <c r="I563">
        <v>1</v>
      </c>
      <c r="J563">
        <v>2</v>
      </c>
      <c r="K563">
        <v>2</v>
      </c>
      <c r="L563">
        <v>2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1</v>
      </c>
      <c r="T563">
        <v>2</v>
      </c>
      <c r="U563">
        <v>2</v>
      </c>
      <c r="V563">
        <v>0</v>
      </c>
      <c r="W563">
        <v>1</v>
      </c>
      <c r="X563">
        <v>1</v>
      </c>
      <c r="Y563">
        <v>0</v>
      </c>
      <c r="Z563">
        <v>1</v>
      </c>
      <c r="AA563">
        <v>1</v>
      </c>
      <c r="AB563">
        <v>0</v>
      </c>
      <c r="AC563">
        <v>0</v>
      </c>
      <c r="AD563">
        <v>0</v>
      </c>
      <c r="AE563">
        <v>13.4</v>
      </c>
      <c r="AF563">
        <v>13.4</v>
      </c>
      <c r="AG563">
        <v>13.4</v>
      </c>
      <c r="AH563">
        <v>24.143000000000001</v>
      </c>
      <c r="AI563">
        <v>217</v>
      </c>
      <c r="AJ563">
        <v>0</v>
      </c>
      <c r="AK563">
        <v>12.343</v>
      </c>
      <c r="AL563">
        <v>15556000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2373700</v>
      </c>
      <c r="AT563">
        <v>2276500</v>
      </c>
      <c r="AU563">
        <v>6166500</v>
      </c>
      <c r="AV563">
        <v>0</v>
      </c>
      <c r="AW563">
        <v>1198600</v>
      </c>
      <c r="AX563">
        <v>1581200</v>
      </c>
      <c r="AY563">
        <v>0</v>
      </c>
      <c r="AZ563">
        <v>917220</v>
      </c>
      <c r="BA563">
        <v>1042200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1</v>
      </c>
      <c r="BZ563">
        <v>0</v>
      </c>
      <c r="CA563">
        <v>0</v>
      </c>
      <c r="CB563">
        <v>1</v>
      </c>
      <c r="CC563">
        <v>0</v>
      </c>
      <c r="CD563">
        <v>0</v>
      </c>
      <c r="CE563">
        <v>0</v>
      </c>
      <c r="CF563">
        <v>0</v>
      </c>
      <c r="CG563">
        <v>0</v>
      </c>
      <c r="CH563">
        <v>0</v>
      </c>
      <c r="CI563">
        <v>0</v>
      </c>
      <c r="CJ563">
        <v>0</v>
      </c>
      <c r="CK563">
        <v>0</v>
      </c>
      <c r="CL563">
        <v>0</v>
      </c>
      <c r="CM563">
        <v>2</v>
      </c>
      <c r="CN563">
        <v>2</v>
      </c>
      <c r="CO563">
        <v>6</v>
      </c>
      <c r="CR563" s="8">
        <f>IFERROR(TTEST(BE563:BM563,BN563:BV563,2,2),IF(OR(COUNTIF(BN563:BV563,"&gt;0")&gt;6,COUNTIF(BE563:BM563,"&gt;0")&gt;6),0,9999))</f>
        <v>9999</v>
      </c>
      <c r="CS563" s="8">
        <f>IF(CR563=9999,$DB$1,RANK(CR563,$CR$2:$CR$599,1))</f>
        <v>598</v>
      </c>
      <c r="CT563" s="8">
        <f>$DD$1*CS563/$DB$1</f>
        <v>0.01</v>
      </c>
      <c r="CU563" s="8" t="str">
        <f>IF(CR563&lt;CT563,CR563,"ns")</f>
        <v>ns</v>
      </c>
      <c r="CV563" s="8">
        <f>LOG((IFERROR((SUM(BE563:BM563)/COUNTIF(BE563:BM563, "&gt;0"))+0.1,0.1))/(IFERROR((SUM(BN563:BV563)/COUNTIF(BN563:BV563, "&gt;0"))+0.1,0.1)),2)</f>
        <v>0</v>
      </c>
      <c r="CW563" s="9">
        <f>COUNTIF(BE563:BM563,"&gt;0")</f>
        <v>0</v>
      </c>
      <c r="CX563" s="10" t="str">
        <f>IF(AND(CU563&lt;0.01,CV563&gt;1, CW563&gt;8), 1, "ns")</f>
        <v>ns</v>
      </c>
      <c r="CY563" s="10" t="str">
        <f>IF(AND(CV563&gt;1, CW563&gt;8), 1, "ns")</f>
        <v>ns</v>
      </c>
    </row>
    <row r="564" spans="1:103">
      <c r="A564" t="s">
        <v>2392</v>
      </c>
      <c r="B564" t="s">
        <v>2392</v>
      </c>
      <c r="C564" t="s">
        <v>228</v>
      </c>
      <c r="D564" t="s">
        <v>228</v>
      </c>
      <c r="E564" t="s">
        <v>228</v>
      </c>
      <c r="G564" t="s">
        <v>2393</v>
      </c>
      <c r="H564" t="s">
        <v>2394</v>
      </c>
      <c r="I564">
        <v>2</v>
      </c>
      <c r="J564">
        <v>2</v>
      </c>
      <c r="K564">
        <v>2</v>
      </c>
      <c r="L564">
        <v>2</v>
      </c>
      <c r="M564">
        <v>2</v>
      </c>
      <c r="N564">
        <v>2</v>
      </c>
      <c r="O564">
        <v>2</v>
      </c>
      <c r="P564">
        <v>2</v>
      </c>
      <c r="Q564">
        <v>2</v>
      </c>
      <c r="R564">
        <v>2</v>
      </c>
      <c r="S564">
        <v>2</v>
      </c>
      <c r="T564">
        <v>2</v>
      </c>
      <c r="U564">
        <v>2</v>
      </c>
      <c r="V564">
        <v>2</v>
      </c>
      <c r="W564">
        <v>2</v>
      </c>
      <c r="X564">
        <v>2</v>
      </c>
      <c r="Y564">
        <v>2</v>
      </c>
      <c r="Z564">
        <v>2</v>
      </c>
      <c r="AA564">
        <v>2</v>
      </c>
      <c r="AB564">
        <v>2</v>
      </c>
      <c r="AC564">
        <v>2</v>
      </c>
      <c r="AD564">
        <v>2</v>
      </c>
      <c r="AE564">
        <v>8.6</v>
      </c>
      <c r="AF564">
        <v>8.6</v>
      </c>
      <c r="AG564">
        <v>8.6</v>
      </c>
      <c r="AH564">
        <v>34.508000000000003</v>
      </c>
      <c r="AI564">
        <v>291</v>
      </c>
      <c r="AJ564">
        <v>0</v>
      </c>
      <c r="AK564">
        <v>20.18</v>
      </c>
      <c r="AL564">
        <v>30273000</v>
      </c>
      <c r="AM564">
        <v>2108800</v>
      </c>
      <c r="AN564">
        <v>2428300</v>
      </c>
      <c r="AO564">
        <v>2219000</v>
      </c>
      <c r="AP564">
        <v>752770</v>
      </c>
      <c r="AQ564">
        <v>621270</v>
      </c>
      <c r="AR564">
        <v>682590</v>
      </c>
      <c r="AS564">
        <v>1906000</v>
      </c>
      <c r="AT564">
        <v>1994800</v>
      </c>
      <c r="AU564">
        <v>2491300</v>
      </c>
      <c r="AV564">
        <v>2952900</v>
      </c>
      <c r="AW564">
        <v>3120300</v>
      </c>
      <c r="AX564">
        <v>3160800</v>
      </c>
      <c r="AY564">
        <v>822000</v>
      </c>
      <c r="AZ564">
        <v>1087400</v>
      </c>
      <c r="BA564">
        <v>1292600</v>
      </c>
      <c r="BB564">
        <v>904290</v>
      </c>
      <c r="BC564">
        <v>841790</v>
      </c>
      <c r="BD564">
        <v>886300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1</v>
      </c>
      <c r="BX564">
        <v>2</v>
      </c>
      <c r="BY564">
        <v>1</v>
      </c>
      <c r="BZ564">
        <v>0</v>
      </c>
      <c r="CA564">
        <v>0</v>
      </c>
      <c r="CB564">
        <v>0</v>
      </c>
      <c r="CC564">
        <v>1</v>
      </c>
      <c r="CD564">
        <v>0</v>
      </c>
      <c r="CE564">
        <v>0</v>
      </c>
      <c r="CF564">
        <v>1</v>
      </c>
      <c r="CG564">
        <v>0</v>
      </c>
      <c r="CH564">
        <v>1</v>
      </c>
      <c r="CI564">
        <v>0</v>
      </c>
      <c r="CJ564">
        <v>0</v>
      </c>
      <c r="CK564">
        <v>0</v>
      </c>
      <c r="CL564">
        <v>0</v>
      </c>
      <c r="CM564">
        <v>0</v>
      </c>
      <c r="CN564">
        <v>0</v>
      </c>
      <c r="CO564">
        <v>7</v>
      </c>
      <c r="CR564" s="8">
        <f>IFERROR(TTEST(BE564:BM564,BN564:BV564,2,2),IF(OR(COUNTIF(BN564:BV564,"&gt;0")&gt;6,COUNTIF(BE564:BM564,"&gt;0")&gt;6),0,9999))</f>
        <v>9999</v>
      </c>
      <c r="CS564" s="8">
        <f>IF(CR564=9999,$DB$1,RANK(CR564,$CR$2:$CR$599,1))</f>
        <v>598</v>
      </c>
      <c r="CT564" s="8">
        <f>$DD$1*CS564/$DB$1</f>
        <v>0.01</v>
      </c>
      <c r="CU564" s="8" t="str">
        <f>IF(CR564&lt;CT564,CR564,"ns")</f>
        <v>ns</v>
      </c>
      <c r="CV564" s="8">
        <f>LOG((IFERROR((SUM(BE564:BM564)/COUNTIF(BE564:BM564, "&gt;0"))+0.1,0.1))/(IFERROR((SUM(BN564:BV564)/COUNTIF(BN564:BV564, "&gt;0"))+0.1,0.1)),2)</f>
        <v>0</v>
      </c>
      <c r="CW564" s="9">
        <f>COUNTIF(BE564:BM564,"&gt;0")</f>
        <v>0</v>
      </c>
      <c r="CX564" s="10" t="str">
        <f>IF(AND(CU564&lt;0.01,CV564&gt;1, CW564&gt;8), 1, "ns")</f>
        <v>ns</v>
      </c>
      <c r="CY564" s="10" t="str">
        <f>IF(AND(CV564&gt;1, CW564&gt;8), 1, "ns")</f>
        <v>ns</v>
      </c>
    </row>
    <row r="565" spans="1:103">
      <c r="A565" t="s">
        <v>2409</v>
      </c>
      <c r="B565" t="s">
        <v>2409</v>
      </c>
      <c r="C565">
        <v>2</v>
      </c>
      <c r="D565">
        <v>2</v>
      </c>
      <c r="E565">
        <v>2</v>
      </c>
      <c r="G565" t="s">
        <v>2410</v>
      </c>
      <c r="H565" t="s">
        <v>2411</v>
      </c>
      <c r="I565">
        <v>1</v>
      </c>
      <c r="J565">
        <v>2</v>
      </c>
      <c r="K565">
        <v>2</v>
      </c>
      <c r="L565">
        <v>2</v>
      </c>
      <c r="M565">
        <v>1</v>
      </c>
      <c r="N565">
        <v>1</v>
      </c>
      <c r="O565">
        <v>1</v>
      </c>
      <c r="P565">
        <v>0</v>
      </c>
      <c r="Q565">
        <v>0</v>
      </c>
      <c r="R565">
        <v>0</v>
      </c>
      <c r="S565">
        <v>2</v>
      </c>
      <c r="T565">
        <v>1</v>
      </c>
      <c r="U565">
        <v>1</v>
      </c>
      <c r="V565">
        <v>0</v>
      </c>
      <c r="W565">
        <v>0</v>
      </c>
      <c r="X565">
        <v>0</v>
      </c>
      <c r="Y565">
        <v>1</v>
      </c>
      <c r="Z565">
        <v>0</v>
      </c>
      <c r="AA565">
        <v>1</v>
      </c>
      <c r="AB565">
        <v>0</v>
      </c>
      <c r="AC565">
        <v>0</v>
      </c>
      <c r="AD565">
        <v>0</v>
      </c>
      <c r="AE565">
        <v>7.9</v>
      </c>
      <c r="AF565">
        <v>7.9</v>
      </c>
      <c r="AG565">
        <v>7.9</v>
      </c>
      <c r="AH565">
        <v>83.04</v>
      </c>
      <c r="AI565">
        <v>713</v>
      </c>
      <c r="AJ565">
        <v>0</v>
      </c>
      <c r="AK565">
        <v>14.254</v>
      </c>
      <c r="AL565">
        <v>16961000</v>
      </c>
      <c r="AM565">
        <v>1124300</v>
      </c>
      <c r="AN565">
        <v>510860</v>
      </c>
      <c r="AO565">
        <v>526530</v>
      </c>
      <c r="AP565">
        <v>0</v>
      </c>
      <c r="AQ565">
        <v>0</v>
      </c>
      <c r="AR565">
        <v>0</v>
      </c>
      <c r="AS565">
        <v>6706700</v>
      </c>
      <c r="AT565">
        <v>3435500</v>
      </c>
      <c r="AU565">
        <v>3340000</v>
      </c>
      <c r="AV565">
        <v>0</v>
      </c>
      <c r="AW565">
        <v>0</v>
      </c>
      <c r="AX565">
        <v>0</v>
      </c>
      <c r="AY565">
        <v>555460</v>
      </c>
      <c r="AZ565">
        <v>0</v>
      </c>
      <c r="BA565">
        <v>762090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0</v>
      </c>
      <c r="CD565">
        <v>0</v>
      </c>
      <c r="CE565">
        <v>0</v>
      </c>
      <c r="CF565">
        <v>0</v>
      </c>
      <c r="CG565">
        <v>0</v>
      </c>
      <c r="CH565">
        <v>0</v>
      </c>
      <c r="CI565">
        <v>0</v>
      </c>
      <c r="CJ565">
        <v>0</v>
      </c>
      <c r="CK565">
        <v>0</v>
      </c>
      <c r="CL565">
        <v>2</v>
      </c>
      <c r="CM565">
        <v>1</v>
      </c>
      <c r="CN565">
        <v>1</v>
      </c>
      <c r="CO565">
        <v>4</v>
      </c>
      <c r="CR565" s="8">
        <f>IFERROR(TTEST(BE565:BM565,BN565:BV565,2,2),IF(OR(COUNTIF(BN565:BV565,"&gt;0")&gt;6,COUNTIF(BE565:BM565,"&gt;0")&gt;6),0,9999))</f>
        <v>9999</v>
      </c>
      <c r="CS565" s="8">
        <f>IF(CR565=9999,$DB$1,RANK(CR565,$CR$2:$CR$599,1))</f>
        <v>598</v>
      </c>
      <c r="CT565" s="8">
        <f>$DD$1*CS565/$DB$1</f>
        <v>0.01</v>
      </c>
      <c r="CU565" s="8" t="str">
        <f>IF(CR565&lt;CT565,CR565,"ns")</f>
        <v>ns</v>
      </c>
      <c r="CV565" s="8">
        <f>LOG((IFERROR((SUM(BE565:BM565)/COUNTIF(BE565:BM565, "&gt;0"))+0.1,0.1))/(IFERROR((SUM(BN565:BV565)/COUNTIF(BN565:BV565, "&gt;0"))+0.1,0.1)),2)</f>
        <v>0</v>
      </c>
      <c r="CW565" s="9">
        <f>COUNTIF(BE565:BM565,"&gt;0")</f>
        <v>0</v>
      </c>
      <c r="CX565" s="10" t="str">
        <f>IF(AND(CU565&lt;0.01,CV565&gt;1, CW565&gt;8), 1, "ns")</f>
        <v>ns</v>
      </c>
      <c r="CY565" s="10" t="str">
        <f>IF(AND(CV565&gt;1, CW565&gt;8), 1, "ns")</f>
        <v>ns</v>
      </c>
    </row>
    <row r="566" spans="1:103">
      <c r="A566" t="s">
        <v>2552</v>
      </c>
      <c r="B566" t="s">
        <v>2552</v>
      </c>
      <c r="C566">
        <v>2</v>
      </c>
      <c r="D566">
        <v>2</v>
      </c>
      <c r="E566">
        <v>2</v>
      </c>
      <c r="G566" t="s">
        <v>2553</v>
      </c>
      <c r="H566" t="s">
        <v>2554</v>
      </c>
      <c r="I566">
        <v>1</v>
      </c>
      <c r="J566">
        <v>2</v>
      </c>
      <c r="K566">
        <v>2</v>
      </c>
      <c r="L566">
        <v>2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1</v>
      </c>
      <c r="W566">
        <v>1</v>
      </c>
      <c r="X566">
        <v>2</v>
      </c>
      <c r="Y566">
        <v>1</v>
      </c>
      <c r="Z566">
        <v>1</v>
      </c>
      <c r="AA566">
        <v>1</v>
      </c>
      <c r="AB566">
        <v>1</v>
      </c>
      <c r="AC566">
        <v>1</v>
      </c>
      <c r="AD566">
        <v>1</v>
      </c>
      <c r="AE566">
        <v>1.6</v>
      </c>
      <c r="AF566">
        <v>1.6</v>
      </c>
      <c r="AG566">
        <v>1.6</v>
      </c>
      <c r="AH566">
        <v>204.65</v>
      </c>
      <c r="AI566">
        <v>1728</v>
      </c>
      <c r="AJ566">
        <v>0</v>
      </c>
      <c r="AK566">
        <v>14.916</v>
      </c>
      <c r="AL566">
        <v>6396200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1240500</v>
      </c>
      <c r="AW566">
        <v>1243800</v>
      </c>
      <c r="AX566">
        <v>1133600</v>
      </c>
      <c r="AY566">
        <v>411860</v>
      </c>
      <c r="AZ566">
        <v>509630</v>
      </c>
      <c r="BA566">
        <v>612220</v>
      </c>
      <c r="BB566">
        <v>456920</v>
      </c>
      <c r="BC566">
        <v>274410</v>
      </c>
      <c r="BD566">
        <v>513190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1</v>
      </c>
      <c r="BX566">
        <v>0</v>
      </c>
      <c r="BY566">
        <v>1</v>
      </c>
      <c r="BZ566">
        <v>0</v>
      </c>
      <c r="CA566">
        <v>0</v>
      </c>
      <c r="CB566">
        <v>0</v>
      </c>
      <c r="CC566">
        <v>0</v>
      </c>
      <c r="CD566">
        <v>0</v>
      </c>
      <c r="CE566">
        <v>0</v>
      </c>
      <c r="CF566">
        <v>0</v>
      </c>
      <c r="CG566">
        <v>0</v>
      </c>
      <c r="CH566">
        <v>0</v>
      </c>
      <c r="CI566">
        <v>0</v>
      </c>
      <c r="CJ566">
        <v>0</v>
      </c>
      <c r="CK566">
        <v>0</v>
      </c>
      <c r="CL566">
        <v>0</v>
      </c>
      <c r="CM566">
        <v>0</v>
      </c>
      <c r="CN566">
        <v>0</v>
      </c>
      <c r="CO566">
        <v>2</v>
      </c>
      <c r="CR566" s="8">
        <f>IFERROR(TTEST(BE566:BM566,BN566:BV566,2,2),IF(OR(COUNTIF(BN566:BV566,"&gt;0")&gt;6,COUNTIF(BE566:BM566,"&gt;0")&gt;6),0,9999))</f>
        <v>9999</v>
      </c>
      <c r="CS566" s="8">
        <f>IF(CR566=9999,$DB$1,RANK(CR566,$CR$2:$CR$599,1))</f>
        <v>598</v>
      </c>
      <c r="CT566" s="8">
        <f>$DD$1*CS566/$DB$1</f>
        <v>0.01</v>
      </c>
      <c r="CU566" s="8" t="str">
        <f>IF(CR566&lt;CT566,CR566,"ns")</f>
        <v>ns</v>
      </c>
      <c r="CV566" s="8">
        <f>LOG((IFERROR((SUM(BE566:BM566)/COUNTIF(BE566:BM566, "&gt;0"))+0.1,0.1))/(IFERROR((SUM(BN566:BV566)/COUNTIF(BN566:BV566, "&gt;0"))+0.1,0.1)),2)</f>
        <v>0</v>
      </c>
      <c r="CW566" s="9">
        <f>COUNTIF(BE566:BM566,"&gt;0")</f>
        <v>0</v>
      </c>
      <c r="CX566" s="10" t="str">
        <f>IF(AND(CU566&lt;0.01,CV566&gt;1, CW566&gt;8), 1, "ns")</f>
        <v>ns</v>
      </c>
      <c r="CY566" s="10" t="str">
        <f>IF(AND(CV566&gt;1, CW566&gt;8), 1, "ns")</f>
        <v>ns</v>
      </c>
    </row>
    <row r="567" spans="1:103">
      <c r="A567" t="s">
        <v>2694</v>
      </c>
      <c r="B567" t="s">
        <v>2694</v>
      </c>
      <c r="C567">
        <v>3</v>
      </c>
      <c r="D567">
        <v>3</v>
      </c>
      <c r="E567">
        <v>3</v>
      </c>
      <c r="F567" t="s">
        <v>2695</v>
      </c>
      <c r="G567" t="s">
        <v>2696</v>
      </c>
      <c r="H567" t="s">
        <v>2697</v>
      </c>
      <c r="I567">
        <v>1</v>
      </c>
      <c r="J567">
        <v>3</v>
      </c>
      <c r="K567">
        <v>3</v>
      </c>
      <c r="L567">
        <v>3</v>
      </c>
      <c r="M567">
        <v>1</v>
      </c>
      <c r="N567">
        <v>2</v>
      </c>
      <c r="O567">
        <v>1</v>
      </c>
      <c r="P567">
        <v>1</v>
      </c>
      <c r="Q567">
        <v>1</v>
      </c>
      <c r="R567">
        <v>0</v>
      </c>
      <c r="S567">
        <v>3</v>
      </c>
      <c r="T567">
        <v>2</v>
      </c>
      <c r="U567">
        <v>2</v>
      </c>
      <c r="V567">
        <v>2</v>
      </c>
      <c r="W567">
        <v>2</v>
      </c>
      <c r="X567">
        <v>2</v>
      </c>
      <c r="Y567">
        <v>1</v>
      </c>
      <c r="Z567">
        <v>2</v>
      </c>
      <c r="AA567">
        <v>2</v>
      </c>
      <c r="AB567">
        <v>3</v>
      </c>
      <c r="AC567">
        <v>3</v>
      </c>
      <c r="AD567">
        <v>3</v>
      </c>
      <c r="AE567">
        <v>21.1</v>
      </c>
      <c r="AF567">
        <v>21.1</v>
      </c>
      <c r="AG567">
        <v>21.1</v>
      </c>
      <c r="AH567">
        <v>15.391</v>
      </c>
      <c r="AI567">
        <v>133</v>
      </c>
      <c r="AJ567">
        <v>0</v>
      </c>
      <c r="AK567">
        <v>31.518999999999998</v>
      </c>
      <c r="AL567">
        <v>131320000</v>
      </c>
      <c r="AM567">
        <v>586250</v>
      </c>
      <c r="AN567">
        <v>2833600</v>
      </c>
      <c r="AO567">
        <v>889180</v>
      </c>
      <c r="AP567">
        <v>1168700</v>
      </c>
      <c r="AQ567">
        <v>1417100</v>
      </c>
      <c r="AR567">
        <v>0</v>
      </c>
      <c r="AS567">
        <v>16462000</v>
      </c>
      <c r="AT567">
        <v>18274000</v>
      </c>
      <c r="AU567">
        <v>21865000</v>
      </c>
      <c r="AV567">
        <v>3478500</v>
      </c>
      <c r="AW567">
        <v>4388300</v>
      </c>
      <c r="AX567">
        <v>5334600</v>
      </c>
      <c r="AY567">
        <v>5093600</v>
      </c>
      <c r="AZ567">
        <v>6068300</v>
      </c>
      <c r="BA567">
        <v>7533200</v>
      </c>
      <c r="BB567">
        <v>11316000</v>
      </c>
      <c r="BC567">
        <v>11215000</v>
      </c>
      <c r="BD567">
        <v>13395000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1</v>
      </c>
      <c r="CD567">
        <v>0</v>
      </c>
      <c r="CE567">
        <v>1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1</v>
      </c>
      <c r="CM567">
        <v>0</v>
      </c>
      <c r="CN567">
        <v>1</v>
      </c>
      <c r="CO567">
        <v>4</v>
      </c>
      <c r="CR567" s="8">
        <f>IFERROR(TTEST(BE567:BM567,BN567:BV567,2,2),IF(OR(COUNTIF(BN567:BV567,"&gt;0")&gt;6,COUNTIF(BE567:BM567,"&gt;0")&gt;6),0,9999))</f>
        <v>9999</v>
      </c>
      <c r="CS567" s="8">
        <f>IF(CR567=9999,$DB$1,RANK(CR567,$CR$2:$CR$599,1))</f>
        <v>598</v>
      </c>
      <c r="CT567" s="8">
        <f>$DD$1*CS567/$DB$1</f>
        <v>0.01</v>
      </c>
      <c r="CU567" s="8" t="str">
        <f>IF(CR567&lt;CT567,CR567,"ns")</f>
        <v>ns</v>
      </c>
      <c r="CV567" s="8">
        <f>LOG((IFERROR((SUM(BE567:BM567)/COUNTIF(BE567:BM567, "&gt;0"))+0.1,0.1))/(IFERROR((SUM(BN567:BV567)/COUNTIF(BN567:BV567, "&gt;0"))+0.1,0.1)),2)</f>
        <v>0</v>
      </c>
      <c r="CW567" s="9">
        <f>COUNTIF(BE567:BM567,"&gt;0")</f>
        <v>0</v>
      </c>
      <c r="CX567" s="10" t="str">
        <f>IF(AND(CU567&lt;0.01,CV567&gt;1, CW567&gt;8), 1, "ns")</f>
        <v>ns</v>
      </c>
      <c r="CY567" s="10" t="str">
        <f>IF(AND(CV567&gt;1, CW567&gt;8), 1, "ns")</f>
        <v>ns</v>
      </c>
    </row>
    <row r="568" spans="1:103">
      <c r="A568" t="s">
        <v>2968</v>
      </c>
      <c r="B568" t="s">
        <v>2968</v>
      </c>
      <c r="C568">
        <v>2</v>
      </c>
      <c r="D568">
        <v>2</v>
      </c>
      <c r="E568">
        <v>2</v>
      </c>
      <c r="G568" t="s">
        <v>2969</v>
      </c>
      <c r="H568" t="s">
        <v>2970</v>
      </c>
      <c r="I568">
        <v>1</v>
      </c>
      <c r="J568">
        <v>2</v>
      </c>
      <c r="K568">
        <v>2</v>
      </c>
      <c r="L568">
        <v>2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1</v>
      </c>
      <c r="S568">
        <v>0</v>
      </c>
      <c r="T568">
        <v>0</v>
      </c>
      <c r="U568">
        <v>0</v>
      </c>
      <c r="V568">
        <v>1</v>
      </c>
      <c r="W568">
        <v>1</v>
      </c>
      <c r="X568">
        <v>1</v>
      </c>
      <c r="Y568">
        <v>0</v>
      </c>
      <c r="Z568">
        <v>0</v>
      </c>
      <c r="AA568">
        <v>0</v>
      </c>
      <c r="AB568">
        <v>0</v>
      </c>
      <c r="AC568">
        <v>1</v>
      </c>
      <c r="AD568">
        <v>1</v>
      </c>
      <c r="AE568">
        <v>5.2</v>
      </c>
      <c r="AF568">
        <v>5.2</v>
      </c>
      <c r="AG568">
        <v>5.2</v>
      </c>
      <c r="AH568">
        <v>67.628</v>
      </c>
      <c r="AI568">
        <v>556</v>
      </c>
      <c r="AJ568">
        <v>0</v>
      </c>
      <c r="AK568">
        <v>11.250999999999999</v>
      </c>
      <c r="AL568">
        <v>9136300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613300</v>
      </c>
      <c r="AS568">
        <v>0</v>
      </c>
      <c r="AT568">
        <v>0</v>
      </c>
      <c r="AU568">
        <v>0</v>
      </c>
      <c r="AV568">
        <v>1785700</v>
      </c>
      <c r="AW568">
        <v>2169300</v>
      </c>
      <c r="AX568">
        <v>2646600</v>
      </c>
      <c r="AY568">
        <v>0</v>
      </c>
      <c r="AZ568">
        <v>0</v>
      </c>
      <c r="BA568">
        <v>0</v>
      </c>
      <c r="BB568">
        <v>0</v>
      </c>
      <c r="BC568">
        <v>724210</v>
      </c>
      <c r="BD568">
        <v>1197200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1</v>
      </c>
      <c r="BX568">
        <v>0</v>
      </c>
      <c r="BY568">
        <v>0</v>
      </c>
      <c r="BZ568">
        <v>0</v>
      </c>
      <c r="CA568">
        <v>0</v>
      </c>
      <c r="CB568">
        <v>0</v>
      </c>
      <c r="CC568">
        <v>0</v>
      </c>
      <c r="CD568">
        <v>0</v>
      </c>
      <c r="CE568">
        <v>0</v>
      </c>
      <c r="CF568">
        <v>0</v>
      </c>
      <c r="CG568">
        <v>0</v>
      </c>
      <c r="CH568">
        <v>0</v>
      </c>
      <c r="CI568">
        <v>0</v>
      </c>
      <c r="CJ568">
        <v>0</v>
      </c>
      <c r="CK568">
        <v>0</v>
      </c>
      <c r="CL568">
        <v>0</v>
      </c>
      <c r="CM568">
        <v>0</v>
      </c>
      <c r="CN568">
        <v>0</v>
      </c>
      <c r="CO568">
        <v>1</v>
      </c>
      <c r="CR568" s="8">
        <f>IFERROR(TTEST(BE568:BM568,BN568:BV568,2,2),IF(OR(COUNTIF(BN568:BV568,"&gt;0")&gt;6,COUNTIF(BE568:BM568,"&gt;0")&gt;6),0,9999))</f>
        <v>9999</v>
      </c>
      <c r="CS568" s="8">
        <f>IF(CR568=9999,$DB$1,RANK(CR568,$CR$2:$CR$599,1))</f>
        <v>598</v>
      </c>
      <c r="CT568" s="8">
        <f>$DD$1*CS568/$DB$1</f>
        <v>0.01</v>
      </c>
      <c r="CU568" s="8" t="str">
        <f>IF(CR568&lt;CT568,CR568,"ns")</f>
        <v>ns</v>
      </c>
      <c r="CV568" s="8">
        <f>LOG((IFERROR((SUM(BE568:BM568)/COUNTIF(BE568:BM568, "&gt;0"))+0.1,0.1))/(IFERROR((SUM(BN568:BV568)/COUNTIF(BN568:BV568, "&gt;0"))+0.1,0.1)),2)</f>
        <v>0</v>
      </c>
      <c r="CW568" s="9">
        <f>COUNTIF(BE568:BM568,"&gt;0")</f>
        <v>0</v>
      </c>
      <c r="CX568" s="10" t="str">
        <f>IF(AND(CU568&lt;0.01,CV568&gt;1, CW568&gt;8), 1, "ns")</f>
        <v>ns</v>
      </c>
      <c r="CY568" s="10" t="str">
        <f>IF(AND(CV568&gt;1, CW568&gt;8), 1, "ns")</f>
        <v>ns</v>
      </c>
    </row>
    <row r="569" spans="1:103">
      <c r="A569" t="s">
        <v>2975</v>
      </c>
      <c r="B569" t="s">
        <v>2975</v>
      </c>
      <c r="C569">
        <v>2</v>
      </c>
      <c r="D569">
        <v>2</v>
      </c>
      <c r="E569">
        <v>2</v>
      </c>
      <c r="G569" t="s">
        <v>2976</v>
      </c>
      <c r="H569" t="s">
        <v>2977</v>
      </c>
      <c r="I569">
        <v>1</v>
      </c>
      <c r="J569">
        <v>2</v>
      </c>
      <c r="K569">
        <v>2</v>
      </c>
      <c r="L569">
        <v>2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1</v>
      </c>
      <c r="W569">
        <v>1</v>
      </c>
      <c r="X569">
        <v>2</v>
      </c>
      <c r="Y569">
        <v>0</v>
      </c>
      <c r="Z569">
        <v>1</v>
      </c>
      <c r="AA569">
        <v>1</v>
      </c>
      <c r="AB569">
        <v>2</v>
      </c>
      <c r="AC569">
        <v>2</v>
      </c>
      <c r="AD569">
        <v>2</v>
      </c>
      <c r="AE569">
        <v>2.1</v>
      </c>
      <c r="AF569">
        <v>2.1</v>
      </c>
      <c r="AG569">
        <v>2.1</v>
      </c>
      <c r="AH569">
        <v>137.19999999999999</v>
      </c>
      <c r="AI569">
        <v>1168</v>
      </c>
      <c r="AJ569">
        <v>0</v>
      </c>
      <c r="AK569">
        <v>11.069000000000001</v>
      </c>
      <c r="AL569">
        <v>8781200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896220</v>
      </c>
      <c r="AW569">
        <v>909640</v>
      </c>
      <c r="AX569">
        <v>2500000</v>
      </c>
      <c r="AY569">
        <v>0</v>
      </c>
      <c r="AZ569">
        <v>818950</v>
      </c>
      <c r="BA569">
        <v>809130</v>
      </c>
      <c r="BB569">
        <v>900100</v>
      </c>
      <c r="BC569">
        <v>935670</v>
      </c>
      <c r="BD569">
        <v>1011500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1</v>
      </c>
      <c r="BY569">
        <v>1</v>
      </c>
      <c r="BZ569">
        <v>0</v>
      </c>
      <c r="CA569">
        <v>0</v>
      </c>
      <c r="CB569">
        <v>0</v>
      </c>
      <c r="CC569">
        <v>0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0</v>
      </c>
      <c r="CM569">
        <v>0</v>
      </c>
      <c r="CN569">
        <v>0</v>
      </c>
      <c r="CO569">
        <v>2</v>
      </c>
      <c r="CR569" s="8">
        <f>IFERROR(TTEST(BE569:BM569,BN569:BV569,2,2),IF(OR(COUNTIF(BN569:BV569,"&gt;0")&gt;6,COUNTIF(BE569:BM569,"&gt;0")&gt;6),0,9999))</f>
        <v>9999</v>
      </c>
      <c r="CS569" s="8">
        <f>IF(CR569=9999,$DB$1,RANK(CR569,$CR$2:$CR$599,1))</f>
        <v>598</v>
      </c>
      <c r="CT569" s="8">
        <f>$DD$1*CS569/$DB$1</f>
        <v>0.01</v>
      </c>
      <c r="CU569" s="8" t="str">
        <f>IF(CR569&lt;CT569,CR569,"ns")</f>
        <v>ns</v>
      </c>
      <c r="CV569" s="8">
        <f>LOG((IFERROR((SUM(BE569:BM569)/COUNTIF(BE569:BM569, "&gt;0"))+0.1,0.1))/(IFERROR((SUM(BN569:BV569)/COUNTIF(BN569:BV569, "&gt;0"))+0.1,0.1)),2)</f>
        <v>0</v>
      </c>
      <c r="CW569" s="9">
        <f>COUNTIF(BE569:BM569,"&gt;0")</f>
        <v>0</v>
      </c>
      <c r="CX569" s="10" t="str">
        <f>IF(AND(CU569&lt;0.01,CV569&gt;1, CW569&gt;8), 1, "ns")</f>
        <v>ns</v>
      </c>
      <c r="CY569" s="10" t="str">
        <f>IF(AND(CV569&gt;1, CW569&gt;8), 1, "ns")</f>
        <v>ns</v>
      </c>
    </row>
    <row r="570" spans="1:103">
      <c r="A570" t="s">
        <v>3015</v>
      </c>
      <c r="B570" t="s">
        <v>3015</v>
      </c>
      <c r="C570">
        <v>2</v>
      </c>
      <c r="D570">
        <v>2</v>
      </c>
      <c r="E570">
        <v>2</v>
      </c>
      <c r="G570" t="s">
        <v>3016</v>
      </c>
      <c r="H570" t="s">
        <v>3017</v>
      </c>
      <c r="I570">
        <v>1</v>
      </c>
      <c r="J570">
        <v>2</v>
      </c>
      <c r="K570">
        <v>2</v>
      </c>
      <c r="L570">
        <v>2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2</v>
      </c>
      <c r="T570">
        <v>2</v>
      </c>
      <c r="U570">
        <v>2</v>
      </c>
      <c r="V570">
        <v>2</v>
      </c>
      <c r="W570">
        <v>2</v>
      </c>
      <c r="X570">
        <v>2</v>
      </c>
      <c r="Y570">
        <v>2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6.8</v>
      </c>
      <c r="AF570">
        <v>6.8</v>
      </c>
      <c r="AG570">
        <v>6.8</v>
      </c>
      <c r="AH570">
        <v>33.268000000000001</v>
      </c>
      <c r="AI570">
        <v>295</v>
      </c>
      <c r="AJ570">
        <v>0</v>
      </c>
      <c r="AK570">
        <v>11.542999999999999</v>
      </c>
      <c r="AL570">
        <v>19508000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2699800</v>
      </c>
      <c r="AT570">
        <v>3776800</v>
      </c>
      <c r="AU570">
        <v>4729200</v>
      </c>
      <c r="AV570">
        <v>2181600</v>
      </c>
      <c r="AW570">
        <v>2532000</v>
      </c>
      <c r="AX570">
        <v>2837600</v>
      </c>
      <c r="AY570">
        <v>750850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1</v>
      </c>
      <c r="BZ570">
        <v>0</v>
      </c>
      <c r="CA570">
        <v>0</v>
      </c>
      <c r="CB570">
        <v>0</v>
      </c>
      <c r="CC570">
        <v>0</v>
      </c>
      <c r="CD570">
        <v>0</v>
      </c>
      <c r="CE570">
        <v>0</v>
      </c>
      <c r="CF570">
        <v>0</v>
      </c>
      <c r="CG570">
        <v>0</v>
      </c>
      <c r="CH570">
        <v>0</v>
      </c>
      <c r="CI570">
        <v>0</v>
      </c>
      <c r="CJ570">
        <v>0</v>
      </c>
      <c r="CK570">
        <v>0</v>
      </c>
      <c r="CL570">
        <v>0</v>
      </c>
      <c r="CM570">
        <v>1</v>
      </c>
      <c r="CN570">
        <v>1</v>
      </c>
      <c r="CO570">
        <v>3</v>
      </c>
      <c r="CR570" s="8">
        <f>IFERROR(TTEST(BE570:BM570,BN570:BV570,2,2),IF(OR(COUNTIF(BN570:BV570,"&gt;0")&gt;6,COUNTIF(BE570:BM570,"&gt;0")&gt;6),0,9999))</f>
        <v>9999</v>
      </c>
      <c r="CS570" s="8">
        <f>IF(CR570=9999,$DB$1,RANK(CR570,$CR$2:$CR$599,1))</f>
        <v>598</v>
      </c>
      <c r="CT570" s="8">
        <f>$DD$1*CS570/$DB$1</f>
        <v>0.01</v>
      </c>
      <c r="CU570" s="8" t="str">
        <f>IF(CR570&lt;CT570,CR570,"ns")</f>
        <v>ns</v>
      </c>
      <c r="CV570" s="8">
        <f>LOG((IFERROR((SUM(BE570:BM570)/COUNTIF(BE570:BM570, "&gt;0"))+0.1,0.1))/(IFERROR((SUM(BN570:BV570)/COUNTIF(BN570:BV570, "&gt;0"))+0.1,0.1)),2)</f>
        <v>0</v>
      </c>
      <c r="CW570" s="9">
        <f>COUNTIF(BE570:BM570,"&gt;0")</f>
        <v>0</v>
      </c>
      <c r="CX570" s="10" t="str">
        <f>IF(AND(CU570&lt;0.01,CV570&gt;1, CW570&gt;8), 1, "ns")</f>
        <v>ns</v>
      </c>
      <c r="CY570" s="10" t="str">
        <f>IF(AND(CV570&gt;1, CW570&gt;8), 1, "ns")</f>
        <v>ns</v>
      </c>
    </row>
    <row r="571" spans="1:103">
      <c r="A571" t="s">
        <v>3089</v>
      </c>
      <c r="B571" t="s">
        <v>3089</v>
      </c>
      <c r="C571">
        <v>2</v>
      </c>
      <c r="D571">
        <v>2</v>
      </c>
      <c r="E571">
        <v>2</v>
      </c>
      <c r="G571" t="s">
        <v>3090</v>
      </c>
      <c r="H571" t="s">
        <v>3091</v>
      </c>
      <c r="I571">
        <v>1</v>
      </c>
      <c r="J571">
        <v>2</v>
      </c>
      <c r="K571">
        <v>2</v>
      </c>
      <c r="L571">
        <v>2</v>
      </c>
      <c r="M571">
        <v>0</v>
      </c>
      <c r="N571">
        <v>1</v>
      </c>
      <c r="O571">
        <v>1</v>
      </c>
      <c r="P571">
        <v>0</v>
      </c>
      <c r="Q571">
        <v>1</v>
      </c>
      <c r="R571">
        <v>0</v>
      </c>
      <c r="S571">
        <v>2</v>
      </c>
      <c r="T571">
        <v>2</v>
      </c>
      <c r="U571">
        <v>1</v>
      </c>
      <c r="V571">
        <v>1</v>
      </c>
      <c r="W571">
        <v>1</v>
      </c>
      <c r="X571">
        <v>1</v>
      </c>
      <c r="Y571">
        <v>1</v>
      </c>
      <c r="Z571">
        <v>1</v>
      </c>
      <c r="AA571">
        <v>1</v>
      </c>
      <c r="AB571">
        <v>0</v>
      </c>
      <c r="AC571">
        <v>1</v>
      </c>
      <c r="AD571">
        <v>1</v>
      </c>
      <c r="AE571">
        <v>24.3</v>
      </c>
      <c r="AF571">
        <v>24.3</v>
      </c>
      <c r="AG571">
        <v>24.3</v>
      </c>
      <c r="AH571">
        <v>11.15</v>
      </c>
      <c r="AI571">
        <v>103</v>
      </c>
      <c r="AJ571">
        <v>0</v>
      </c>
      <c r="AK571">
        <v>22.85</v>
      </c>
      <c r="AL571">
        <v>115930000</v>
      </c>
      <c r="AM571">
        <v>0</v>
      </c>
      <c r="AN571">
        <v>509790</v>
      </c>
      <c r="AO571">
        <v>440160</v>
      </c>
      <c r="AP571">
        <v>0</v>
      </c>
      <c r="AQ571">
        <v>316760</v>
      </c>
      <c r="AR571">
        <v>0</v>
      </c>
      <c r="AS571">
        <v>32566000</v>
      </c>
      <c r="AT571">
        <v>41847000</v>
      </c>
      <c r="AU571">
        <v>14102000</v>
      </c>
      <c r="AV571">
        <v>2067600</v>
      </c>
      <c r="AW571">
        <v>2714000</v>
      </c>
      <c r="AX571">
        <v>3369000</v>
      </c>
      <c r="AY571">
        <v>4130300</v>
      </c>
      <c r="AZ571">
        <v>6206900</v>
      </c>
      <c r="BA571">
        <v>6878100</v>
      </c>
      <c r="BB571">
        <v>0</v>
      </c>
      <c r="BC571">
        <v>371520</v>
      </c>
      <c r="BD571">
        <v>409430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1</v>
      </c>
      <c r="CA571">
        <v>1</v>
      </c>
      <c r="CB571">
        <v>1</v>
      </c>
      <c r="CC571">
        <v>0</v>
      </c>
      <c r="CD571">
        <v>0</v>
      </c>
      <c r="CE571">
        <v>0</v>
      </c>
      <c r="CF571">
        <v>0</v>
      </c>
      <c r="CG571">
        <v>0</v>
      </c>
      <c r="CH571">
        <v>0</v>
      </c>
      <c r="CI571">
        <v>0</v>
      </c>
      <c r="CJ571">
        <v>0</v>
      </c>
      <c r="CK571">
        <v>0</v>
      </c>
      <c r="CL571">
        <v>1</v>
      </c>
      <c r="CM571">
        <v>1</v>
      </c>
      <c r="CN571">
        <v>2</v>
      </c>
      <c r="CO571">
        <v>7</v>
      </c>
      <c r="CR571" s="8">
        <f>IFERROR(TTEST(BE571:BM571,BN571:BV571,2,2),IF(OR(COUNTIF(BN571:BV571,"&gt;0")&gt;6,COUNTIF(BE571:BM571,"&gt;0")&gt;6),0,9999))</f>
        <v>9999</v>
      </c>
      <c r="CS571" s="8">
        <f>IF(CR571=9999,$DB$1,RANK(CR571,$CR$2:$CR$599,1))</f>
        <v>598</v>
      </c>
      <c r="CT571" s="8">
        <f>$DD$1*CS571/$DB$1</f>
        <v>0.01</v>
      </c>
      <c r="CU571" s="8" t="str">
        <f>IF(CR571&lt;CT571,CR571,"ns")</f>
        <v>ns</v>
      </c>
      <c r="CV571" s="8">
        <f>LOG((IFERROR((SUM(BE571:BM571)/COUNTIF(BE571:BM571, "&gt;0"))+0.1,0.1))/(IFERROR((SUM(BN571:BV571)/COUNTIF(BN571:BV571, "&gt;0"))+0.1,0.1)),2)</f>
        <v>0</v>
      </c>
      <c r="CW571" s="9">
        <f>COUNTIF(BE571:BM571,"&gt;0")</f>
        <v>0</v>
      </c>
      <c r="CX571" s="10" t="str">
        <f>IF(AND(CU571&lt;0.01,CV571&gt;1, CW571&gt;8), 1, "ns")</f>
        <v>ns</v>
      </c>
      <c r="CY571" s="10" t="str">
        <f>IF(AND(CV571&gt;1, CW571&gt;8), 1, "ns")</f>
        <v>ns</v>
      </c>
    </row>
    <row r="572" spans="1:103">
      <c r="A572" t="s">
        <v>3121</v>
      </c>
      <c r="B572" t="s">
        <v>3121</v>
      </c>
      <c r="C572">
        <v>2</v>
      </c>
      <c r="D572">
        <v>2</v>
      </c>
      <c r="E572">
        <v>2</v>
      </c>
      <c r="G572" t="s">
        <v>3122</v>
      </c>
      <c r="H572" t="s">
        <v>3123</v>
      </c>
      <c r="I572">
        <v>1</v>
      </c>
      <c r="J572">
        <v>2</v>
      </c>
      <c r="K572">
        <v>2</v>
      </c>
      <c r="L572">
        <v>2</v>
      </c>
      <c r="M572">
        <v>1</v>
      </c>
      <c r="N572">
        <v>1</v>
      </c>
      <c r="O572">
        <v>0</v>
      </c>
      <c r="P572">
        <v>1</v>
      </c>
      <c r="Q572">
        <v>1</v>
      </c>
      <c r="R572">
        <v>1</v>
      </c>
      <c r="S572">
        <v>1</v>
      </c>
      <c r="T572">
        <v>0</v>
      </c>
      <c r="U572">
        <v>2</v>
      </c>
      <c r="V572">
        <v>1</v>
      </c>
      <c r="W572">
        <v>1</v>
      </c>
      <c r="X572">
        <v>1</v>
      </c>
      <c r="Y572">
        <v>1</v>
      </c>
      <c r="Z572">
        <v>1</v>
      </c>
      <c r="AA572">
        <v>1</v>
      </c>
      <c r="AB572">
        <v>1</v>
      </c>
      <c r="AC572">
        <v>1</v>
      </c>
      <c r="AD572">
        <v>1</v>
      </c>
      <c r="AE572">
        <v>1.9</v>
      </c>
      <c r="AF572">
        <v>1.9</v>
      </c>
      <c r="AG572">
        <v>1.9</v>
      </c>
      <c r="AH572">
        <v>149.22</v>
      </c>
      <c r="AI572">
        <v>1251</v>
      </c>
      <c r="AJ572">
        <v>0</v>
      </c>
      <c r="AK572">
        <v>11.311</v>
      </c>
      <c r="AL572">
        <v>35973000</v>
      </c>
      <c r="AM572">
        <v>2312100</v>
      </c>
      <c r="AN572">
        <v>2378300</v>
      </c>
      <c r="AO572">
        <v>0</v>
      </c>
      <c r="AP572">
        <v>1149400</v>
      </c>
      <c r="AQ572">
        <v>1449100</v>
      </c>
      <c r="AR572">
        <v>1399100</v>
      </c>
      <c r="AS572">
        <v>2861800</v>
      </c>
      <c r="AT572">
        <v>0</v>
      </c>
      <c r="AU572">
        <v>6668300</v>
      </c>
      <c r="AV572">
        <v>1833500</v>
      </c>
      <c r="AW572">
        <v>1968500</v>
      </c>
      <c r="AX572">
        <v>2322200</v>
      </c>
      <c r="AY572">
        <v>2329300</v>
      </c>
      <c r="AZ572">
        <v>2318200</v>
      </c>
      <c r="BA572">
        <v>2002400</v>
      </c>
      <c r="BB572">
        <v>1994700</v>
      </c>
      <c r="BC572">
        <v>1534100</v>
      </c>
      <c r="BD572">
        <v>1452400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1</v>
      </c>
      <c r="BZ572">
        <v>1</v>
      </c>
      <c r="CA572">
        <v>0</v>
      </c>
      <c r="CB572">
        <v>0</v>
      </c>
      <c r="CC572">
        <v>0</v>
      </c>
      <c r="CD572">
        <v>1</v>
      </c>
      <c r="CE572">
        <v>1</v>
      </c>
      <c r="CF572">
        <v>0</v>
      </c>
      <c r="CG572">
        <v>0</v>
      </c>
      <c r="CH572">
        <v>0</v>
      </c>
      <c r="CI572">
        <v>0</v>
      </c>
      <c r="CJ572">
        <v>0</v>
      </c>
      <c r="CK572">
        <v>1</v>
      </c>
      <c r="CL572">
        <v>0</v>
      </c>
      <c r="CM572">
        <v>0</v>
      </c>
      <c r="CN572">
        <v>0</v>
      </c>
      <c r="CO572">
        <v>5</v>
      </c>
      <c r="CR572" s="8">
        <f>IFERROR(TTEST(BE572:BM572,BN572:BV572,2,2),IF(OR(COUNTIF(BN572:BV572,"&gt;0")&gt;6,COUNTIF(BE572:BM572,"&gt;0")&gt;6),0,9999))</f>
        <v>9999</v>
      </c>
      <c r="CS572" s="8">
        <f>IF(CR572=9999,$DB$1,RANK(CR572,$CR$2:$CR$599,1))</f>
        <v>598</v>
      </c>
      <c r="CT572" s="8">
        <f>$DD$1*CS572/$DB$1</f>
        <v>0.01</v>
      </c>
      <c r="CU572" s="8" t="str">
        <f>IF(CR572&lt;CT572,CR572,"ns")</f>
        <v>ns</v>
      </c>
      <c r="CV572" s="8">
        <f>LOG((IFERROR((SUM(BE572:BM572)/COUNTIF(BE572:BM572, "&gt;0"))+0.1,0.1))/(IFERROR((SUM(BN572:BV572)/COUNTIF(BN572:BV572, "&gt;0"))+0.1,0.1)),2)</f>
        <v>0</v>
      </c>
      <c r="CW572" s="9">
        <f>COUNTIF(BE572:BM572,"&gt;0")</f>
        <v>0</v>
      </c>
      <c r="CX572" s="10" t="str">
        <f>IF(AND(CU572&lt;0.01,CV572&gt;1, CW572&gt;8), 1, "ns")</f>
        <v>ns</v>
      </c>
      <c r="CY572" s="10" t="str">
        <f>IF(AND(CV572&gt;1, CW572&gt;8), 1, "ns")</f>
        <v>ns</v>
      </c>
    </row>
    <row r="573" spans="1:103">
      <c r="A573" t="s">
        <v>3146</v>
      </c>
      <c r="B573" t="s">
        <v>3146</v>
      </c>
      <c r="C573">
        <v>3</v>
      </c>
      <c r="D573">
        <v>3</v>
      </c>
      <c r="E573">
        <v>3</v>
      </c>
      <c r="G573" t="s">
        <v>3147</v>
      </c>
      <c r="H573" t="s">
        <v>3148</v>
      </c>
      <c r="I573">
        <v>1</v>
      </c>
      <c r="J573">
        <v>3</v>
      </c>
      <c r="K573">
        <v>3</v>
      </c>
      <c r="L573">
        <v>3</v>
      </c>
      <c r="M573">
        <v>0</v>
      </c>
      <c r="N573">
        <v>1</v>
      </c>
      <c r="O573">
        <v>0</v>
      </c>
      <c r="P573">
        <v>1</v>
      </c>
      <c r="Q573">
        <v>1</v>
      </c>
      <c r="R573">
        <v>1</v>
      </c>
      <c r="S573">
        <v>2</v>
      </c>
      <c r="T573">
        <v>2</v>
      </c>
      <c r="U573">
        <v>3</v>
      </c>
      <c r="V573">
        <v>2</v>
      </c>
      <c r="W573">
        <v>3</v>
      </c>
      <c r="X573">
        <v>2</v>
      </c>
      <c r="Y573">
        <v>2</v>
      </c>
      <c r="Z573">
        <v>2</v>
      </c>
      <c r="AA573">
        <v>2</v>
      </c>
      <c r="AB573">
        <v>1</v>
      </c>
      <c r="AC573">
        <v>2</v>
      </c>
      <c r="AD573">
        <v>1</v>
      </c>
      <c r="AE573">
        <v>47.2</v>
      </c>
      <c r="AF573">
        <v>47.2</v>
      </c>
      <c r="AG573">
        <v>47.2</v>
      </c>
      <c r="AH573">
        <v>11.996</v>
      </c>
      <c r="AI573">
        <v>108</v>
      </c>
      <c r="AJ573">
        <v>0</v>
      </c>
      <c r="AK573">
        <v>58.811</v>
      </c>
      <c r="AL573">
        <v>30540000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4837600</v>
      </c>
      <c r="AT573">
        <v>4351700</v>
      </c>
      <c r="AU573">
        <v>9752300</v>
      </c>
      <c r="AV573">
        <v>932560</v>
      </c>
      <c r="AW573">
        <v>2386700</v>
      </c>
      <c r="AX573">
        <v>1034900</v>
      </c>
      <c r="AY573">
        <v>2060400</v>
      </c>
      <c r="AZ573">
        <v>1345400</v>
      </c>
      <c r="BA573">
        <v>3280800</v>
      </c>
      <c r="BB573">
        <v>306200</v>
      </c>
      <c r="BC573">
        <v>251200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1</v>
      </c>
      <c r="BY573">
        <v>0</v>
      </c>
      <c r="BZ573">
        <v>0</v>
      </c>
      <c r="CA573">
        <v>0</v>
      </c>
      <c r="CB573">
        <v>0</v>
      </c>
      <c r="CC573">
        <v>0</v>
      </c>
      <c r="CD573">
        <v>0</v>
      </c>
      <c r="CE573">
        <v>0</v>
      </c>
      <c r="CF573">
        <v>0</v>
      </c>
      <c r="CG573">
        <v>0</v>
      </c>
      <c r="CH573">
        <v>0</v>
      </c>
      <c r="CI573">
        <v>0</v>
      </c>
      <c r="CJ573">
        <v>0</v>
      </c>
      <c r="CK573">
        <v>0</v>
      </c>
      <c r="CL573">
        <v>0</v>
      </c>
      <c r="CM573">
        <v>1</v>
      </c>
      <c r="CN573">
        <v>2</v>
      </c>
      <c r="CO573">
        <v>4</v>
      </c>
      <c r="CR573" s="8">
        <f>IFERROR(TTEST(BE573:BM573,BN573:BV573,2,2),IF(OR(COUNTIF(BN573:BV573,"&gt;0")&gt;6,COUNTIF(BE573:BM573,"&gt;0")&gt;6),0,9999))</f>
        <v>9999</v>
      </c>
      <c r="CS573" s="8">
        <f>IF(CR573=9999,$DB$1,RANK(CR573,$CR$2:$CR$599,1))</f>
        <v>598</v>
      </c>
      <c r="CT573" s="8">
        <f>$DD$1*CS573/$DB$1</f>
        <v>0.01</v>
      </c>
      <c r="CU573" s="8" t="str">
        <f>IF(CR573&lt;CT573,CR573,"ns")</f>
        <v>ns</v>
      </c>
      <c r="CV573" s="8">
        <f>LOG((IFERROR((SUM(BE573:BM573)/COUNTIF(BE573:BM573, "&gt;0"))+0.1,0.1))/(IFERROR((SUM(BN573:BV573)/COUNTIF(BN573:BV573, "&gt;0"))+0.1,0.1)),2)</f>
        <v>0</v>
      </c>
      <c r="CW573" s="9">
        <f>COUNTIF(BE573:BM573,"&gt;0")</f>
        <v>0</v>
      </c>
      <c r="CX573" s="10" t="str">
        <f>IF(AND(CU573&lt;0.01,CV573&gt;1, CW573&gt;8), 1, "ns")</f>
        <v>ns</v>
      </c>
      <c r="CY573" s="10" t="str">
        <f>IF(AND(CV573&gt;1, CW573&gt;8), 1, "ns")</f>
        <v>ns</v>
      </c>
    </row>
    <row r="574" spans="1:103">
      <c r="A574" t="s">
        <v>3219</v>
      </c>
      <c r="B574" t="s">
        <v>3219</v>
      </c>
      <c r="C574">
        <v>2</v>
      </c>
      <c r="D574">
        <v>2</v>
      </c>
      <c r="E574">
        <v>2</v>
      </c>
      <c r="G574" t="s">
        <v>3220</v>
      </c>
      <c r="H574" t="s">
        <v>3221</v>
      </c>
      <c r="I574">
        <v>1</v>
      </c>
      <c r="J574">
        <v>2</v>
      </c>
      <c r="K574">
        <v>2</v>
      </c>
      <c r="L574">
        <v>2</v>
      </c>
      <c r="M574">
        <v>0</v>
      </c>
      <c r="N574">
        <v>0</v>
      </c>
      <c r="O574">
        <v>0</v>
      </c>
      <c r="P574">
        <v>1</v>
      </c>
      <c r="Q574">
        <v>0</v>
      </c>
      <c r="R574">
        <v>1</v>
      </c>
      <c r="S574">
        <v>1</v>
      </c>
      <c r="T574">
        <v>1</v>
      </c>
      <c r="U574">
        <v>0</v>
      </c>
      <c r="V574">
        <v>1</v>
      </c>
      <c r="W574">
        <v>1</v>
      </c>
      <c r="X574">
        <v>1</v>
      </c>
      <c r="Y574">
        <v>2</v>
      </c>
      <c r="Z574">
        <v>1</v>
      </c>
      <c r="AA574">
        <v>0</v>
      </c>
      <c r="AB574">
        <v>0</v>
      </c>
      <c r="AC574">
        <v>1</v>
      </c>
      <c r="AD574">
        <v>0</v>
      </c>
      <c r="AE574">
        <v>18.8</v>
      </c>
      <c r="AF574">
        <v>18.8</v>
      </c>
      <c r="AG574">
        <v>18.8</v>
      </c>
      <c r="AH574">
        <v>11.576000000000001</v>
      </c>
      <c r="AI574">
        <v>101</v>
      </c>
      <c r="AJ574">
        <v>0</v>
      </c>
      <c r="AK574">
        <v>11.509</v>
      </c>
      <c r="AL574">
        <v>20775000</v>
      </c>
      <c r="AM574">
        <v>0</v>
      </c>
      <c r="AN574">
        <v>0</v>
      </c>
      <c r="AO574">
        <v>0</v>
      </c>
      <c r="AP574">
        <v>547890</v>
      </c>
      <c r="AQ574">
        <v>0</v>
      </c>
      <c r="AR574">
        <v>1236500</v>
      </c>
      <c r="AS574">
        <v>3335100</v>
      </c>
      <c r="AT574">
        <v>3401300</v>
      </c>
      <c r="AU574">
        <v>0</v>
      </c>
      <c r="AV574">
        <v>1873300</v>
      </c>
      <c r="AW574">
        <v>2094900</v>
      </c>
      <c r="AX574">
        <v>2489800</v>
      </c>
      <c r="AY574">
        <v>2890900</v>
      </c>
      <c r="AZ574">
        <v>2281800</v>
      </c>
      <c r="BA574">
        <v>0</v>
      </c>
      <c r="BB574">
        <v>0</v>
      </c>
      <c r="BC574">
        <v>623560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1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0</v>
      </c>
      <c r="CD574">
        <v>0</v>
      </c>
      <c r="CE574">
        <v>0</v>
      </c>
      <c r="CF574">
        <v>0</v>
      </c>
      <c r="CG574">
        <v>0</v>
      </c>
      <c r="CH574">
        <v>0</v>
      </c>
      <c r="CI574">
        <v>0</v>
      </c>
      <c r="CJ574">
        <v>0</v>
      </c>
      <c r="CK574">
        <v>0</v>
      </c>
      <c r="CL574">
        <v>1</v>
      </c>
      <c r="CM574">
        <v>1</v>
      </c>
      <c r="CN574">
        <v>0</v>
      </c>
      <c r="CO574">
        <v>3</v>
      </c>
      <c r="CR574" s="8">
        <f>IFERROR(TTEST(BE574:BM574,BN574:BV574,2,2),IF(OR(COUNTIF(BN574:BV574,"&gt;0")&gt;6,COUNTIF(BE574:BM574,"&gt;0")&gt;6),0,9999))</f>
        <v>9999</v>
      </c>
      <c r="CS574" s="8">
        <f>IF(CR574=9999,$DB$1,RANK(CR574,$CR$2:$CR$599,1))</f>
        <v>598</v>
      </c>
      <c r="CT574" s="8">
        <f>$DD$1*CS574/$DB$1</f>
        <v>0.01</v>
      </c>
      <c r="CU574" s="8" t="str">
        <f>IF(CR574&lt;CT574,CR574,"ns")</f>
        <v>ns</v>
      </c>
      <c r="CV574" s="8">
        <f>LOG((IFERROR((SUM(BE574:BM574)/COUNTIF(BE574:BM574, "&gt;0"))+0.1,0.1))/(IFERROR((SUM(BN574:BV574)/COUNTIF(BN574:BV574, "&gt;0"))+0.1,0.1)),2)</f>
        <v>0</v>
      </c>
      <c r="CW574" s="9">
        <f>COUNTIF(BE574:BM574,"&gt;0")</f>
        <v>0</v>
      </c>
      <c r="CX574" s="10" t="str">
        <f>IF(AND(CU574&lt;0.01,CV574&gt;1, CW574&gt;8), 1, "ns")</f>
        <v>ns</v>
      </c>
      <c r="CY574" s="10" t="str">
        <f>IF(AND(CV574&gt;1, CW574&gt;8), 1, "ns")</f>
        <v>ns</v>
      </c>
    </row>
    <row r="575" spans="1:103">
      <c r="A575" t="s">
        <v>3243</v>
      </c>
      <c r="B575" t="s">
        <v>3243</v>
      </c>
      <c r="C575">
        <v>2</v>
      </c>
      <c r="D575">
        <v>2</v>
      </c>
      <c r="E575">
        <v>2</v>
      </c>
      <c r="F575" t="s">
        <v>3244</v>
      </c>
      <c r="G575" t="s">
        <v>3245</v>
      </c>
      <c r="H575" t="s">
        <v>3246</v>
      </c>
      <c r="I575">
        <v>1</v>
      </c>
      <c r="J575">
        <v>2</v>
      </c>
      <c r="K575">
        <v>2</v>
      </c>
      <c r="L575">
        <v>2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2</v>
      </c>
      <c r="T575">
        <v>1</v>
      </c>
      <c r="U575">
        <v>2</v>
      </c>
      <c r="V575">
        <v>0</v>
      </c>
      <c r="W575">
        <v>0</v>
      </c>
      <c r="X575">
        <v>0</v>
      </c>
      <c r="Y575">
        <v>1</v>
      </c>
      <c r="Z575">
        <v>1</v>
      </c>
      <c r="AA575">
        <v>1</v>
      </c>
      <c r="AB575">
        <v>0</v>
      </c>
      <c r="AC575">
        <v>0</v>
      </c>
      <c r="AD575">
        <v>0</v>
      </c>
      <c r="AE575">
        <v>27.7</v>
      </c>
      <c r="AF575">
        <v>27.7</v>
      </c>
      <c r="AG575">
        <v>27.7</v>
      </c>
      <c r="AH575">
        <v>12.787000000000001</v>
      </c>
      <c r="AI575">
        <v>112</v>
      </c>
      <c r="AJ575">
        <v>0</v>
      </c>
      <c r="AK575">
        <v>11.576000000000001</v>
      </c>
      <c r="AL575">
        <v>39298000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10176000</v>
      </c>
      <c r="AT575">
        <v>1284900</v>
      </c>
      <c r="AU575">
        <v>14334000</v>
      </c>
      <c r="AV575">
        <v>0</v>
      </c>
      <c r="AW575">
        <v>0</v>
      </c>
      <c r="AX575">
        <v>0</v>
      </c>
      <c r="AY575">
        <v>3286800</v>
      </c>
      <c r="AZ575">
        <v>4131800</v>
      </c>
      <c r="BA575">
        <v>6084900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0</v>
      </c>
      <c r="CD575">
        <v>0</v>
      </c>
      <c r="CE575">
        <v>0</v>
      </c>
      <c r="CF575">
        <v>0</v>
      </c>
      <c r="CG575">
        <v>0</v>
      </c>
      <c r="CH575">
        <v>0</v>
      </c>
      <c r="CI575">
        <v>0</v>
      </c>
      <c r="CJ575">
        <v>0</v>
      </c>
      <c r="CK575">
        <v>0</v>
      </c>
      <c r="CL575">
        <v>1</v>
      </c>
      <c r="CM575">
        <v>1</v>
      </c>
      <c r="CN575">
        <v>1</v>
      </c>
      <c r="CO575">
        <v>3</v>
      </c>
      <c r="CR575" s="8">
        <f>IFERROR(TTEST(BE575:BM575,BN575:BV575,2,2),IF(OR(COUNTIF(BN575:BV575,"&gt;0")&gt;6,COUNTIF(BE575:BM575,"&gt;0")&gt;6),0,9999))</f>
        <v>9999</v>
      </c>
      <c r="CS575" s="8">
        <f>IF(CR575=9999,$DB$1,RANK(CR575,$CR$2:$CR$599,1))</f>
        <v>598</v>
      </c>
      <c r="CT575" s="8">
        <f>$DD$1*CS575/$DB$1</f>
        <v>0.01</v>
      </c>
      <c r="CU575" s="8" t="str">
        <f>IF(CR575&lt;CT575,CR575,"ns")</f>
        <v>ns</v>
      </c>
      <c r="CV575" s="8">
        <f>LOG((IFERROR((SUM(BE575:BM575)/COUNTIF(BE575:BM575, "&gt;0"))+0.1,0.1))/(IFERROR((SUM(BN575:BV575)/COUNTIF(BN575:BV575, "&gt;0"))+0.1,0.1)),2)</f>
        <v>0</v>
      </c>
      <c r="CW575" s="9">
        <f>COUNTIF(BE575:BM575,"&gt;0")</f>
        <v>0</v>
      </c>
      <c r="CX575" s="10" t="str">
        <f>IF(AND(CU575&lt;0.01,CV575&gt;1, CW575&gt;8), 1, "ns")</f>
        <v>ns</v>
      </c>
      <c r="CY575" s="10" t="str">
        <f>IF(AND(CV575&gt;1, CW575&gt;8), 1, "ns")</f>
        <v>ns</v>
      </c>
    </row>
    <row r="576" spans="1:103">
      <c r="A576" t="s">
        <v>3301</v>
      </c>
      <c r="B576" t="s">
        <v>3301</v>
      </c>
      <c r="C576">
        <v>2</v>
      </c>
      <c r="D576">
        <v>2</v>
      </c>
      <c r="E576">
        <v>2</v>
      </c>
      <c r="G576" t="s">
        <v>3302</v>
      </c>
      <c r="H576" t="s">
        <v>3303</v>
      </c>
      <c r="I576">
        <v>1</v>
      </c>
      <c r="J576">
        <v>2</v>
      </c>
      <c r="K576">
        <v>2</v>
      </c>
      <c r="L576">
        <v>2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2</v>
      </c>
      <c r="W576">
        <v>2</v>
      </c>
      <c r="X576">
        <v>1</v>
      </c>
      <c r="Y576">
        <v>0</v>
      </c>
      <c r="Z576">
        <v>0</v>
      </c>
      <c r="AA576">
        <v>0</v>
      </c>
      <c r="AB576">
        <v>1</v>
      </c>
      <c r="AC576">
        <v>0</v>
      </c>
      <c r="AD576">
        <v>0</v>
      </c>
      <c r="AE576">
        <v>8.5</v>
      </c>
      <c r="AF576">
        <v>8.5</v>
      </c>
      <c r="AG576">
        <v>8.5</v>
      </c>
      <c r="AH576">
        <v>29.498999999999999</v>
      </c>
      <c r="AI576">
        <v>260</v>
      </c>
      <c r="AJ576">
        <v>0</v>
      </c>
      <c r="AK576">
        <v>12.202</v>
      </c>
      <c r="AL576">
        <v>6213000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2373200</v>
      </c>
      <c r="AW576">
        <v>2024900</v>
      </c>
      <c r="AX576">
        <v>1432000</v>
      </c>
      <c r="AY576">
        <v>0</v>
      </c>
      <c r="AZ576">
        <v>0</v>
      </c>
      <c r="BA576">
        <v>0</v>
      </c>
      <c r="BB576">
        <v>382810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1</v>
      </c>
      <c r="BY576">
        <v>1</v>
      </c>
      <c r="BZ576">
        <v>0</v>
      </c>
      <c r="CA576">
        <v>0</v>
      </c>
      <c r="CB576">
        <v>0</v>
      </c>
      <c r="CC576">
        <v>0</v>
      </c>
      <c r="CD576">
        <v>0</v>
      </c>
      <c r="CE576">
        <v>0</v>
      </c>
      <c r="CF576">
        <v>0</v>
      </c>
      <c r="CG576">
        <v>0</v>
      </c>
      <c r="CH576">
        <v>0</v>
      </c>
      <c r="CI576">
        <v>0</v>
      </c>
      <c r="CJ576">
        <v>0</v>
      </c>
      <c r="CK576">
        <v>0</v>
      </c>
      <c r="CL576">
        <v>0</v>
      </c>
      <c r="CM576">
        <v>0</v>
      </c>
      <c r="CN576">
        <v>0</v>
      </c>
      <c r="CO576">
        <v>2</v>
      </c>
      <c r="CR576" s="8">
        <f>IFERROR(TTEST(BE576:BM576,BN576:BV576,2,2),IF(OR(COUNTIF(BN576:BV576,"&gt;0")&gt;6,COUNTIF(BE576:BM576,"&gt;0")&gt;6),0,9999))</f>
        <v>9999</v>
      </c>
      <c r="CS576" s="8">
        <f>IF(CR576=9999,$DB$1,RANK(CR576,$CR$2:$CR$599,1))</f>
        <v>598</v>
      </c>
      <c r="CT576" s="8">
        <f>$DD$1*CS576/$DB$1</f>
        <v>0.01</v>
      </c>
      <c r="CU576" s="8" t="str">
        <f>IF(CR576&lt;CT576,CR576,"ns")</f>
        <v>ns</v>
      </c>
      <c r="CV576" s="8">
        <f>LOG((IFERROR((SUM(BE576:BM576)/COUNTIF(BE576:BM576, "&gt;0"))+0.1,0.1))/(IFERROR((SUM(BN576:BV576)/COUNTIF(BN576:BV576, "&gt;0"))+0.1,0.1)),2)</f>
        <v>0</v>
      </c>
      <c r="CW576" s="9">
        <f>COUNTIF(BE576:BM576,"&gt;0")</f>
        <v>0</v>
      </c>
      <c r="CX576" s="10" t="str">
        <f>IF(AND(CU576&lt;0.01,CV576&gt;1, CW576&gt;8), 1, "ns")</f>
        <v>ns</v>
      </c>
      <c r="CY576" s="10" t="str">
        <f>IF(AND(CV576&gt;1, CW576&gt;8), 1, "ns")</f>
        <v>ns</v>
      </c>
    </row>
    <row r="577" spans="1:103">
      <c r="A577" t="s">
        <v>3316</v>
      </c>
      <c r="B577" t="s">
        <v>3316</v>
      </c>
      <c r="C577">
        <v>2</v>
      </c>
      <c r="D577">
        <v>2</v>
      </c>
      <c r="E577">
        <v>2</v>
      </c>
      <c r="G577" t="s">
        <v>3317</v>
      </c>
      <c r="H577" t="s">
        <v>3318</v>
      </c>
      <c r="I577">
        <v>1</v>
      </c>
      <c r="J577">
        <v>2</v>
      </c>
      <c r="K577">
        <v>2</v>
      </c>
      <c r="L577">
        <v>2</v>
      </c>
      <c r="M577">
        <v>0</v>
      </c>
      <c r="N577">
        <v>1</v>
      </c>
      <c r="O577">
        <v>0</v>
      </c>
      <c r="P577">
        <v>0</v>
      </c>
      <c r="Q577">
        <v>0</v>
      </c>
      <c r="R577">
        <v>0</v>
      </c>
      <c r="S577">
        <v>1</v>
      </c>
      <c r="T577">
        <v>1</v>
      </c>
      <c r="U577">
        <v>2</v>
      </c>
      <c r="V577">
        <v>1</v>
      </c>
      <c r="W577">
        <v>1</v>
      </c>
      <c r="X577">
        <v>1</v>
      </c>
      <c r="Y577">
        <v>1</v>
      </c>
      <c r="Z577">
        <v>0</v>
      </c>
      <c r="AA577">
        <v>1</v>
      </c>
      <c r="AB577">
        <v>0</v>
      </c>
      <c r="AC577">
        <v>0</v>
      </c>
      <c r="AD577">
        <v>1</v>
      </c>
      <c r="AE577">
        <v>6.4</v>
      </c>
      <c r="AF577">
        <v>6.4</v>
      </c>
      <c r="AG577">
        <v>6.4</v>
      </c>
      <c r="AH577">
        <v>43.453000000000003</v>
      </c>
      <c r="AI577">
        <v>373</v>
      </c>
      <c r="AJ577">
        <v>0</v>
      </c>
      <c r="AK577">
        <v>11.395</v>
      </c>
      <c r="AL577">
        <v>8945400</v>
      </c>
      <c r="AM577">
        <v>0</v>
      </c>
      <c r="AN577">
        <v>120090</v>
      </c>
      <c r="AO577">
        <v>0</v>
      </c>
      <c r="AP577">
        <v>0</v>
      </c>
      <c r="AQ577">
        <v>0</v>
      </c>
      <c r="AR577">
        <v>0</v>
      </c>
      <c r="AS577">
        <v>1152700</v>
      </c>
      <c r="AT577">
        <v>1369800</v>
      </c>
      <c r="AU577">
        <v>2263800</v>
      </c>
      <c r="AV577">
        <v>728330</v>
      </c>
      <c r="AW577">
        <v>800590</v>
      </c>
      <c r="AX577">
        <v>952050</v>
      </c>
      <c r="AY577">
        <v>536430</v>
      </c>
      <c r="AZ577">
        <v>0</v>
      </c>
      <c r="BA577">
        <v>762530</v>
      </c>
      <c r="BB577">
        <v>0</v>
      </c>
      <c r="BC577">
        <v>0</v>
      </c>
      <c r="BD577">
        <v>259060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v>0</v>
      </c>
      <c r="CE577">
        <v>0</v>
      </c>
      <c r="CF577">
        <v>0</v>
      </c>
      <c r="CG577">
        <v>0</v>
      </c>
      <c r="CH577">
        <v>0</v>
      </c>
      <c r="CI577">
        <v>0</v>
      </c>
      <c r="CJ577">
        <v>0</v>
      </c>
      <c r="CK577">
        <v>0</v>
      </c>
      <c r="CL577">
        <v>1</v>
      </c>
      <c r="CM577">
        <v>0</v>
      </c>
      <c r="CN577">
        <v>1</v>
      </c>
      <c r="CO577">
        <v>2</v>
      </c>
      <c r="CR577" s="8">
        <f>IFERROR(TTEST(BE577:BM577,BN577:BV577,2,2),IF(OR(COUNTIF(BN577:BV577,"&gt;0")&gt;6,COUNTIF(BE577:BM577,"&gt;0")&gt;6),0,9999))</f>
        <v>9999</v>
      </c>
      <c r="CS577" s="8">
        <f>IF(CR577=9999,$DB$1,RANK(CR577,$CR$2:$CR$599,1))</f>
        <v>598</v>
      </c>
      <c r="CT577" s="8">
        <f>$DD$1*CS577/$DB$1</f>
        <v>0.01</v>
      </c>
      <c r="CU577" s="8" t="str">
        <f>IF(CR577&lt;CT577,CR577,"ns")</f>
        <v>ns</v>
      </c>
      <c r="CV577" s="8">
        <f>LOG((IFERROR((SUM(BE577:BM577)/COUNTIF(BE577:BM577, "&gt;0"))+0.1,0.1))/(IFERROR((SUM(BN577:BV577)/COUNTIF(BN577:BV577, "&gt;0"))+0.1,0.1)),2)</f>
        <v>0</v>
      </c>
      <c r="CW577" s="9">
        <f>COUNTIF(BE577:BM577,"&gt;0")</f>
        <v>0</v>
      </c>
      <c r="CX577" s="10" t="str">
        <f>IF(AND(CU577&lt;0.01,CV577&gt;1, CW577&gt;8), 1, "ns")</f>
        <v>ns</v>
      </c>
      <c r="CY577" s="10" t="str">
        <f>IF(AND(CV577&gt;1, CW577&gt;8), 1, "ns")</f>
        <v>ns</v>
      </c>
    </row>
    <row r="578" spans="1:103">
      <c r="A578" t="s">
        <v>3359</v>
      </c>
      <c r="B578" t="s">
        <v>3359</v>
      </c>
      <c r="C578">
        <v>2</v>
      </c>
      <c r="D578">
        <v>2</v>
      </c>
      <c r="E578">
        <v>2</v>
      </c>
      <c r="G578" t="s">
        <v>3360</v>
      </c>
      <c r="H578" t="s">
        <v>3361</v>
      </c>
      <c r="I578">
        <v>1</v>
      </c>
      <c r="J578">
        <v>2</v>
      </c>
      <c r="K578">
        <v>2</v>
      </c>
      <c r="L578">
        <v>2</v>
      </c>
      <c r="M578">
        <v>1</v>
      </c>
      <c r="N578">
        <v>1</v>
      </c>
      <c r="O578">
        <v>1</v>
      </c>
      <c r="P578">
        <v>1</v>
      </c>
      <c r="Q578">
        <v>1</v>
      </c>
      <c r="R578">
        <v>1</v>
      </c>
      <c r="S578">
        <v>1</v>
      </c>
      <c r="T578">
        <v>1</v>
      </c>
      <c r="U578">
        <v>1</v>
      </c>
      <c r="V578">
        <v>2</v>
      </c>
      <c r="W578">
        <v>2</v>
      </c>
      <c r="X578">
        <v>2</v>
      </c>
      <c r="Y578">
        <v>1</v>
      </c>
      <c r="Z578">
        <v>1</v>
      </c>
      <c r="AA578">
        <v>1</v>
      </c>
      <c r="AB578">
        <v>2</v>
      </c>
      <c r="AC578">
        <v>2</v>
      </c>
      <c r="AD578">
        <v>1</v>
      </c>
      <c r="AE578">
        <v>3.6</v>
      </c>
      <c r="AF578">
        <v>3.6</v>
      </c>
      <c r="AG578">
        <v>3.6</v>
      </c>
      <c r="AH578">
        <v>78.563000000000002</v>
      </c>
      <c r="AI578">
        <v>662</v>
      </c>
      <c r="AJ578">
        <v>0</v>
      </c>
      <c r="AK578">
        <v>10.945</v>
      </c>
      <c r="AL578">
        <v>88778000</v>
      </c>
      <c r="AM578">
        <v>828620</v>
      </c>
      <c r="AN578">
        <v>1233200</v>
      </c>
      <c r="AO578">
        <v>1580000</v>
      </c>
      <c r="AP578">
        <v>2313400</v>
      </c>
      <c r="AQ578">
        <v>3506700</v>
      </c>
      <c r="AR578">
        <v>4415100</v>
      </c>
      <c r="AS578">
        <v>3883100</v>
      </c>
      <c r="AT578">
        <v>4616800</v>
      </c>
      <c r="AU578">
        <v>5515500</v>
      </c>
      <c r="AV578">
        <v>5724800</v>
      </c>
      <c r="AW578">
        <v>7941100</v>
      </c>
      <c r="AX578">
        <v>8822100</v>
      </c>
      <c r="AY578">
        <v>5171200</v>
      </c>
      <c r="AZ578">
        <v>5206100</v>
      </c>
      <c r="BA578">
        <v>8079800</v>
      </c>
      <c r="BB578">
        <v>6498700</v>
      </c>
      <c r="BC578">
        <v>6836100</v>
      </c>
      <c r="BD578">
        <v>6606200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1</v>
      </c>
      <c r="BX578">
        <v>1</v>
      </c>
      <c r="BY578">
        <v>0</v>
      </c>
      <c r="BZ578">
        <v>1</v>
      </c>
      <c r="CA578">
        <v>0</v>
      </c>
      <c r="CB578">
        <v>0</v>
      </c>
      <c r="CC578">
        <v>0</v>
      </c>
      <c r="CD578">
        <v>0</v>
      </c>
      <c r="CE578">
        <v>0</v>
      </c>
      <c r="CF578">
        <v>0</v>
      </c>
      <c r="CG578">
        <v>0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0</v>
      </c>
      <c r="CN578">
        <v>0</v>
      </c>
      <c r="CO578">
        <v>3</v>
      </c>
      <c r="CR578" s="8">
        <f>IFERROR(TTEST(BE578:BM578,BN578:BV578,2,2),IF(OR(COUNTIF(BN578:BV578,"&gt;0")&gt;6,COUNTIF(BE578:BM578,"&gt;0")&gt;6),0,9999))</f>
        <v>9999</v>
      </c>
      <c r="CS578" s="8">
        <f>IF(CR578=9999,$DB$1,RANK(CR578,$CR$2:$CR$599,1))</f>
        <v>598</v>
      </c>
      <c r="CT578" s="8">
        <f>$DD$1*CS578/$DB$1</f>
        <v>0.01</v>
      </c>
      <c r="CU578" s="8" t="str">
        <f>IF(CR578&lt;CT578,CR578,"ns")</f>
        <v>ns</v>
      </c>
      <c r="CV578" s="8">
        <f>LOG((IFERROR((SUM(BE578:BM578)/COUNTIF(BE578:BM578, "&gt;0"))+0.1,0.1))/(IFERROR((SUM(BN578:BV578)/COUNTIF(BN578:BV578, "&gt;0"))+0.1,0.1)),2)</f>
        <v>0</v>
      </c>
      <c r="CW578" s="9">
        <f>COUNTIF(BE578:BM578,"&gt;0")</f>
        <v>0</v>
      </c>
      <c r="CX578" s="10" t="str">
        <f>IF(AND(CU578&lt;0.01,CV578&gt;1, CW578&gt;8), 1, "ns")</f>
        <v>ns</v>
      </c>
      <c r="CY578" s="10" t="str">
        <f>IF(AND(CV578&gt;1, CW578&gt;8), 1, "ns")</f>
        <v>ns</v>
      </c>
    </row>
    <row r="579" spans="1:103">
      <c r="A579" t="s">
        <v>3548</v>
      </c>
      <c r="B579" t="s">
        <v>3548</v>
      </c>
      <c r="C579">
        <v>2</v>
      </c>
      <c r="D579">
        <v>2</v>
      </c>
      <c r="E579">
        <v>2</v>
      </c>
      <c r="G579" t="s">
        <v>3549</v>
      </c>
      <c r="H579" t="s">
        <v>3550</v>
      </c>
      <c r="I579">
        <v>1</v>
      </c>
      <c r="J579">
        <v>2</v>
      </c>
      <c r="K579">
        <v>2</v>
      </c>
      <c r="L579">
        <v>2</v>
      </c>
      <c r="M579">
        <v>0</v>
      </c>
      <c r="N579">
        <v>0</v>
      </c>
      <c r="O579">
        <v>0</v>
      </c>
      <c r="P579">
        <v>0</v>
      </c>
      <c r="Q579">
        <v>1</v>
      </c>
      <c r="R579">
        <v>1</v>
      </c>
      <c r="S579">
        <v>2</v>
      </c>
      <c r="T579">
        <v>2</v>
      </c>
      <c r="U579">
        <v>1</v>
      </c>
      <c r="V579">
        <v>0</v>
      </c>
      <c r="W579">
        <v>1</v>
      </c>
      <c r="X579">
        <v>2</v>
      </c>
      <c r="Y579">
        <v>1</v>
      </c>
      <c r="Z579">
        <v>1</v>
      </c>
      <c r="AA579">
        <v>2</v>
      </c>
      <c r="AB579">
        <v>0</v>
      </c>
      <c r="AC579">
        <v>0</v>
      </c>
      <c r="AD579">
        <v>0</v>
      </c>
      <c r="AE579">
        <v>2.6</v>
      </c>
      <c r="AF579">
        <v>2.6</v>
      </c>
      <c r="AG579">
        <v>2.6</v>
      </c>
      <c r="AH579">
        <v>167.92</v>
      </c>
      <c r="AI579">
        <v>1422</v>
      </c>
      <c r="AJ579">
        <v>0</v>
      </c>
      <c r="AK579">
        <v>13.273</v>
      </c>
      <c r="AL579">
        <v>14897000</v>
      </c>
      <c r="AM579">
        <v>0</v>
      </c>
      <c r="AN579">
        <v>0</v>
      </c>
      <c r="AO579">
        <v>0</v>
      </c>
      <c r="AP579">
        <v>0</v>
      </c>
      <c r="AQ579">
        <v>354520</v>
      </c>
      <c r="AR579">
        <v>370220</v>
      </c>
      <c r="AS579">
        <v>3074100</v>
      </c>
      <c r="AT579">
        <v>3547500</v>
      </c>
      <c r="AU579">
        <v>2354300</v>
      </c>
      <c r="AV579">
        <v>0</v>
      </c>
      <c r="AW579">
        <v>492710</v>
      </c>
      <c r="AX579">
        <v>1886700</v>
      </c>
      <c r="AY579">
        <v>554860</v>
      </c>
      <c r="AZ579">
        <v>346040</v>
      </c>
      <c r="BA579">
        <v>1916400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1</v>
      </c>
      <c r="BZ579">
        <v>0</v>
      </c>
      <c r="CA579">
        <v>0</v>
      </c>
      <c r="CB579">
        <v>0</v>
      </c>
      <c r="CC579">
        <v>0</v>
      </c>
      <c r="CD579">
        <v>0</v>
      </c>
      <c r="CE579">
        <v>0</v>
      </c>
      <c r="CF579">
        <v>0</v>
      </c>
      <c r="CG579">
        <v>0</v>
      </c>
      <c r="CH579">
        <v>0</v>
      </c>
      <c r="CI579">
        <v>0</v>
      </c>
      <c r="CJ579">
        <v>0</v>
      </c>
      <c r="CK579">
        <v>0</v>
      </c>
      <c r="CL579">
        <v>0</v>
      </c>
      <c r="CM579">
        <v>1</v>
      </c>
      <c r="CN579">
        <v>1</v>
      </c>
      <c r="CO579">
        <v>3</v>
      </c>
      <c r="CR579" s="8">
        <f>IFERROR(TTEST(BE579:BM579,BN579:BV579,2,2),IF(OR(COUNTIF(BN579:BV579,"&gt;0")&gt;6,COUNTIF(BE579:BM579,"&gt;0")&gt;6),0,9999))</f>
        <v>9999</v>
      </c>
      <c r="CS579" s="8">
        <f>IF(CR579=9999,$DB$1,RANK(CR579,$CR$2:$CR$599,1))</f>
        <v>598</v>
      </c>
      <c r="CT579" s="8">
        <f>$DD$1*CS579/$DB$1</f>
        <v>0.01</v>
      </c>
      <c r="CU579" s="8" t="str">
        <f>IF(CR579&lt;CT579,CR579,"ns")</f>
        <v>ns</v>
      </c>
      <c r="CV579" s="8">
        <f>LOG((IFERROR((SUM(BE579:BM579)/COUNTIF(BE579:BM579, "&gt;0"))+0.1,0.1))/(IFERROR((SUM(BN579:BV579)/COUNTIF(BN579:BV579, "&gt;0"))+0.1,0.1)),2)</f>
        <v>0</v>
      </c>
      <c r="CW579" s="9">
        <f>COUNTIF(BE579:BM579,"&gt;0")</f>
        <v>0</v>
      </c>
      <c r="CX579" s="10" t="str">
        <f>IF(AND(CU579&lt;0.01,CV579&gt;1, CW579&gt;8), 1, "ns")</f>
        <v>ns</v>
      </c>
      <c r="CY579" s="10" t="str">
        <f>IF(AND(CV579&gt;1, CW579&gt;8), 1, "ns")</f>
        <v>ns</v>
      </c>
    </row>
    <row r="580" spans="1:103">
      <c r="A580" t="s">
        <v>3694</v>
      </c>
      <c r="B580" t="s">
        <v>3694</v>
      </c>
      <c r="C580">
        <v>2</v>
      </c>
      <c r="D580">
        <v>2</v>
      </c>
      <c r="E580">
        <v>2</v>
      </c>
      <c r="G580" t="s">
        <v>3695</v>
      </c>
      <c r="H580" t="s">
        <v>3696</v>
      </c>
      <c r="I580">
        <v>1</v>
      </c>
      <c r="J580">
        <v>2</v>
      </c>
      <c r="K580">
        <v>2</v>
      </c>
      <c r="L580">
        <v>2</v>
      </c>
      <c r="M580">
        <v>1</v>
      </c>
      <c r="N580">
        <v>0</v>
      </c>
      <c r="O580">
        <v>0</v>
      </c>
      <c r="P580">
        <v>1</v>
      </c>
      <c r="Q580">
        <v>1</v>
      </c>
      <c r="R580">
        <v>1</v>
      </c>
      <c r="S580">
        <v>1</v>
      </c>
      <c r="T580">
        <v>2</v>
      </c>
      <c r="U580">
        <v>2</v>
      </c>
      <c r="V580">
        <v>1</v>
      </c>
      <c r="W580">
        <v>1</v>
      </c>
      <c r="X580">
        <v>1</v>
      </c>
      <c r="Y580">
        <v>1</v>
      </c>
      <c r="Z580">
        <v>1</v>
      </c>
      <c r="AA580">
        <v>1</v>
      </c>
      <c r="AB580">
        <v>1</v>
      </c>
      <c r="AC580">
        <v>1</v>
      </c>
      <c r="AD580">
        <v>1</v>
      </c>
      <c r="AE580">
        <v>14.6</v>
      </c>
      <c r="AF580">
        <v>14.6</v>
      </c>
      <c r="AG580">
        <v>14.6</v>
      </c>
      <c r="AH580">
        <v>14.195</v>
      </c>
      <c r="AI580">
        <v>123</v>
      </c>
      <c r="AJ580">
        <v>0</v>
      </c>
      <c r="AK580">
        <v>11.462</v>
      </c>
      <c r="AL580">
        <v>35201000</v>
      </c>
      <c r="AM580">
        <v>73524</v>
      </c>
      <c r="AN580">
        <v>0</v>
      </c>
      <c r="AO580">
        <v>0</v>
      </c>
      <c r="AP580">
        <v>205860</v>
      </c>
      <c r="AQ580">
        <v>208550</v>
      </c>
      <c r="AR580">
        <v>269590</v>
      </c>
      <c r="AS580">
        <v>2044900</v>
      </c>
      <c r="AT580">
        <v>11726000</v>
      </c>
      <c r="AU580">
        <v>10070000</v>
      </c>
      <c r="AV580">
        <v>1884600</v>
      </c>
      <c r="AW580">
        <v>2378600</v>
      </c>
      <c r="AX580">
        <v>2707500</v>
      </c>
      <c r="AY580">
        <v>411500</v>
      </c>
      <c r="AZ580">
        <v>1131800</v>
      </c>
      <c r="BA580">
        <v>790710</v>
      </c>
      <c r="BB580">
        <v>413680</v>
      </c>
      <c r="BC580">
        <v>373590</v>
      </c>
      <c r="BD580">
        <v>511340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1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0</v>
      </c>
      <c r="CF580">
        <v>0</v>
      </c>
      <c r="CG580">
        <v>0</v>
      </c>
      <c r="CH580">
        <v>0</v>
      </c>
      <c r="CI580">
        <v>0</v>
      </c>
      <c r="CJ580">
        <v>0</v>
      </c>
      <c r="CK580">
        <v>0</v>
      </c>
      <c r="CL580">
        <v>0</v>
      </c>
      <c r="CM580">
        <v>1</v>
      </c>
      <c r="CN580">
        <v>1</v>
      </c>
      <c r="CO580">
        <v>3</v>
      </c>
      <c r="CR580" s="8">
        <f>IFERROR(TTEST(BE580:BM580,BN580:BV580,2,2),IF(OR(COUNTIF(BN580:BV580,"&gt;0")&gt;6,COUNTIF(BE580:BM580,"&gt;0")&gt;6),0,9999))</f>
        <v>9999</v>
      </c>
      <c r="CS580" s="8">
        <f>IF(CR580=9999,$DB$1,RANK(CR580,$CR$2:$CR$599,1))</f>
        <v>598</v>
      </c>
      <c r="CT580" s="8">
        <f>$DD$1*CS580/$DB$1</f>
        <v>0.01</v>
      </c>
      <c r="CU580" s="8" t="str">
        <f>IF(CR580&lt;CT580,CR580,"ns")</f>
        <v>ns</v>
      </c>
      <c r="CV580" s="8">
        <f>LOG((IFERROR((SUM(BE580:BM580)/COUNTIF(BE580:BM580, "&gt;0"))+0.1,0.1))/(IFERROR((SUM(BN580:BV580)/COUNTIF(BN580:BV580, "&gt;0"))+0.1,0.1)),2)</f>
        <v>0</v>
      </c>
      <c r="CW580" s="9">
        <f>COUNTIF(BE580:BM580,"&gt;0")</f>
        <v>0</v>
      </c>
      <c r="CX580" s="10" t="str">
        <f>IF(AND(CU580&lt;0.01,CV580&gt;1, CW580&gt;8), 1, "ns")</f>
        <v>ns</v>
      </c>
      <c r="CY580" s="10" t="str">
        <f>IF(AND(CV580&gt;1, CW580&gt;8), 1, "ns")</f>
        <v>ns</v>
      </c>
    </row>
    <row r="581" spans="1:103">
      <c r="A581" t="s">
        <v>3832</v>
      </c>
      <c r="B581" t="s">
        <v>3832</v>
      </c>
      <c r="C581">
        <v>2</v>
      </c>
      <c r="D581">
        <v>2</v>
      </c>
      <c r="E581">
        <v>2</v>
      </c>
      <c r="G581" t="s">
        <v>3833</v>
      </c>
      <c r="H581" t="s">
        <v>3834</v>
      </c>
      <c r="I581">
        <v>1</v>
      </c>
      <c r="J581">
        <v>2</v>
      </c>
      <c r="K581">
        <v>2</v>
      </c>
      <c r="L581">
        <v>2</v>
      </c>
      <c r="M581">
        <v>0</v>
      </c>
      <c r="N581">
        <v>0</v>
      </c>
      <c r="O581">
        <v>0</v>
      </c>
      <c r="P581">
        <v>2</v>
      </c>
      <c r="Q581">
        <v>2</v>
      </c>
      <c r="R581">
        <v>2</v>
      </c>
      <c r="S581">
        <v>1</v>
      </c>
      <c r="T581">
        <v>1</v>
      </c>
      <c r="U581">
        <v>1</v>
      </c>
      <c r="V581">
        <v>2</v>
      </c>
      <c r="W581">
        <v>1</v>
      </c>
      <c r="X581">
        <v>1</v>
      </c>
      <c r="Y581">
        <v>2</v>
      </c>
      <c r="Z581">
        <v>1</v>
      </c>
      <c r="AA581">
        <v>1</v>
      </c>
      <c r="AB581">
        <v>2</v>
      </c>
      <c r="AC581">
        <v>0</v>
      </c>
      <c r="AD581">
        <v>2</v>
      </c>
      <c r="AE581">
        <v>7.7</v>
      </c>
      <c r="AF581">
        <v>7.7</v>
      </c>
      <c r="AG581">
        <v>7.7</v>
      </c>
      <c r="AH581">
        <v>27.800999999999998</v>
      </c>
      <c r="AI581">
        <v>247</v>
      </c>
      <c r="AJ581">
        <v>0</v>
      </c>
      <c r="AK581">
        <v>13.632999999999999</v>
      </c>
      <c r="AL581">
        <v>47844000</v>
      </c>
      <c r="AM581">
        <v>0</v>
      </c>
      <c r="AN581">
        <v>0</v>
      </c>
      <c r="AO581">
        <v>0</v>
      </c>
      <c r="AP581">
        <v>1324300</v>
      </c>
      <c r="AQ581">
        <v>1374200</v>
      </c>
      <c r="AR581">
        <v>1345300</v>
      </c>
      <c r="AS581">
        <v>4772900</v>
      </c>
      <c r="AT581">
        <v>4573500</v>
      </c>
      <c r="AU581">
        <v>5663200</v>
      </c>
      <c r="AV581">
        <v>6741700</v>
      </c>
      <c r="AW581">
        <v>4563900</v>
      </c>
      <c r="AX581">
        <v>4591500</v>
      </c>
      <c r="AY581">
        <v>4466900</v>
      </c>
      <c r="AZ581">
        <v>2706000</v>
      </c>
      <c r="BA581">
        <v>1292300</v>
      </c>
      <c r="BB581">
        <v>1972700</v>
      </c>
      <c r="BC581">
        <v>0</v>
      </c>
      <c r="BD581">
        <v>2455200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1</v>
      </c>
      <c r="BX581">
        <v>1</v>
      </c>
      <c r="BY581">
        <v>1</v>
      </c>
      <c r="BZ581">
        <v>0</v>
      </c>
      <c r="CA581">
        <v>1</v>
      </c>
      <c r="CB581">
        <v>0</v>
      </c>
      <c r="CC581">
        <v>1</v>
      </c>
      <c r="CD581">
        <v>0</v>
      </c>
      <c r="CE581">
        <v>0</v>
      </c>
      <c r="CF581">
        <v>0</v>
      </c>
      <c r="CG581">
        <v>0</v>
      </c>
      <c r="CH581">
        <v>0</v>
      </c>
      <c r="CI581">
        <v>1</v>
      </c>
      <c r="CJ581">
        <v>0</v>
      </c>
      <c r="CK581">
        <v>0</v>
      </c>
      <c r="CL581">
        <v>0</v>
      </c>
      <c r="CM581">
        <v>0</v>
      </c>
      <c r="CN581">
        <v>1</v>
      </c>
      <c r="CO581">
        <v>7</v>
      </c>
      <c r="CR581" s="8">
        <f>IFERROR(TTEST(BE581:BM581,BN581:BV581,2,2),IF(OR(COUNTIF(BN581:BV581,"&gt;0")&gt;6,COUNTIF(BE581:BM581,"&gt;0")&gt;6),0,9999))</f>
        <v>9999</v>
      </c>
      <c r="CS581" s="8">
        <f>IF(CR581=9999,$DB$1,RANK(CR581,$CR$2:$CR$599,1))</f>
        <v>598</v>
      </c>
      <c r="CT581" s="8">
        <f>$DD$1*CS581/$DB$1</f>
        <v>0.01</v>
      </c>
      <c r="CU581" s="8" t="str">
        <f>IF(CR581&lt;CT581,CR581,"ns")</f>
        <v>ns</v>
      </c>
      <c r="CV581" s="8">
        <f>LOG((IFERROR((SUM(BE581:BM581)/COUNTIF(BE581:BM581, "&gt;0"))+0.1,0.1))/(IFERROR((SUM(BN581:BV581)/COUNTIF(BN581:BV581, "&gt;0"))+0.1,0.1)),2)</f>
        <v>0</v>
      </c>
      <c r="CW581" s="9">
        <f>COUNTIF(BE581:BM581,"&gt;0")</f>
        <v>0</v>
      </c>
      <c r="CX581" s="10" t="str">
        <f>IF(AND(CU581&lt;0.01,CV581&gt;1, CW581&gt;8), 1, "ns")</f>
        <v>ns</v>
      </c>
      <c r="CY581" s="10" t="str">
        <f>IF(AND(CV581&gt;1, CW581&gt;8), 1, "ns")</f>
        <v>ns</v>
      </c>
    </row>
    <row r="582" spans="1:103">
      <c r="A582" t="s">
        <v>3993</v>
      </c>
      <c r="B582" t="s">
        <v>3993</v>
      </c>
      <c r="C582">
        <v>2</v>
      </c>
      <c r="D582">
        <v>2</v>
      </c>
      <c r="E582">
        <v>2</v>
      </c>
      <c r="G582" t="s">
        <v>3994</v>
      </c>
      <c r="H582" t="s">
        <v>3995</v>
      </c>
      <c r="I582">
        <v>1</v>
      </c>
      <c r="J582">
        <v>2</v>
      </c>
      <c r="K582">
        <v>2</v>
      </c>
      <c r="L582">
        <v>2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1</v>
      </c>
      <c r="U582">
        <v>1</v>
      </c>
      <c r="V582">
        <v>2</v>
      </c>
      <c r="W582">
        <v>1</v>
      </c>
      <c r="X582">
        <v>2</v>
      </c>
      <c r="Y582">
        <v>1</v>
      </c>
      <c r="Z582">
        <v>1</v>
      </c>
      <c r="AA582">
        <v>0</v>
      </c>
      <c r="AB582">
        <v>1</v>
      </c>
      <c r="AC582">
        <v>1</v>
      </c>
      <c r="AD582">
        <v>1</v>
      </c>
      <c r="AE582">
        <v>2.5</v>
      </c>
      <c r="AF582">
        <v>2.5</v>
      </c>
      <c r="AG582">
        <v>2.5</v>
      </c>
      <c r="AH582">
        <v>137.53</v>
      </c>
      <c r="AI582">
        <v>1173</v>
      </c>
      <c r="AJ582">
        <v>0</v>
      </c>
      <c r="AK582">
        <v>11.75</v>
      </c>
      <c r="AL582">
        <v>14242000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876140</v>
      </c>
      <c r="AU582">
        <v>912730</v>
      </c>
      <c r="AV582">
        <v>2871100</v>
      </c>
      <c r="AW582">
        <v>1878900</v>
      </c>
      <c r="AX582">
        <v>4162700</v>
      </c>
      <c r="AY582">
        <v>550670</v>
      </c>
      <c r="AZ582">
        <v>765700</v>
      </c>
      <c r="BA582">
        <v>0</v>
      </c>
      <c r="BB582">
        <v>591170</v>
      </c>
      <c r="BC582">
        <v>748230</v>
      </c>
      <c r="BD582">
        <v>884530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1</v>
      </c>
      <c r="BY582">
        <v>1</v>
      </c>
      <c r="BZ582">
        <v>0</v>
      </c>
      <c r="CA582">
        <v>0</v>
      </c>
      <c r="CB582">
        <v>0</v>
      </c>
      <c r="CC582">
        <v>0</v>
      </c>
      <c r="CD582">
        <v>0</v>
      </c>
      <c r="CE582">
        <v>0</v>
      </c>
      <c r="CF582">
        <v>0</v>
      </c>
      <c r="CG582">
        <v>0</v>
      </c>
      <c r="CH582">
        <v>0</v>
      </c>
      <c r="CI582">
        <v>0</v>
      </c>
      <c r="CJ582">
        <v>0</v>
      </c>
      <c r="CK582">
        <v>0</v>
      </c>
      <c r="CL582">
        <v>0</v>
      </c>
      <c r="CM582">
        <v>0</v>
      </c>
      <c r="CN582">
        <v>0</v>
      </c>
      <c r="CO582">
        <v>2</v>
      </c>
      <c r="CR582" s="8">
        <f>IFERROR(TTEST(BE582:BM582,BN582:BV582,2,2),IF(OR(COUNTIF(BN582:BV582,"&gt;0")&gt;6,COUNTIF(BE582:BM582,"&gt;0")&gt;6),0,9999))</f>
        <v>9999</v>
      </c>
      <c r="CS582" s="8">
        <f>IF(CR582=9999,$DB$1,RANK(CR582,$CR$2:$CR$599,1))</f>
        <v>598</v>
      </c>
      <c r="CT582" s="8">
        <f>$DD$1*CS582/$DB$1</f>
        <v>0.01</v>
      </c>
      <c r="CU582" s="8" t="str">
        <f>IF(CR582&lt;CT582,CR582,"ns")</f>
        <v>ns</v>
      </c>
      <c r="CV582" s="8">
        <f>LOG((IFERROR((SUM(BE582:BM582)/COUNTIF(BE582:BM582, "&gt;0"))+0.1,0.1))/(IFERROR((SUM(BN582:BV582)/COUNTIF(BN582:BV582, "&gt;0"))+0.1,0.1)),2)</f>
        <v>0</v>
      </c>
      <c r="CW582" s="9">
        <f>COUNTIF(BE582:BM582,"&gt;0")</f>
        <v>0</v>
      </c>
      <c r="CX582" s="10" t="str">
        <f>IF(AND(CU582&lt;0.01,CV582&gt;1, CW582&gt;8), 1, "ns")</f>
        <v>ns</v>
      </c>
      <c r="CY582" s="10" t="str">
        <f>IF(AND(CV582&gt;1, CW582&gt;8), 1, "ns")</f>
        <v>ns</v>
      </c>
    </row>
    <row r="583" spans="1:103">
      <c r="A583" t="s">
        <v>4049</v>
      </c>
      <c r="B583" t="s">
        <v>4049</v>
      </c>
      <c r="C583">
        <v>2</v>
      </c>
      <c r="D583">
        <v>2</v>
      </c>
      <c r="E583">
        <v>2</v>
      </c>
      <c r="G583" t="s">
        <v>4050</v>
      </c>
      <c r="H583" t="s">
        <v>4051</v>
      </c>
      <c r="I583">
        <v>1</v>
      </c>
      <c r="J583">
        <v>2</v>
      </c>
      <c r="K583">
        <v>2</v>
      </c>
      <c r="L583">
        <v>2</v>
      </c>
      <c r="M583">
        <v>0</v>
      </c>
      <c r="N583">
        <v>1</v>
      </c>
      <c r="O583">
        <v>0</v>
      </c>
      <c r="P583">
        <v>0</v>
      </c>
      <c r="Q583">
        <v>0</v>
      </c>
      <c r="R583">
        <v>1</v>
      </c>
      <c r="S583">
        <v>2</v>
      </c>
      <c r="T583">
        <v>2</v>
      </c>
      <c r="U583">
        <v>2</v>
      </c>
      <c r="V583">
        <v>2</v>
      </c>
      <c r="W583">
        <v>2</v>
      </c>
      <c r="X583">
        <v>2</v>
      </c>
      <c r="Y583">
        <v>1</v>
      </c>
      <c r="Z583">
        <v>1</v>
      </c>
      <c r="AA583">
        <v>1</v>
      </c>
      <c r="AB583">
        <v>0</v>
      </c>
      <c r="AC583">
        <v>0</v>
      </c>
      <c r="AD583">
        <v>0</v>
      </c>
      <c r="AE583">
        <v>6.5</v>
      </c>
      <c r="AF583">
        <v>6.5</v>
      </c>
      <c r="AG583">
        <v>6.5</v>
      </c>
      <c r="AH583">
        <v>42.618000000000002</v>
      </c>
      <c r="AI583">
        <v>372</v>
      </c>
      <c r="AJ583">
        <v>0</v>
      </c>
      <c r="AK583">
        <v>33.155999999999999</v>
      </c>
      <c r="AL583">
        <v>85525000</v>
      </c>
      <c r="AM583">
        <v>0</v>
      </c>
      <c r="AN583">
        <v>1014100</v>
      </c>
      <c r="AO583">
        <v>0</v>
      </c>
      <c r="AP583">
        <v>0</v>
      </c>
      <c r="AQ583">
        <v>0</v>
      </c>
      <c r="AR583">
        <v>144350</v>
      </c>
      <c r="AS583">
        <v>3822700</v>
      </c>
      <c r="AT583">
        <v>4335200</v>
      </c>
      <c r="AU583">
        <v>4280400</v>
      </c>
      <c r="AV583">
        <v>20637000</v>
      </c>
      <c r="AW583">
        <v>20322000</v>
      </c>
      <c r="AX583">
        <v>22078000</v>
      </c>
      <c r="AY583">
        <v>2004900</v>
      </c>
      <c r="AZ583">
        <v>3454100</v>
      </c>
      <c r="BA583">
        <v>3432700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1</v>
      </c>
      <c r="BX583">
        <v>1</v>
      </c>
      <c r="BY583">
        <v>1</v>
      </c>
      <c r="BZ583">
        <v>1</v>
      </c>
      <c r="CA583">
        <v>1</v>
      </c>
      <c r="CB583">
        <v>1</v>
      </c>
      <c r="CC583">
        <v>0</v>
      </c>
      <c r="CD583">
        <v>0</v>
      </c>
      <c r="CE583">
        <v>0</v>
      </c>
      <c r="CF583">
        <v>0</v>
      </c>
      <c r="CG583">
        <v>0</v>
      </c>
      <c r="CH583">
        <v>0</v>
      </c>
      <c r="CI583">
        <v>0</v>
      </c>
      <c r="CJ583">
        <v>0</v>
      </c>
      <c r="CK583">
        <v>0</v>
      </c>
      <c r="CL583">
        <v>1</v>
      </c>
      <c r="CM583">
        <v>1</v>
      </c>
      <c r="CN583">
        <v>1</v>
      </c>
      <c r="CO583">
        <v>9</v>
      </c>
      <c r="CR583" s="8">
        <f>IFERROR(TTEST(BE583:BM583,BN583:BV583,2,2),IF(OR(COUNTIF(BN583:BV583,"&gt;0")&gt;6,COUNTIF(BE583:BM583,"&gt;0")&gt;6),0,9999))</f>
        <v>9999</v>
      </c>
      <c r="CS583" s="8">
        <f>IF(CR583=9999,$DB$1,RANK(CR583,$CR$2:$CR$599,1))</f>
        <v>598</v>
      </c>
      <c r="CT583" s="8">
        <f>$DD$1*CS583/$DB$1</f>
        <v>0.01</v>
      </c>
      <c r="CU583" s="8" t="str">
        <f>IF(CR583&lt;CT583,CR583,"ns")</f>
        <v>ns</v>
      </c>
      <c r="CV583" s="8">
        <f>LOG((IFERROR((SUM(BE583:BM583)/COUNTIF(BE583:BM583, "&gt;0"))+0.1,0.1))/(IFERROR((SUM(BN583:BV583)/COUNTIF(BN583:BV583, "&gt;0"))+0.1,0.1)),2)</f>
        <v>0</v>
      </c>
      <c r="CW583" s="9">
        <f>COUNTIF(BE583:BM583,"&gt;0")</f>
        <v>0</v>
      </c>
      <c r="CX583" s="10" t="str">
        <f>IF(AND(CU583&lt;0.01,CV583&gt;1, CW583&gt;8), 1, "ns")</f>
        <v>ns</v>
      </c>
      <c r="CY583" s="10" t="str">
        <f>IF(AND(CV583&gt;1, CW583&gt;8), 1, "ns")</f>
        <v>ns</v>
      </c>
    </row>
    <row r="584" spans="1:103">
      <c r="A584" t="s">
        <v>4114</v>
      </c>
      <c r="B584" t="s">
        <v>4114</v>
      </c>
      <c r="C584">
        <v>2</v>
      </c>
      <c r="D584">
        <v>2</v>
      </c>
      <c r="E584">
        <v>2</v>
      </c>
      <c r="G584" t="s">
        <v>4115</v>
      </c>
      <c r="H584" t="s">
        <v>4116</v>
      </c>
      <c r="I584">
        <v>1</v>
      </c>
      <c r="J584">
        <v>2</v>
      </c>
      <c r="K584">
        <v>2</v>
      </c>
      <c r="L584">
        <v>2</v>
      </c>
      <c r="M584">
        <v>1</v>
      </c>
      <c r="N584">
        <v>2</v>
      </c>
      <c r="O584">
        <v>2</v>
      </c>
      <c r="P584">
        <v>2</v>
      </c>
      <c r="Q584">
        <v>1</v>
      </c>
      <c r="R584">
        <v>1</v>
      </c>
      <c r="S584">
        <v>2</v>
      </c>
      <c r="T584">
        <v>2</v>
      </c>
      <c r="U584">
        <v>2</v>
      </c>
      <c r="V584">
        <v>2</v>
      </c>
      <c r="W584">
        <v>2</v>
      </c>
      <c r="X584">
        <v>2</v>
      </c>
      <c r="Y584">
        <v>2</v>
      </c>
      <c r="Z584">
        <v>2</v>
      </c>
      <c r="AA584">
        <v>2</v>
      </c>
      <c r="AB584">
        <v>2</v>
      </c>
      <c r="AC584">
        <v>2</v>
      </c>
      <c r="AD584">
        <v>1</v>
      </c>
      <c r="AE584">
        <v>14.3</v>
      </c>
      <c r="AF584">
        <v>14.3</v>
      </c>
      <c r="AG584">
        <v>14.3</v>
      </c>
      <c r="AH584">
        <v>16.265000000000001</v>
      </c>
      <c r="AI584">
        <v>140</v>
      </c>
      <c r="AJ584">
        <v>0</v>
      </c>
      <c r="AK584">
        <v>16.731000000000002</v>
      </c>
      <c r="AL584">
        <v>96210000</v>
      </c>
      <c r="AM584">
        <v>591010</v>
      </c>
      <c r="AN584">
        <v>507490</v>
      </c>
      <c r="AO584">
        <v>795610</v>
      </c>
      <c r="AP584">
        <v>285160</v>
      </c>
      <c r="AQ584">
        <v>249150</v>
      </c>
      <c r="AR584">
        <v>209150</v>
      </c>
      <c r="AS584">
        <v>18217000</v>
      </c>
      <c r="AT584">
        <v>19534000</v>
      </c>
      <c r="AU584">
        <v>22404000</v>
      </c>
      <c r="AV584">
        <v>2875700</v>
      </c>
      <c r="AW584">
        <v>3415100</v>
      </c>
      <c r="AX584">
        <v>3868300</v>
      </c>
      <c r="AY584">
        <v>4822000</v>
      </c>
      <c r="AZ584">
        <v>5495300</v>
      </c>
      <c r="BA584">
        <v>5841100</v>
      </c>
      <c r="BB584">
        <v>3079600</v>
      </c>
      <c r="BC584">
        <v>3364800</v>
      </c>
      <c r="BD584">
        <v>655780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1</v>
      </c>
      <c r="BZ584">
        <v>1</v>
      </c>
      <c r="CA584">
        <v>0</v>
      </c>
      <c r="CB584">
        <v>0</v>
      </c>
      <c r="CC584">
        <v>0</v>
      </c>
      <c r="CD584">
        <v>1</v>
      </c>
      <c r="CE584">
        <v>0</v>
      </c>
      <c r="CF584">
        <v>0</v>
      </c>
      <c r="CG584">
        <v>0</v>
      </c>
      <c r="CH584">
        <v>0</v>
      </c>
      <c r="CI584">
        <v>0</v>
      </c>
      <c r="CJ584">
        <v>0</v>
      </c>
      <c r="CK584">
        <v>0</v>
      </c>
      <c r="CL584">
        <v>1</v>
      </c>
      <c r="CM584">
        <v>1</v>
      </c>
      <c r="CN584">
        <v>1</v>
      </c>
      <c r="CO584">
        <v>6</v>
      </c>
      <c r="CR584" s="8">
        <f>IFERROR(TTEST(BE584:BM584,BN584:BV584,2,2),IF(OR(COUNTIF(BN584:BV584,"&gt;0")&gt;6,COUNTIF(BE584:BM584,"&gt;0")&gt;6),0,9999))</f>
        <v>9999</v>
      </c>
      <c r="CS584" s="8">
        <f>IF(CR584=9999,$DB$1,RANK(CR584,$CR$2:$CR$599,1))</f>
        <v>598</v>
      </c>
      <c r="CT584" s="8">
        <f>$DD$1*CS584/$DB$1</f>
        <v>0.01</v>
      </c>
      <c r="CU584" s="8" t="str">
        <f>IF(CR584&lt;CT584,CR584,"ns")</f>
        <v>ns</v>
      </c>
      <c r="CV584" s="8">
        <f>LOG((IFERROR((SUM(BE584:BM584)/COUNTIF(BE584:BM584, "&gt;0"))+0.1,0.1))/(IFERROR((SUM(BN584:BV584)/COUNTIF(BN584:BV584, "&gt;0"))+0.1,0.1)),2)</f>
        <v>0</v>
      </c>
      <c r="CW584" s="9">
        <f>COUNTIF(BE584:BM584,"&gt;0")</f>
        <v>0</v>
      </c>
      <c r="CX584" s="10" t="str">
        <f>IF(AND(CU584&lt;0.01,CV584&gt;1, CW584&gt;8), 1, "ns")</f>
        <v>ns</v>
      </c>
      <c r="CY584" s="10" t="str">
        <f>IF(AND(CV584&gt;1, CW584&gt;8), 1, "ns")</f>
        <v>ns</v>
      </c>
    </row>
    <row r="585" spans="1:103">
      <c r="A585" t="s">
        <v>4146</v>
      </c>
      <c r="B585" t="s">
        <v>4146</v>
      </c>
      <c r="C585">
        <v>2</v>
      </c>
      <c r="D585">
        <v>2</v>
      </c>
      <c r="E585">
        <v>2</v>
      </c>
      <c r="G585" t="s">
        <v>4147</v>
      </c>
      <c r="H585" t="s">
        <v>4148</v>
      </c>
      <c r="I585">
        <v>1</v>
      </c>
      <c r="J585">
        <v>2</v>
      </c>
      <c r="K585">
        <v>2</v>
      </c>
      <c r="L585">
        <v>2</v>
      </c>
      <c r="M585">
        <v>2</v>
      </c>
      <c r="N585">
        <v>2</v>
      </c>
      <c r="O585">
        <v>2</v>
      </c>
      <c r="P585">
        <v>2</v>
      </c>
      <c r="Q585">
        <v>2</v>
      </c>
      <c r="R585">
        <v>1</v>
      </c>
      <c r="S585">
        <v>1</v>
      </c>
      <c r="T585">
        <v>1</v>
      </c>
      <c r="U585">
        <v>2</v>
      </c>
      <c r="V585">
        <v>1</v>
      </c>
      <c r="W585">
        <v>1</v>
      </c>
      <c r="X585">
        <v>1</v>
      </c>
      <c r="Y585">
        <v>2</v>
      </c>
      <c r="Z585">
        <v>2</v>
      </c>
      <c r="AA585">
        <v>2</v>
      </c>
      <c r="AB585">
        <v>2</v>
      </c>
      <c r="AC585">
        <v>2</v>
      </c>
      <c r="AD585">
        <v>1</v>
      </c>
      <c r="AE585">
        <v>3.1</v>
      </c>
      <c r="AF585">
        <v>3.1</v>
      </c>
      <c r="AG585">
        <v>3.1</v>
      </c>
      <c r="AH585">
        <v>95.465000000000003</v>
      </c>
      <c r="AI585">
        <v>803</v>
      </c>
      <c r="AJ585">
        <v>0</v>
      </c>
      <c r="AK585">
        <v>11.484999999999999</v>
      </c>
      <c r="AL585">
        <v>39195000</v>
      </c>
      <c r="AM585">
        <v>2414000</v>
      </c>
      <c r="AN585">
        <v>2574000</v>
      </c>
      <c r="AO585">
        <v>2621400</v>
      </c>
      <c r="AP585">
        <v>1181700</v>
      </c>
      <c r="AQ585">
        <v>1098600</v>
      </c>
      <c r="AR585">
        <v>616180</v>
      </c>
      <c r="AS585">
        <v>2215100</v>
      </c>
      <c r="AT585">
        <v>2391600</v>
      </c>
      <c r="AU585">
        <v>4387100</v>
      </c>
      <c r="AV585">
        <v>1302400</v>
      </c>
      <c r="AW585">
        <v>1402100</v>
      </c>
      <c r="AX585">
        <v>1357900</v>
      </c>
      <c r="AY585">
        <v>2940900</v>
      </c>
      <c r="AZ585">
        <v>3506500</v>
      </c>
      <c r="BA585">
        <v>4715100</v>
      </c>
      <c r="BB585">
        <v>1883800</v>
      </c>
      <c r="BC585">
        <v>1964700</v>
      </c>
      <c r="BD585">
        <v>621600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1</v>
      </c>
      <c r="BY585">
        <v>1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  <c r="CF585">
        <v>0</v>
      </c>
      <c r="CG585">
        <v>0</v>
      </c>
      <c r="CH585">
        <v>0</v>
      </c>
      <c r="CI585">
        <v>0</v>
      </c>
      <c r="CJ585">
        <v>0</v>
      </c>
      <c r="CK585">
        <v>0</v>
      </c>
      <c r="CL585">
        <v>1</v>
      </c>
      <c r="CM585">
        <v>0</v>
      </c>
      <c r="CN585">
        <v>0</v>
      </c>
      <c r="CO585">
        <v>3</v>
      </c>
      <c r="CR585" s="8">
        <f>IFERROR(TTEST(BE585:BM585,BN585:BV585,2,2),IF(OR(COUNTIF(BN585:BV585,"&gt;0")&gt;6,COUNTIF(BE585:BM585,"&gt;0")&gt;6),0,9999))</f>
        <v>9999</v>
      </c>
      <c r="CS585" s="8">
        <f>IF(CR585=9999,$DB$1,RANK(CR585,$CR$2:$CR$599,1))</f>
        <v>598</v>
      </c>
      <c r="CT585" s="8">
        <f>$DD$1*CS585/$DB$1</f>
        <v>0.01</v>
      </c>
      <c r="CU585" s="8" t="str">
        <f>IF(CR585&lt;CT585,CR585,"ns")</f>
        <v>ns</v>
      </c>
      <c r="CV585" s="8">
        <f>LOG((IFERROR((SUM(BE585:BM585)/COUNTIF(BE585:BM585, "&gt;0"))+0.1,0.1))/(IFERROR((SUM(BN585:BV585)/COUNTIF(BN585:BV585, "&gt;0"))+0.1,0.1)),2)</f>
        <v>0</v>
      </c>
      <c r="CW585" s="9">
        <f>COUNTIF(BE585:BM585,"&gt;0")</f>
        <v>0</v>
      </c>
      <c r="CX585" s="10" t="str">
        <f>IF(AND(CU585&lt;0.01,CV585&gt;1, CW585&gt;8), 1, "ns")</f>
        <v>ns</v>
      </c>
      <c r="CY585" s="10" t="str">
        <f>IF(AND(CV585&gt;1, CW585&gt;8), 1, "ns")</f>
        <v>ns</v>
      </c>
    </row>
    <row r="586" spans="1:103">
      <c r="A586" t="s">
        <v>4154</v>
      </c>
      <c r="B586" t="s">
        <v>4154</v>
      </c>
      <c r="C586">
        <v>2</v>
      </c>
      <c r="D586">
        <v>2</v>
      </c>
      <c r="E586">
        <v>2</v>
      </c>
      <c r="G586" t="s">
        <v>4155</v>
      </c>
      <c r="H586" t="s">
        <v>4156</v>
      </c>
      <c r="I586">
        <v>1</v>
      </c>
      <c r="J586">
        <v>2</v>
      </c>
      <c r="K586">
        <v>2</v>
      </c>
      <c r="L586">
        <v>2</v>
      </c>
      <c r="M586">
        <v>2</v>
      </c>
      <c r="N586">
        <v>2</v>
      </c>
      <c r="O586">
        <v>2</v>
      </c>
      <c r="P586">
        <v>1</v>
      </c>
      <c r="Q586">
        <v>0</v>
      </c>
      <c r="R586">
        <v>0</v>
      </c>
      <c r="S586">
        <v>2</v>
      </c>
      <c r="T586">
        <v>2</v>
      </c>
      <c r="U586">
        <v>1</v>
      </c>
      <c r="V586">
        <v>1</v>
      </c>
      <c r="W586">
        <v>1</v>
      </c>
      <c r="X586">
        <v>0</v>
      </c>
      <c r="Y586">
        <v>1</v>
      </c>
      <c r="Z586">
        <v>0</v>
      </c>
      <c r="AA586">
        <v>0</v>
      </c>
      <c r="AB586">
        <v>1</v>
      </c>
      <c r="AC586">
        <v>0</v>
      </c>
      <c r="AD586">
        <v>0</v>
      </c>
      <c r="AE586">
        <v>4.9000000000000004</v>
      </c>
      <c r="AF586">
        <v>4.9000000000000004</v>
      </c>
      <c r="AG586">
        <v>4.9000000000000004</v>
      </c>
      <c r="AH586">
        <v>52.612000000000002</v>
      </c>
      <c r="AI586">
        <v>447</v>
      </c>
      <c r="AJ586">
        <v>0</v>
      </c>
      <c r="AK586">
        <v>11.59</v>
      </c>
      <c r="AL586">
        <v>24033000</v>
      </c>
      <c r="AM586">
        <v>717990</v>
      </c>
      <c r="AN586">
        <v>888110</v>
      </c>
      <c r="AO586">
        <v>1008200</v>
      </c>
      <c r="AP586">
        <v>104310</v>
      </c>
      <c r="AQ586">
        <v>0</v>
      </c>
      <c r="AR586">
        <v>0</v>
      </c>
      <c r="AS586">
        <v>5559800</v>
      </c>
      <c r="AT586">
        <v>7036100</v>
      </c>
      <c r="AU586">
        <v>4474200</v>
      </c>
      <c r="AV586">
        <v>1506800</v>
      </c>
      <c r="AW586">
        <v>805320</v>
      </c>
      <c r="AX586">
        <v>0</v>
      </c>
      <c r="AY586">
        <v>759980</v>
      </c>
      <c r="AZ586">
        <v>0</v>
      </c>
      <c r="BA586">
        <v>0</v>
      </c>
      <c r="BB586">
        <v>1171800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  <c r="CF586">
        <v>0</v>
      </c>
      <c r="CG586">
        <v>0</v>
      </c>
      <c r="CH586">
        <v>0</v>
      </c>
      <c r="CI586">
        <v>0</v>
      </c>
      <c r="CJ586">
        <v>0</v>
      </c>
      <c r="CK586">
        <v>0</v>
      </c>
      <c r="CL586">
        <v>0</v>
      </c>
      <c r="CM586">
        <v>1</v>
      </c>
      <c r="CN586">
        <v>1</v>
      </c>
      <c r="CO586">
        <v>2</v>
      </c>
      <c r="CR586" s="8">
        <f>IFERROR(TTEST(BE586:BM586,BN586:BV586,2,2),IF(OR(COUNTIF(BN586:BV586,"&gt;0")&gt;6,COUNTIF(BE586:BM586,"&gt;0")&gt;6),0,9999))</f>
        <v>9999</v>
      </c>
      <c r="CS586" s="8">
        <f>IF(CR586=9999,$DB$1,RANK(CR586,$CR$2:$CR$599,1))</f>
        <v>598</v>
      </c>
      <c r="CT586" s="8">
        <f>$DD$1*CS586/$DB$1</f>
        <v>0.01</v>
      </c>
      <c r="CU586" s="8" t="str">
        <f>IF(CR586&lt;CT586,CR586,"ns")</f>
        <v>ns</v>
      </c>
      <c r="CV586" s="8">
        <f>LOG((IFERROR((SUM(BE586:BM586)/COUNTIF(BE586:BM586, "&gt;0"))+0.1,0.1))/(IFERROR((SUM(BN586:BV586)/COUNTIF(BN586:BV586, "&gt;0"))+0.1,0.1)),2)</f>
        <v>0</v>
      </c>
      <c r="CW586" s="9">
        <f>COUNTIF(BE586:BM586,"&gt;0")</f>
        <v>0</v>
      </c>
      <c r="CX586" s="10" t="str">
        <f>IF(AND(CU586&lt;0.01,CV586&gt;1, CW586&gt;8), 1, "ns")</f>
        <v>ns</v>
      </c>
      <c r="CY586" s="10" t="str">
        <f>IF(AND(CV586&gt;1, CW586&gt;8), 1, "ns")</f>
        <v>ns</v>
      </c>
    </row>
    <row r="587" spans="1:103">
      <c r="A587" t="s">
        <v>4171</v>
      </c>
      <c r="B587" t="s">
        <v>4171</v>
      </c>
      <c r="C587">
        <v>2</v>
      </c>
      <c r="D587">
        <v>2</v>
      </c>
      <c r="E587">
        <v>2</v>
      </c>
      <c r="G587" t="s">
        <v>4172</v>
      </c>
      <c r="H587" t="s">
        <v>4173</v>
      </c>
      <c r="I587">
        <v>1</v>
      </c>
      <c r="J587">
        <v>2</v>
      </c>
      <c r="K587">
        <v>2</v>
      </c>
      <c r="L587">
        <v>2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2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1</v>
      </c>
      <c r="AC587">
        <v>1</v>
      </c>
      <c r="AD587">
        <v>1</v>
      </c>
      <c r="AE587">
        <v>2.5</v>
      </c>
      <c r="AF587">
        <v>2.5</v>
      </c>
      <c r="AG587">
        <v>2.5</v>
      </c>
      <c r="AH587">
        <v>107.11</v>
      </c>
      <c r="AI587">
        <v>886</v>
      </c>
      <c r="AJ587">
        <v>0</v>
      </c>
      <c r="AK587">
        <v>13.321999999999999</v>
      </c>
      <c r="AL587">
        <v>7549500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2155500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1454100</v>
      </c>
      <c r="BC587">
        <v>1860800</v>
      </c>
      <c r="BD587">
        <v>2079100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1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1</v>
      </c>
      <c r="CD587">
        <v>1</v>
      </c>
      <c r="CE587">
        <v>2</v>
      </c>
      <c r="CF587">
        <v>0</v>
      </c>
      <c r="CG587">
        <v>0</v>
      </c>
      <c r="CH587">
        <v>0</v>
      </c>
      <c r="CI587">
        <v>0</v>
      </c>
      <c r="CJ587">
        <v>0</v>
      </c>
      <c r="CK587">
        <v>0</v>
      </c>
      <c r="CL587">
        <v>0</v>
      </c>
      <c r="CM587">
        <v>0</v>
      </c>
      <c r="CN587">
        <v>0</v>
      </c>
      <c r="CO587">
        <v>5</v>
      </c>
      <c r="CR587" s="8">
        <f>IFERROR(TTEST(BE587:BM587,BN587:BV587,2,2),IF(OR(COUNTIF(BN587:BV587,"&gt;0")&gt;6,COUNTIF(BE587:BM587,"&gt;0")&gt;6),0,9999))</f>
        <v>9999</v>
      </c>
      <c r="CS587" s="8">
        <f>IF(CR587=9999,$DB$1,RANK(CR587,$CR$2:$CR$599,1))</f>
        <v>598</v>
      </c>
      <c r="CT587" s="8">
        <f>$DD$1*CS587/$DB$1</f>
        <v>0.01</v>
      </c>
      <c r="CU587" s="8" t="str">
        <f>IF(CR587&lt;CT587,CR587,"ns")</f>
        <v>ns</v>
      </c>
      <c r="CV587" s="8">
        <f>LOG((IFERROR((SUM(BE587:BM587)/COUNTIF(BE587:BM587, "&gt;0"))+0.1,0.1))/(IFERROR((SUM(BN587:BV587)/COUNTIF(BN587:BV587, "&gt;0"))+0.1,0.1)),2)</f>
        <v>0</v>
      </c>
      <c r="CW587" s="9">
        <f>COUNTIF(BE587:BM587,"&gt;0")</f>
        <v>0</v>
      </c>
      <c r="CX587" s="10" t="str">
        <f>IF(AND(CU587&lt;0.01,CV587&gt;1, CW587&gt;8), 1, "ns")</f>
        <v>ns</v>
      </c>
      <c r="CY587" s="10" t="str">
        <f>IF(AND(CV587&gt;1, CW587&gt;8), 1, "ns")</f>
        <v>ns</v>
      </c>
    </row>
    <row r="588" spans="1:103">
      <c r="A588" t="s">
        <v>4204</v>
      </c>
      <c r="B588" t="s">
        <v>4204</v>
      </c>
      <c r="C588">
        <v>2</v>
      </c>
      <c r="D588">
        <v>2</v>
      </c>
      <c r="E588">
        <v>2</v>
      </c>
      <c r="G588" t="s">
        <v>4205</v>
      </c>
      <c r="H588" t="s">
        <v>4206</v>
      </c>
      <c r="I588">
        <v>1</v>
      </c>
      <c r="J588">
        <v>2</v>
      </c>
      <c r="K588">
        <v>2</v>
      </c>
      <c r="L588">
        <v>2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2</v>
      </c>
      <c r="Y588">
        <v>1</v>
      </c>
      <c r="Z588">
        <v>1</v>
      </c>
      <c r="AA588">
        <v>1</v>
      </c>
      <c r="AB588">
        <v>0</v>
      </c>
      <c r="AC588">
        <v>0</v>
      </c>
      <c r="AD588">
        <v>1</v>
      </c>
      <c r="AE588">
        <v>2.5</v>
      </c>
      <c r="AF588">
        <v>2.5</v>
      </c>
      <c r="AG588">
        <v>2.5</v>
      </c>
      <c r="AH588">
        <v>101.12</v>
      </c>
      <c r="AI588">
        <v>882</v>
      </c>
      <c r="AJ588">
        <v>0</v>
      </c>
      <c r="AK588">
        <v>11.608000000000001</v>
      </c>
      <c r="AL588">
        <v>13109000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5710700</v>
      </c>
      <c r="AY588">
        <v>3654600</v>
      </c>
      <c r="AZ588">
        <v>2814300</v>
      </c>
      <c r="BA588">
        <v>367970</v>
      </c>
      <c r="BB588">
        <v>0</v>
      </c>
      <c r="BC588">
        <v>0</v>
      </c>
      <c r="BD588">
        <v>561780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3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0</v>
      </c>
      <c r="CF588">
        <v>0</v>
      </c>
      <c r="CG588">
        <v>0</v>
      </c>
      <c r="CH588">
        <v>0</v>
      </c>
      <c r="CI588">
        <v>0</v>
      </c>
      <c r="CJ588">
        <v>0</v>
      </c>
      <c r="CK588">
        <v>0</v>
      </c>
      <c r="CL588">
        <v>0</v>
      </c>
      <c r="CM588">
        <v>0</v>
      </c>
      <c r="CN588">
        <v>0</v>
      </c>
      <c r="CO588">
        <v>3</v>
      </c>
      <c r="CR588" s="8">
        <f>IFERROR(TTEST(BE588:BM588,BN588:BV588,2,2),IF(OR(COUNTIF(BN588:BV588,"&gt;0")&gt;6,COUNTIF(BE588:BM588,"&gt;0")&gt;6),0,9999))</f>
        <v>9999</v>
      </c>
      <c r="CS588" s="8">
        <f>IF(CR588=9999,$DB$1,RANK(CR588,$CR$2:$CR$599,1))</f>
        <v>598</v>
      </c>
      <c r="CT588" s="8">
        <f>$DD$1*CS588/$DB$1</f>
        <v>0.01</v>
      </c>
      <c r="CU588" s="8" t="str">
        <f>IF(CR588&lt;CT588,CR588,"ns")</f>
        <v>ns</v>
      </c>
      <c r="CV588" s="8">
        <f>LOG((IFERROR((SUM(BE588:BM588)/COUNTIF(BE588:BM588, "&gt;0"))+0.1,0.1))/(IFERROR((SUM(BN588:BV588)/COUNTIF(BN588:BV588, "&gt;0"))+0.1,0.1)),2)</f>
        <v>0</v>
      </c>
      <c r="CW588" s="9">
        <f>COUNTIF(BE588:BM588,"&gt;0")</f>
        <v>0</v>
      </c>
      <c r="CX588" s="10" t="str">
        <f>IF(AND(CU588&lt;0.01,CV588&gt;1, CW588&gt;8), 1, "ns")</f>
        <v>ns</v>
      </c>
      <c r="CY588" s="10" t="str">
        <f>IF(AND(CV588&gt;1, CW588&gt;8), 1, "ns")</f>
        <v>ns</v>
      </c>
    </row>
    <row r="589" spans="1:103">
      <c r="A589" t="s">
        <v>4323</v>
      </c>
      <c r="B589" t="s">
        <v>4323</v>
      </c>
      <c r="C589">
        <v>4</v>
      </c>
      <c r="D589">
        <v>4</v>
      </c>
      <c r="E589">
        <v>4</v>
      </c>
      <c r="F589" t="s">
        <v>4324</v>
      </c>
      <c r="G589" t="s">
        <v>4325</v>
      </c>
      <c r="H589" t="s">
        <v>4326</v>
      </c>
      <c r="I589">
        <v>1</v>
      </c>
      <c r="J589">
        <v>4</v>
      </c>
      <c r="K589">
        <v>4</v>
      </c>
      <c r="L589">
        <v>4</v>
      </c>
      <c r="M589">
        <v>1</v>
      </c>
      <c r="N589">
        <v>1</v>
      </c>
      <c r="O589">
        <v>0</v>
      </c>
      <c r="P589">
        <v>0</v>
      </c>
      <c r="Q589">
        <v>0</v>
      </c>
      <c r="R589">
        <v>0</v>
      </c>
      <c r="S589">
        <v>3</v>
      </c>
      <c r="T589">
        <v>2</v>
      </c>
      <c r="U589">
        <v>2</v>
      </c>
      <c r="V589">
        <v>1</v>
      </c>
      <c r="W589">
        <v>1</v>
      </c>
      <c r="X589">
        <v>1</v>
      </c>
      <c r="Y589">
        <v>2</v>
      </c>
      <c r="Z589">
        <v>2</v>
      </c>
      <c r="AA589">
        <v>1</v>
      </c>
      <c r="AB589">
        <v>0</v>
      </c>
      <c r="AC589">
        <v>0</v>
      </c>
      <c r="AD589">
        <v>0</v>
      </c>
      <c r="AE589">
        <v>18.600000000000001</v>
      </c>
      <c r="AF589">
        <v>18.600000000000001</v>
      </c>
      <c r="AG589">
        <v>18.600000000000001</v>
      </c>
      <c r="AH589">
        <v>35.042000000000002</v>
      </c>
      <c r="AI589">
        <v>301</v>
      </c>
      <c r="AJ589">
        <v>0</v>
      </c>
      <c r="AK589">
        <v>41.23</v>
      </c>
      <c r="AL589">
        <v>25679000</v>
      </c>
      <c r="AM589">
        <v>1854100</v>
      </c>
      <c r="AN589">
        <v>647090</v>
      </c>
      <c r="AO589">
        <v>0</v>
      </c>
      <c r="AP589">
        <v>0</v>
      </c>
      <c r="AQ589">
        <v>0</v>
      </c>
      <c r="AR589">
        <v>0</v>
      </c>
      <c r="AS589">
        <v>6697000</v>
      </c>
      <c r="AT589">
        <v>7542200</v>
      </c>
      <c r="AU589">
        <v>5133300</v>
      </c>
      <c r="AV589">
        <v>483520</v>
      </c>
      <c r="AW589">
        <v>537390</v>
      </c>
      <c r="AX589">
        <v>455610</v>
      </c>
      <c r="AY589">
        <v>928370</v>
      </c>
      <c r="AZ589">
        <v>1129200</v>
      </c>
      <c r="BA589">
        <v>270780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1</v>
      </c>
      <c r="CA589">
        <v>0</v>
      </c>
      <c r="CB589">
        <v>0</v>
      </c>
      <c r="CC589">
        <v>0</v>
      </c>
      <c r="CD589">
        <v>0</v>
      </c>
      <c r="CE589">
        <v>0</v>
      </c>
      <c r="CF589">
        <v>0</v>
      </c>
      <c r="CG589">
        <v>0</v>
      </c>
      <c r="CH589">
        <v>0</v>
      </c>
      <c r="CI589">
        <v>0</v>
      </c>
      <c r="CJ589">
        <v>0</v>
      </c>
      <c r="CK589">
        <v>0</v>
      </c>
      <c r="CL589">
        <v>2</v>
      </c>
      <c r="CM589">
        <v>1</v>
      </c>
      <c r="CN589">
        <v>2</v>
      </c>
      <c r="CO589">
        <v>6</v>
      </c>
      <c r="CR589" s="8">
        <f>IFERROR(TTEST(BE589:BM589,BN589:BV589,2,2),IF(OR(COUNTIF(BN589:BV589,"&gt;0")&gt;6,COUNTIF(BE589:BM589,"&gt;0")&gt;6),0,9999))</f>
        <v>9999</v>
      </c>
      <c r="CS589" s="8">
        <f>IF(CR589=9999,$DB$1,RANK(CR589,$CR$2:$CR$599,1))</f>
        <v>598</v>
      </c>
      <c r="CT589" s="8">
        <f>$DD$1*CS589/$DB$1</f>
        <v>0.01</v>
      </c>
      <c r="CU589" s="8" t="str">
        <f>IF(CR589&lt;CT589,CR589,"ns")</f>
        <v>ns</v>
      </c>
      <c r="CV589" s="8">
        <f>LOG((IFERROR((SUM(BE589:BM589)/COUNTIF(BE589:BM589, "&gt;0"))+0.1,0.1))/(IFERROR((SUM(BN589:BV589)/COUNTIF(BN589:BV589, "&gt;0"))+0.1,0.1)),2)</f>
        <v>0</v>
      </c>
      <c r="CW589" s="9">
        <f>COUNTIF(BE589:BM589,"&gt;0")</f>
        <v>0</v>
      </c>
      <c r="CX589" s="10" t="str">
        <f>IF(AND(CU589&lt;0.01,CV589&gt;1, CW589&gt;8), 1, "ns")</f>
        <v>ns</v>
      </c>
      <c r="CY589" s="10" t="str">
        <f>IF(AND(CV589&gt;1, CW589&gt;8), 1, "ns")</f>
        <v>ns</v>
      </c>
    </row>
    <row r="590" spans="1:103">
      <c r="A590" t="s">
        <v>4672</v>
      </c>
      <c r="B590" t="s">
        <v>4672</v>
      </c>
      <c r="C590">
        <v>2</v>
      </c>
      <c r="D590">
        <v>2</v>
      </c>
      <c r="E590">
        <v>2</v>
      </c>
      <c r="G590" t="s">
        <v>4673</v>
      </c>
      <c r="H590" t="s">
        <v>4674</v>
      </c>
      <c r="I590">
        <v>1</v>
      </c>
      <c r="J590">
        <v>2</v>
      </c>
      <c r="K590">
        <v>2</v>
      </c>
      <c r="L590">
        <v>2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2</v>
      </c>
      <c r="T590">
        <v>1</v>
      </c>
      <c r="U590">
        <v>1</v>
      </c>
      <c r="V590">
        <v>2</v>
      </c>
      <c r="W590">
        <v>1</v>
      </c>
      <c r="X590">
        <v>1</v>
      </c>
      <c r="Y590">
        <v>2</v>
      </c>
      <c r="Z590">
        <v>2</v>
      </c>
      <c r="AA590">
        <v>2</v>
      </c>
      <c r="AB590">
        <v>0</v>
      </c>
      <c r="AC590">
        <v>0</v>
      </c>
      <c r="AD590">
        <v>0</v>
      </c>
      <c r="AE590">
        <v>7.6</v>
      </c>
      <c r="AF590">
        <v>7.6</v>
      </c>
      <c r="AG590">
        <v>7.6</v>
      </c>
      <c r="AH590">
        <v>16.585000000000001</v>
      </c>
      <c r="AI590">
        <v>144</v>
      </c>
      <c r="AJ590">
        <v>0</v>
      </c>
      <c r="AK590">
        <v>11.941000000000001</v>
      </c>
      <c r="AL590">
        <v>26809000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3453500</v>
      </c>
      <c r="AT590">
        <v>2801800</v>
      </c>
      <c r="AU590">
        <v>3478800</v>
      </c>
      <c r="AV590">
        <v>2913000</v>
      </c>
      <c r="AW590">
        <v>1739500</v>
      </c>
      <c r="AX590">
        <v>1921000</v>
      </c>
      <c r="AY590">
        <v>2763600</v>
      </c>
      <c r="AZ590">
        <v>3435100</v>
      </c>
      <c r="BA590">
        <v>4302800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1</v>
      </c>
      <c r="BY590">
        <v>0</v>
      </c>
      <c r="BZ590">
        <v>0</v>
      </c>
      <c r="CA590">
        <v>0</v>
      </c>
      <c r="CB590">
        <v>1</v>
      </c>
      <c r="CC590">
        <v>0</v>
      </c>
      <c r="CD590">
        <v>0</v>
      </c>
      <c r="CE590">
        <v>0</v>
      </c>
      <c r="CF590">
        <v>0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0</v>
      </c>
      <c r="CM590">
        <v>1</v>
      </c>
      <c r="CN590">
        <v>0</v>
      </c>
      <c r="CO590">
        <v>3</v>
      </c>
      <c r="CR590" s="8">
        <f>IFERROR(TTEST(BE590:BM590,BN590:BV590,2,2),IF(OR(COUNTIF(BN590:BV590,"&gt;0")&gt;6,COUNTIF(BE590:BM590,"&gt;0")&gt;6),0,9999))</f>
        <v>9999</v>
      </c>
      <c r="CS590" s="8">
        <f>IF(CR590=9999,$DB$1,RANK(CR590,$CR$2:$CR$599,1))</f>
        <v>598</v>
      </c>
      <c r="CT590" s="8">
        <f>$DD$1*CS590/$DB$1</f>
        <v>0.01</v>
      </c>
      <c r="CU590" s="8" t="str">
        <f>IF(CR590&lt;CT590,CR590,"ns")</f>
        <v>ns</v>
      </c>
      <c r="CV590" s="8">
        <f>LOG((IFERROR((SUM(BE590:BM590)/COUNTIF(BE590:BM590, "&gt;0"))+0.1,0.1))/(IFERROR((SUM(BN590:BV590)/COUNTIF(BN590:BV590, "&gt;0"))+0.1,0.1)),2)</f>
        <v>0</v>
      </c>
      <c r="CW590" s="9">
        <f>COUNTIF(BE590:BM590,"&gt;0")</f>
        <v>0</v>
      </c>
      <c r="CX590" s="10" t="str">
        <f>IF(AND(CU590&lt;0.01,CV590&gt;1, CW590&gt;8), 1, "ns")</f>
        <v>ns</v>
      </c>
      <c r="CY590" s="10" t="str">
        <f>IF(AND(CV590&gt;1, CW590&gt;8), 1, "ns")</f>
        <v>ns</v>
      </c>
    </row>
    <row r="591" spans="1:103">
      <c r="A591" t="s">
        <v>4810</v>
      </c>
      <c r="B591" t="s">
        <v>4810</v>
      </c>
      <c r="C591">
        <v>2</v>
      </c>
      <c r="D591">
        <v>2</v>
      </c>
      <c r="E591">
        <v>2</v>
      </c>
      <c r="G591" t="s">
        <v>4811</v>
      </c>
      <c r="H591" t="s">
        <v>4812</v>
      </c>
      <c r="I591">
        <v>1</v>
      </c>
      <c r="J591">
        <v>2</v>
      </c>
      <c r="K591">
        <v>2</v>
      </c>
      <c r="L591">
        <v>2</v>
      </c>
      <c r="M591">
        <v>0</v>
      </c>
      <c r="N591">
        <v>0</v>
      </c>
      <c r="O591">
        <v>0</v>
      </c>
      <c r="P591">
        <v>0</v>
      </c>
      <c r="Q591">
        <v>1</v>
      </c>
      <c r="R591">
        <v>0</v>
      </c>
      <c r="S591">
        <v>0</v>
      </c>
      <c r="T591">
        <v>1</v>
      </c>
      <c r="U591">
        <v>1</v>
      </c>
      <c r="V591">
        <v>2</v>
      </c>
      <c r="W591">
        <v>1</v>
      </c>
      <c r="X591">
        <v>1</v>
      </c>
      <c r="Y591">
        <v>0</v>
      </c>
      <c r="Z591">
        <v>1</v>
      </c>
      <c r="AA591">
        <v>1</v>
      </c>
      <c r="AB591">
        <v>2</v>
      </c>
      <c r="AC591">
        <v>1</v>
      </c>
      <c r="AD591">
        <v>1</v>
      </c>
      <c r="AE591">
        <v>6.4</v>
      </c>
      <c r="AF591">
        <v>6.4</v>
      </c>
      <c r="AG591">
        <v>6.4</v>
      </c>
      <c r="AH591">
        <v>41.716999999999999</v>
      </c>
      <c r="AI591">
        <v>358</v>
      </c>
      <c r="AJ591">
        <v>0</v>
      </c>
      <c r="AK591">
        <v>11.441000000000001</v>
      </c>
      <c r="AL591">
        <v>21513000</v>
      </c>
      <c r="AM591">
        <v>0</v>
      </c>
      <c r="AN591">
        <v>0</v>
      </c>
      <c r="AO591">
        <v>0</v>
      </c>
      <c r="AP591">
        <v>0</v>
      </c>
      <c r="AQ591">
        <v>167560</v>
      </c>
      <c r="AR591">
        <v>0</v>
      </c>
      <c r="AS591">
        <v>0</v>
      </c>
      <c r="AT591">
        <v>1749500</v>
      </c>
      <c r="AU591">
        <v>2519100</v>
      </c>
      <c r="AV591">
        <v>5319300</v>
      </c>
      <c r="AW591">
        <v>2829200</v>
      </c>
      <c r="AX591">
        <v>3191200</v>
      </c>
      <c r="AY591">
        <v>0</v>
      </c>
      <c r="AZ591">
        <v>929460</v>
      </c>
      <c r="BA591">
        <v>1087100</v>
      </c>
      <c r="BB591">
        <v>1965800</v>
      </c>
      <c r="BC591">
        <v>877000</v>
      </c>
      <c r="BD591">
        <v>878100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1</v>
      </c>
      <c r="BX591">
        <v>0</v>
      </c>
      <c r="BY591">
        <v>1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0</v>
      </c>
      <c r="CF591">
        <v>0</v>
      </c>
      <c r="CG591">
        <v>0</v>
      </c>
      <c r="CH591">
        <v>0</v>
      </c>
      <c r="CI591">
        <v>0</v>
      </c>
      <c r="CJ591">
        <v>0</v>
      </c>
      <c r="CK591">
        <v>0</v>
      </c>
      <c r="CL591">
        <v>0</v>
      </c>
      <c r="CM591">
        <v>0</v>
      </c>
      <c r="CN591">
        <v>0</v>
      </c>
      <c r="CO591">
        <v>2</v>
      </c>
      <c r="CR591" s="8">
        <f>IFERROR(TTEST(BE591:BM591,BN591:BV591,2,2),IF(OR(COUNTIF(BN591:BV591,"&gt;0")&gt;6,COUNTIF(BE591:BM591,"&gt;0")&gt;6),0,9999))</f>
        <v>9999</v>
      </c>
      <c r="CS591" s="8">
        <f>IF(CR591=9999,$DB$1,RANK(CR591,$CR$2:$CR$599,1))</f>
        <v>598</v>
      </c>
      <c r="CT591" s="8">
        <f>$DD$1*CS591/$DB$1</f>
        <v>0.01</v>
      </c>
      <c r="CU591" s="8" t="str">
        <f>IF(CR591&lt;CT591,CR591,"ns")</f>
        <v>ns</v>
      </c>
      <c r="CV591" s="8">
        <f>LOG((IFERROR((SUM(BE591:BM591)/COUNTIF(BE591:BM591, "&gt;0"))+0.1,0.1))/(IFERROR((SUM(BN591:BV591)/COUNTIF(BN591:BV591, "&gt;0"))+0.1,0.1)),2)</f>
        <v>0</v>
      </c>
      <c r="CW591" s="9">
        <f>COUNTIF(BE591:BM591,"&gt;0")</f>
        <v>0</v>
      </c>
      <c r="CX591" s="10" t="str">
        <f>IF(AND(CU591&lt;0.01,CV591&gt;1, CW591&gt;8), 1, "ns")</f>
        <v>ns</v>
      </c>
      <c r="CY591" s="10" t="str">
        <f>IF(AND(CV591&gt;1, CW591&gt;8), 1, "ns")</f>
        <v>ns</v>
      </c>
    </row>
    <row r="592" spans="1:103">
      <c r="A592" t="s">
        <v>4817</v>
      </c>
      <c r="B592" t="s">
        <v>4817</v>
      </c>
      <c r="C592">
        <v>2</v>
      </c>
      <c r="D592">
        <v>2</v>
      </c>
      <c r="E592">
        <v>2</v>
      </c>
      <c r="G592" t="s">
        <v>4818</v>
      </c>
      <c r="H592" t="s">
        <v>4819</v>
      </c>
      <c r="I592">
        <v>1</v>
      </c>
      <c r="J592">
        <v>2</v>
      </c>
      <c r="K592">
        <v>2</v>
      </c>
      <c r="L592">
        <v>2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2</v>
      </c>
      <c r="T592">
        <v>2</v>
      </c>
      <c r="U592">
        <v>2</v>
      </c>
      <c r="V592">
        <v>2</v>
      </c>
      <c r="W592">
        <v>1</v>
      </c>
      <c r="X592">
        <v>1</v>
      </c>
      <c r="Y592">
        <v>2</v>
      </c>
      <c r="Z592">
        <v>1</v>
      </c>
      <c r="AA592">
        <v>2</v>
      </c>
      <c r="AB592">
        <v>1</v>
      </c>
      <c r="AC592">
        <v>1</v>
      </c>
      <c r="AD592">
        <v>1</v>
      </c>
      <c r="AE592">
        <v>13.4</v>
      </c>
      <c r="AF592">
        <v>13.4</v>
      </c>
      <c r="AG592">
        <v>13.4</v>
      </c>
      <c r="AH592">
        <v>24</v>
      </c>
      <c r="AI592">
        <v>201</v>
      </c>
      <c r="AJ592">
        <v>0</v>
      </c>
      <c r="AK592">
        <v>11.003</v>
      </c>
      <c r="AL592">
        <v>14253000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1431200</v>
      </c>
      <c r="AT592">
        <v>1558600</v>
      </c>
      <c r="AU592">
        <v>2561700</v>
      </c>
      <c r="AV592">
        <v>2083600</v>
      </c>
      <c r="AW592">
        <v>1116700</v>
      </c>
      <c r="AX592">
        <v>1350600</v>
      </c>
      <c r="AY592">
        <v>1116800</v>
      </c>
      <c r="AZ592">
        <v>459140</v>
      </c>
      <c r="BA592">
        <v>1485200</v>
      </c>
      <c r="BB592">
        <v>319930</v>
      </c>
      <c r="BC592">
        <v>391940</v>
      </c>
      <c r="BD592">
        <v>377450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1</v>
      </c>
      <c r="BX592">
        <v>1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0</v>
      </c>
      <c r="CN592">
        <v>0</v>
      </c>
      <c r="CO592">
        <v>2</v>
      </c>
      <c r="CR592" s="8">
        <f>IFERROR(TTEST(BE592:BM592,BN592:BV592,2,2),IF(OR(COUNTIF(BN592:BV592,"&gt;0")&gt;6,COUNTIF(BE592:BM592,"&gt;0")&gt;6),0,9999))</f>
        <v>9999</v>
      </c>
      <c r="CS592" s="8">
        <f>IF(CR592=9999,$DB$1,RANK(CR592,$CR$2:$CR$599,1))</f>
        <v>598</v>
      </c>
      <c r="CT592" s="8">
        <f>$DD$1*CS592/$DB$1</f>
        <v>0.01</v>
      </c>
      <c r="CU592" s="8" t="str">
        <f>IF(CR592&lt;CT592,CR592,"ns")</f>
        <v>ns</v>
      </c>
      <c r="CV592" s="8">
        <f>LOG((IFERROR((SUM(BE592:BM592)/COUNTIF(BE592:BM592, "&gt;0"))+0.1,0.1))/(IFERROR((SUM(BN592:BV592)/COUNTIF(BN592:BV592, "&gt;0"))+0.1,0.1)),2)</f>
        <v>0</v>
      </c>
      <c r="CW592" s="9">
        <f>COUNTIF(BE592:BM592,"&gt;0")</f>
        <v>0</v>
      </c>
      <c r="CX592" s="10" t="str">
        <f>IF(AND(CU592&lt;0.01,CV592&gt;1, CW592&gt;8), 1, "ns")</f>
        <v>ns</v>
      </c>
      <c r="CY592" s="10" t="str">
        <f>IF(AND(CV592&gt;1, CW592&gt;8), 1, "ns")</f>
        <v>ns</v>
      </c>
    </row>
    <row r="593" spans="1:103">
      <c r="A593" t="s">
        <v>5034</v>
      </c>
      <c r="B593" t="s">
        <v>5034</v>
      </c>
      <c r="C593">
        <v>2</v>
      </c>
      <c r="D593">
        <v>2</v>
      </c>
      <c r="E593">
        <v>2</v>
      </c>
      <c r="G593" t="s">
        <v>5035</v>
      </c>
      <c r="H593" t="s">
        <v>5036</v>
      </c>
      <c r="I593">
        <v>1</v>
      </c>
      <c r="J593">
        <v>2</v>
      </c>
      <c r="K593">
        <v>2</v>
      </c>
      <c r="L593">
        <v>2</v>
      </c>
      <c r="M593">
        <v>1</v>
      </c>
      <c r="N593">
        <v>2</v>
      </c>
      <c r="O593">
        <v>1</v>
      </c>
      <c r="P593">
        <v>2</v>
      </c>
      <c r="Q593">
        <v>2</v>
      </c>
      <c r="R593">
        <v>1</v>
      </c>
      <c r="S593">
        <v>2</v>
      </c>
      <c r="T593">
        <v>2</v>
      </c>
      <c r="U593">
        <v>0</v>
      </c>
      <c r="V593">
        <v>1</v>
      </c>
      <c r="W593">
        <v>1</v>
      </c>
      <c r="X593">
        <v>1</v>
      </c>
      <c r="Y593">
        <v>0</v>
      </c>
      <c r="Z593">
        <v>1</v>
      </c>
      <c r="AA593">
        <v>1</v>
      </c>
      <c r="AB593">
        <v>1</v>
      </c>
      <c r="AC593">
        <v>1</v>
      </c>
      <c r="AD593">
        <v>2</v>
      </c>
      <c r="AE593">
        <v>0.3</v>
      </c>
      <c r="AF593">
        <v>0.3</v>
      </c>
      <c r="AG593">
        <v>0.3</v>
      </c>
      <c r="AH593">
        <v>865.02</v>
      </c>
      <c r="AI593">
        <v>7231</v>
      </c>
      <c r="AJ593">
        <v>0</v>
      </c>
      <c r="AK593">
        <v>10.951000000000001</v>
      </c>
      <c r="AL593">
        <v>285670000</v>
      </c>
      <c r="AM593">
        <v>747090</v>
      </c>
      <c r="AN593">
        <v>1101500</v>
      </c>
      <c r="AO593">
        <v>722730</v>
      </c>
      <c r="AP593">
        <v>980770</v>
      </c>
      <c r="AQ593">
        <v>954150</v>
      </c>
      <c r="AR593">
        <v>805620</v>
      </c>
      <c r="AS593">
        <v>75515000</v>
      </c>
      <c r="AT593">
        <v>80024000</v>
      </c>
      <c r="AU593">
        <v>0</v>
      </c>
      <c r="AV593">
        <v>44057000</v>
      </c>
      <c r="AW593">
        <v>39507000</v>
      </c>
      <c r="AX593">
        <v>875340</v>
      </c>
      <c r="AY593">
        <v>0</v>
      </c>
      <c r="AZ593">
        <v>32077000</v>
      </c>
      <c r="BA593">
        <v>5480800</v>
      </c>
      <c r="BB593">
        <v>821130</v>
      </c>
      <c r="BC593">
        <v>749850</v>
      </c>
      <c r="BD593">
        <v>1252200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  <c r="CF593">
        <v>0</v>
      </c>
      <c r="CG593">
        <v>0</v>
      </c>
      <c r="CH593">
        <v>0</v>
      </c>
      <c r="CI593">
        <v>0</v>
      </c>
      <c r="CJ593">
        <v>0</v>
      </c>
      <c r="CK593">
        <v>0</v>
      </c>
      <c r="CL593">
        <v>0</v>
      </c>
      <c r="CM593">
        <v>0</v>
      </c>
      <c r="CN593">
        <v>0</v>
      </c>
      <c r="CO593">
        <v>0</v>
      </c>
      <c r="CR593" s="8">
        <f>IFERROR(TTEST(BE593:BM593,BN593:BV593,2,2),IF(OR(COUNTIF(BN593:BV593,"&gt;0")&gt;6,COUNTIF(BE593:BM593,"&gt;0")&gt;6),0,9999))</f>
        <v>9999</v>
      </c>
      <c r="CS593" s="8">
        <f>IF(CR593=9999,$DB$1,RANK(CR593,$CR$2:$CR$599,1))</f>
        <v>598</v>
      </c>
      <c r="CT593" s="8">
        <f>$DD$1*CS593/$DB$1</f>
        <v>0.01</v>
      </c>
      <c r="CU593" s="8" t="str">
        <f>IF(CR593&lt;CT593,CR593,"ns")</f>
        <v>ns</v>
      </c>
      <c r="CV593" s="8">
        <f>LOG((IFERROR((SUM(BE593:BM593)/COUNTIF(BE593:BM593, "&gt;0"))+0.1,0.1))/(IFERROR((SUM(BN593:BV593)/COUNTIF(BN593:BV593, "&gt;0"))+0.1,0.1)),2)</f>
        <v>0</v>
      </c>
      <c r="CW593" s="9">
        <f>COUNTIF(BE593:BM593,"&gt;0")</f>
        <v>0</v>
      </c>
      <c r="CX593" s="10" t="str">
        <f>IF(AND(CU593&lt;0.01,CV593&gt;1, CW593&gt;8), 1, "ns")</f>
        <v>ns</v>
      </c>
      <c r="CY593" s="10" t="str">
        <f>IF(AND(CV593&gt;1, CW593&gt;8), 1, "ns")</f>
        <v>ns</v>
      </c>
    </row>
    <row r="594" spans="1:103">
      <c r="A594" t="s">
        <v>5049</v>
      </c>
      <c r="B594" t="s">
        <v>5049</v>
      </c>
      <c r="C594">
        <v>2</v>
      </c>
      <c r="D594">
        <v>2</v>
      </c>
      <c r="E594">
        <v>2</v>
      </c>
      <c r="G594" t="s">
        <v>5050</v>
      </c>
      <c r="H594" t="s">
        <v>5051</v>
      </c>
      <c r="I594">
        <v>1</v>
      </c>
      <c r="J594">
        <v>2</v>
      </c>
      <c r="K594">
        <v>2</v>
      </c>
      <c r="L594">
        <v>2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1</v>
      </c>
      <c r="W594">
        <v>1</v>
      </c>
      <c r="X594">
        <v>2</v>
      </c>
      <c r="Y594">
        <v>1</v>
      </c>
      <c r="Z594">
        <v>0</v>
      </c>
      <c r="AA594">
        <v>0</v>
      </c>
      <c r="AB594">
        <v>1</v>
      </c>
      <c r="AC594">
        <v>1</v>
      </c>
      <c r="AD594">
        <v>1</v>
      </c>
      <c r="AE594">
        <v>0.7</v>
      </c>
      <c r="AF594">
        <v>0.7</v>
      </c>
      <c r="AG594">
        <v>0.7</v>
      </c>
      <c r="AH594">
        <v>404.58</v>
      </c>
      <c r="AI594">
        <v>3384</v>
      </c>
      <c r="AJ594">
        <v>0</v>
      </c>
      <c r="AK594">
        <v>11.845000000000001</v>
      </c>
      <c r="AL594">
        <v>13303000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2402000</v>
      </c>
      <c r="AW594">
        <v>2244100</v>
      </c>
      <c r="AX594">
        <v>7009700</v>
      </c>
      <c r="AY594">
        <v>218380</v>
      </c>
      <c r="AZ594">
        <v>0</v>
      </c>
      <c r="BA594">
        <v>0</v>
      </c>
      <c r="BB594">
        <v>345180</v>
      </c>
      <c r="BC594">
        <v>542670</v>
      </c>
      <c r="BD594">
        <v>541400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1</v>
      </c>
      <c r="BX594">
        <v>1</v>
      </c>
      <c r="BY594">
        <v>2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  <c r="CF594">
        <v>0</v>
      </c>
      <c r="CG594">
        <v>0</v>
      </c>
      <c r="CH594">
        <v>0</v>
      </c>
      <c r="CI594">
        <v>0</v>
      </c>
      <c r="CJ594">
        <v>0</v>
      </c>
      <c r="CK594">
        <v>0</v>
      </c>
      <c r="CL594">
        <v>0</v>
      </c>
      <c r="CM594">
        <v>0</v>
      </c>
      <c r="CN594">
        <v>0</v>
      </c>
      <c r="CO594">
        <v>4</v>
      </c>
      <c r="CR594" s="8">
        <f>IFERROR(TTEST(BE594:BM594,BN594:BV594,2,2),IF(OR(COUNTIF(BN594:BV594,"&gt;0")&gt;6,COUNTIF(BE594:BM594,"&gt;0")&gt;6),0,9999))</f>
        <v>9999</v>
      </c>
      <c r="CS594" s="8">
        <f>IF(CR594=9999,$DB$1,RANK(CR594,$CR$2:$CR$599,1))</f>
        <v>598</v>
      </c>
      <c r="CT594" s="8">
        <f>$DD$1*CS594/$DB$1</f>
        <v>0.01</v>
      </c>
      <c r="CU594" s="8" t="str">
        <f>IF(CR594&lt;CT594,CR594,"ns")</f>
        <v>ns</v>
      </c>
      <c r="CV594" s="8">
        <f>LOG((IFERROR((SUM(BE594:BM594)/COUNTIF(BE594:BM594, "&gt;0"))+0.1,0.1))/(IFERROR((SUM(BN594:BV594)/COUNTIF(BN594:BV594, "&gt;0"))+0.1,0.1)),2)</f>
        <v>0</v>
      </c>
      <c r="CW594" s="9">
        <f>COUNTIF(BE594:BM594,"&gt;0")</f>
        <v>0</v>
      </c>
      <c r="CX594" s="10" t="str">
        <f>IF(AND(CU594&lt;0.01,CV594&gt;1, CW594&gt;8), 1, "ns")</f>
        <v>ns</v>
      </c>
      <c r="CY594" s="10" t="str">
        <f>IF(AND(CV594&gt;1, CW594&gt;8), 1, "ns")</f>
        <v>ns</v>
      </c>
    </row>
    <row r="595" spans="1:103">
      <c r="A595" t="s">
        <v>5130</v>
      </c>
      <c r="B595" t="s">
        <v>5130</v>
      </c>
      <c r="C595">
        <v>2</v>
      </c>
      <c r="D595">
        <v>2</v>
      </c>
      <c r="E595">
        <v>2</v>
      </c>
      <c r="G595" t="s">
        <v>5131</v>
      </c>
      <c r="H595" t="s">
        <v>5132</v>
      </c>
      <c r="I595">
        <v>1</v>
      </c>
      <c r="J595">
        <v>2</v>
      </c>
      <c r="K595">
        <v>2</v>
      </c>
      <c r="L595">
        <v>2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2</v>
      </c>
      <c r="T595">
        <v>1</v>
      </c>
      <c r="U595">
        <v>1</v>
      </c>
      <c r="V595">
        <v>1</v>
      </c>
      <c r="W595">
        <v>1</v>
      </c>
      <c r="X595">
        <v>1</v>
      </c>
      <c r="Y595">
        <v>2</v>
      </c>
      <c r="Z595">
        <v>2</v>
      </c>
      <c r="AA595">
        <v>2</v>
      </c>
      <c r="AB595">
        <v>2</v>
      </c>
      <c r="AC595">
        <v>1</v>
      </c>
      <c r="AD595">
        <v>1</v>
      </c>
      <c r="AE595">
        <v>13.3</v>
      </c>
      <c r="AF595">
        <v>13.3</v>
      </c>
      <c r="AG595">
        <v>13.3</v>
      </c>
      <c r="AH595">
        <v>19.297000000000001</v>
      </c>
      <c r="AI595">
        <v>165</v>
      </c>
      <c r="AJ595">
        <v>0</v>
      </c>
      <c r="AK595">
        <v>21.262</v>
      </c>
      <c r="AL595">
        <v>15185000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1167100</v>
      </c>
      <c r="AT595">
        <v>1374600</v>
      </c>
      <c r="AU595">
        <v>1280600</v>
      </c>
      <c r="AV595">
        <v>511000</v>
      </c>
      <c r="AW595">
        <v>572600</v>
      </c>
      <c r="AX595">
        <v>585140</v>
      </c>
      <c r="AY595">
        <v>4657500</v>
      </c>
      <c r="AZ595">
        <v>3891300</v>
      </c>
      <c r="BA595">
        <v>553160</v>
      </c>
      <c r="BB595">
        <v>190610</v>
      </c>
      <c r="BC595">
        <v>233060</v>
      </c>
      <c r="BD595">
        <v>168380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1</v>
      </c>
      <c r="CA595">
        <v>1</v>
      </c>
      <c r="CB595">
        <v>2</v>
      </c>
      <c r="CC595">
        <v>1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0</v>
      </c>
      <c r="CJ595">
        <v>0</v>
      </c>
      <c r="CK595">
        <v>0</v>
      </c>
      <c r="CL595">
        <v>2</v>
      </c>
      <c r="CM595">
        <v>1</v>
      </c>
      <c r="CN595">
        <v>0</v>
      </c>
      <c r="CO595">
        <v>8</v>
      </c>
      <c r="CR595" s="8">
        <f>IFERROR(TTEST(BE595:BM595,BN595:BV595,2,2),IF(OR(COUNTIF(BN595:BV595,"&gt;0")&gt;6,COUNTIF(BE595:BM595,"&gt;0")&gt;6),0,9999))</f>
        <v>9999</v>
      </c>
      <c r="CS595" s="8">
        <f>IF(CR595=9999,$DB$1,RANK(CR595,$CR$2:$CR$599,1))</f>
        <v>598</v>
      </c>
      <c r="CT595" s="8">
        <f>$DD$1*CS595/$DB$1</f>
        <v>0.01</v>
      </c>
      <c r="CU595" s="8" t="str">
        <f>IF(CR595&lt;CT595,CR595,"ns")</f>
        <v>ns</v>
      </c>
      <c r="CV595" s="8">
        <f>LOG((IFERROR((SUM(BE595:BM595)/COUNTIF(BE595:BM595, "&gt;0"))+0.1,0.1))/(IFERROR((SUM(BN595:BV595)/COUNTIF(BN595:BV595, "&gt;0"))+0.1,0.1)),2)</f>
        <v>0</v>
      </c>
      <c r="CW595" s="9">
        <f>COUNTIF(BE595:BM595,"&gt;0")</f>
        <v>0</v>
      </c>
      <c r="CX595" s="10" t="str">
        <f>IF(AND(CU595&lt;0.01,CV595&gt;1, CW595&gt;8), 1, "ns")</f>
        <v>ns</v>
      </c>
      <c r="CY595" s="10" t="str">
        <f>IF(AND(CV595&gt;1, CW595&gt;8), 1, "ns")</f>
        <v>ns</v>
      </c>
    </row>
    <row r="596" spans="1:103">
      <c r="A596" t="s">
        <v>5314</v>
      </c>
      <c r="B596" t="s">
        <v>5314</v>
      </c>
      <c r="C596">
        <v>3</v>
      </c>
      <c r="D596">
        <v>3</v>
      </c>
      <c r="E596">
        <v>3</v>
      </c>
      <c r="G596" t="s">
        <v>5315</v>
      </c>
      <c r="H596" t="s">
        <v>5316</v>
      </c>
      <c r="I596">
        <v>1</v>
      </c>
      <c r="J596">
        <v>3</v>
      </c>
      <c r="K596">
        <v>3</v>
      </c>
      <c r="L596">
        <v>3</v>
      </c>
      <c r="M596">
        <v>0</v>
      </c>
      <c r="N596">
        <v>0</v>
      </c>
      <c r="O596">
        <v>0</v>
      </c>
      <c r="P596">
        <v>0</v>
      </c>
      <c r="Q596">
        <v>1</v>
      </c>
      <c r="R596">
        <v>0</v>
      </c>
      <c r="S596">
        <v>2</v>
      </c>
      <c r="T596">
        <v>3</v>
      </c>
      <c r="U596">
        <v>2</v>
      </c>
      <c r="V596">
        <v>3</v>
      </c>
      <c r="W596">
        <v>2</v>
      </c>
      <c r="X596">
        <v>1</v>
      </c>
      <c r="Y596">
        <v>3</v>
      </c>
      <c r="Z596">
        <v>2</v>
      </c>
      <c r="AA596">
        <v>2</v>
      </c>
      <c r="AB596">
        <v>3</v>
      </c>
      <c r="AC596">
        <v>3</v>
      </c>
      <c r="AD596">
        <v>1</v>
      </c>
      <c r="AE596">
        <v>14.2</v>
      </c>
      <c r="AF596">
        <v>14.2</v>
      </c>
      <c r="AG596">
        <v>14.2</v>
      </c>
      <c r="AH596">
        <v>25.216000000000001</v>
      </c>
      <c r="AI596">
        <v>219</v>
      </c>
      <c r="AJ596">
        <v>0</v>
      </c>
      <c r="AK596">
        <v>18.936</v>
      </c>
      <c r="AL596">
        <v>40628000</v>
      </c>
      <c r="AM596">
        <v>0</v>
      </c>
      <c r="AN596">
        <v>0</v>
      </c>
      <c r="AO596">
        <v>0</v>
      </c>
      <c r="AP596">
        <v>0</v>
      </c>
      <c r="AQ596">
        <v>214810</v>
      </c>
      <c r="AR596">
        <v>0</v>
      </c>
      <c r="AS596">
        <v>1585100</v>
      </c>
      <c r="AT596">
        <v>2421900</v>
      </c>
      <c r="AU596">
        <v>1526700</v>
      </c>
      <c r="AV596">
        <v>7907500</v>
      </c>
      <c r="AW596">
        <v>3882800</v>
      </c>
      <c r="AX596">
        <v>2353800</v>
      </c>
      <c r="AY596">
        <v>7277700</v>
      </c>
      <c r="AZ596">
        <v>1776800</v>
      </c>
      <c r="BA596">
        <v>1636200</v>
      </c>
      <c r="BB596">
        <v>5419400</v>
      </c>
      <c r="BC596">
        <v>4500900</v>
      </c>
      <c r="BD596">
        <v>123980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1</v>
      </c>
      <c r="CA596">
        <v>1</v>
      </c>
      <c r="CB596">
        <v>0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1</v>
      </c>
      <c r="CM596">
        <v>0</v>
      </c>
      <c r="CN596">
        <v>0</v>
      </c>
      <c r="CO596">
        <v>3</v>
      </c>
      <c r="CR596" s="8">
        <f>IFERROR(TTEST(BE596:BM596,BN596:BV596,2,2),IF(OR(COUNTIF(BN596:BV596,"&gt;0")&gt;6,COUNTIF(BE596:BM596,"&gt;0")&gt;6),0,9999))</f>
        <v>9999</v>
      </c>
      <c r="CS596" s="8">
        <f>IF(CR596=9999,$DB$1,RANK(CR596,$CR$2:$CR$599,1))</f>
        <v>598</v>
      </c>
      <c r="CT596" s="8">
        <f>$DD$1*CS596/$DB$1</f>
        <v>0.01</v>
      </c>
      <c r="CU596" s="8" t="str">
        <f>IF(CR596&lt;CT596,CR596,"ns")</f>
        <v>ns</v>
      </c>
      <c r="CV596" s="8">
        <f>LOG((IFERROR((SUM(BE596:BM596)/COUNTIF(BE596:BM596, "&gt;0"))+0.1,0.1))/(IFERROR((SUM(BN596:BV596)/COUNTIF(BN596:BV596, "&gt;0"))+0.1,0.1)),2)</f>
        <v>0</v>
      </c>
      <c r="CW596" s="9">
        <f>COUNTIF(BE596:BM596,"&gt;0")</f>
        <v>0</v>
      </c>
      <c r="CX596" s="10" t="str">
        <f>IF(AND(CU596&lt;0.01,CV596&gt;1, CW596&gt;8), 1, "ns")</f>
        <v>ns</v>
      </c>
      <c r="CY596" s="10" t="str">
        <f>IF(AND(CV596&gt;1, CW596&gt;8), 1, "ns")</f>
        <v>ns</v>
      </c>
    </row>
    <row r="597" spans="1:103">
      <c r="A597" t="s">
        <v>5336</v>
      </c>
      <c r="B597" t="s">
        <v>5336</v>
      </c>
      <c r="C597">
        <v>2</v>
      </c>
      <c r="D597">
        <v>2</v>
      </c>
      <c r="E597">
        <v>2</v>
      </c>
      <c r="G597" t="s">
        <v>5337</v>
      </c>
      <c r="H597" t="s">
        <v>5338</v>
      </c>
      <c r="I597">
        <v>1</v>
      </c>
      <c r="J597">
        <v>2</v>
      </c>
      <c r="K597">
        <v>2</v>
      </c>
      <c r="L597">
        <v>2</v>
      </c>
      <c r="M597">
        <v>1</v>
      </c>
      <c r="N597">
        <v>1</v>
      </c>
      <c r="O597">
        <v>1</v>
      </c>
      <c r="P597">
        <v>1</v>
      </c>
      <c r="Q597">
        <v>1</v>
      </c>
      <c r="R597">
        <v>1</v>
      </c>
      <c r="S597">
        <v>1</v>
      </c>
      <c r="T597">
        <v>2</v>
      </c>
      <c r="U597">
        <v>2</v>
      </c>
      <c r="V597">
        <v>1</v>
      </c>
      <c r="W597">
        <v>1</v>
      </c>
      <c r="X597">
        <v>1</v>
      </c>
      <c r="Y597">
        <v>1</v>
      </c>
      <c r="Z597">
        <v>2</v>
      </c>
      <c r="AA597">
        <v>2</v>
      </c>
      <c r="AB597">
        <v>1</v>
      </c>
      <c r="AC597">
        <v>1</v>
      </c>
      <c r="AD597">
        <v>0</v>
      </c>
      <c r="AE597">
        <v>4.9000000000000004</v>
      </c>
      <c r="AF597">
        <v>4.9000000000000004</v>
      </c>
      <c r="AG597">
        <v>4.9000000000000004</v>
      </c>
      <c r="AH597">
        <v>55.048999999999999</v>
      </c>
      <c r="AI597">
        <v>471</v>
      </c>
      <c r="AJ597">
        <v>0</v>
      </c>
      <c r="AK597">
        <v>18.111999999999998</v>
      </c>
      <c r="AL597">
        <v>71589000</v>
      </c>
      <c r="AM597">
        <v>3698700</v>
      </c>
      <c r="AN597">
        <v>4561400</v>
      </c>
      <c r="AO597">
        <v>4965800</v>
      </c>
      <c r="AP597">
        <v>3554000</v>
      </c>
      <c r="AQ597">
        <v>4152900</v>
      </c>
      <c r="AR597">
        <v>4425200</v>
      </c>
      <c r="AS597">
        <v>5580500</v>
      </c>
      <c r="AT597">
        <v>7306500</v>
      </c>
      <c r="AU597">
        <v>9939100</v>
      </c>
      <c r="AV597">
        <v>2139500</v>
      </c>
      <c r="AW597">
        <v>2169500</v>
      </c>
      <c r="AX597">
        <v>3098600</v>
      </c>
      <c r="AY597">
        <v>3796600</v>
      </c>
      <c r="AZ597">
        <v>4500900</v>
      </c>
      <c r="BA597">
        <v>5157800</v>
      </c>
      <c r="BB597">
        <v>1289300</v>
      </c>
      <c r="BC597">
        <v>1252600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  <c r="CF597">
        <v>0</v>
      </c>
      <c r="CG597">
        <v>0</v>
      </c>
      <c r="CH597">
        <v>0</v>
      </c>
      <c r="CI597">
        <v>0</v>
      </c>
      <c r="CJ597">
        <v>1</v>
      </c>
      <c r="CK597">
        <v>2</v>
      </c>
      <c r="CL597">
        <v>0</v>
      </c>
      <c r="CM597">
        <v>1</v>
      </c>
      <c r="CN597">
        <v>1</v>
      </c>
      <c r="CO597">
        <v>5</v>
      </c>
      <c r="CR597" s="8">
        <f>IFERROR(TTEST(BE597:BM597,BN597:BV597,2,2),IF(OR(COUNTIF(BN597:BV597,"&gt;0")&gt;6,COUNTIF(BE597:BM597,"&gt;0")&gt;6),0,9999))</f>
        <v>9999</v>
      </c>
      <c r="CS597" s="8">
        <f>IF(CR597=9999,$DB$1,RANK(CR597,$CR$2:$CR$599,1))</f>
        <v>598</v>
      </c>
      <c r="CT597" s="8">
        <f>$DD$1*CS597/$DB$1</f>
        <v>0.01</v>
      </c>
      <c r="CU597" s="8" t="str">
        <f>IF(CR597&lt;CT597,CR597,"ns")</f>
        <v>ns</v>
      </c>
      <c r="CV597" s="8">
        <f>LOG((IFERROR((SUM(BE597:BM597)/COUNTIF(BE597:BM597, "&gt;0"))+0.1,0.1))/(IFERROR((SUM(BN597:BV597)/COUNTIF(BN597:BV597, "&gt;0"))+0.1,0.1)),2)</f>
        <v>0</v>
      </c>
      <c r="CW597" s="9">
        <f>COUNTIF(BE597:BM597,"&gt;0")</f>
        <v>0</v>
      </c>
      <c r="CX597" s="10" t="str">
        <f>IF(AND(CU597&lt;0.01,CV597&gt;1, CW597&gt;8), 1, "ns")</f>
        <v>ns</v>
      </c>
      <c r="CY597" s="10" t="str">
        <f>IF(AND(CV597&gt;1, CW597&gt;8), 1, "ns")</f>
        <v>ns</v>
      </c>
    </row>
    <row r="598" spans="1:103">
      <c r="A598" t="s">
        <v>5442</v>
      </c>
      <c r="B598" t="s">
        <v>5442</v>
      </c>
      <c r="C598">
        <v>2</v>
      </c>
      <c r="D598">
        <v>2</v>
      </c>
      <c r="E598">
        <v>2</v>
      </c>
      <c r="G598" t="s">
        <v>5443</v>
      </c>
      <c r="H598" t="s">
        <v>5444</v>
      </c>
      <c r="I598">
        <v>1</v>
      </c>
      <c r="J598">
        <v>2</v>
      </c>
      <c r="K598">
        <v>2</v>
      </c>
      <c r="L598">
        <v>2</v>
      </c>
      <c r="M598">
        <v>0</v>
      </c>
      <c r="N598">
        <v>1</v>
      </c>
      <c r="O598">
        <v>1</v>
      </c>
      <c r="P598">
        <v>0</v>
      </c>
      <c r="Q598">
        <v>0</v>
      </c>
      <c r="R598">
        <v>1</v>
      </c>
      <c r="S598">
        <v>1</v>
      </c>
      <c r="T598">
        <v>0</v>
      </c>
      <c r="U598">
        <v>1</v>
      </c>
      <c r="V598">
        <v>1</v>
      </c>
      <c r="W598">
        <v>1</v>
      </c>
      <c r="X598">
        <v>1</v>
      </c>
      <c r="Y598">
        <v>1</v>
      </c>
      <c r="Z598">
        <v>1</v>
      </c>
      <c r="AA598">
        <v>1</v>
      </c>
      <c r="AB598">
        <v>1</v>
      </c>
      <c r="AC598">
        <v>1</v>
      </c>
      <c r="AD598">
        <v>1</v>
      </c>
      <c r="AE598">
        <v>1.4</v>
      </c>
      <c r="AF598">
        <v>1.4</v>
      </c>
      <c r="AG598">
        <v>1.4</v>
      </c>
      <c r="AH598">
        <v>182.26</v>
      </c>
      <c r="AI598">
        <v>1542</v>
      </c>
      <c r="AJ598">
        <v>0</v>
      </c>
      <c r="AK598">
        <v>12.176</v>
      </c>
      <c r="AL598">
        <v>38703000</v>
      </c>
      <c r="AM598">
        <v>0</v>
      </c>
      <c r="AN598">
        <v>245090</v>
      </c>
      <c r="AO598">
        <v>198100</v>
      </c>
      <c r="AP598">
        <v>0</v>
      </c>
      <c r="AQ598">
        <v>0</v>
      </c>
      <c r="AR598">
        <v>303270</v>
      </c>
      <c r="AS598">
        <v>12930000</v>
      </c>
      <c r="AT598">
        <v>0</v>
      </c>
      <c r="AU598">
        <v>15107000</v>
      </c>
      <c r="AV598">
        <v>1437900</v>
      </c>
      <c r="AW598">
        <v>2120700</v>
      </c>
      <c r="AX598">
        <v>2328300</v>
      </c>
      <c r="AY598">
        <v>723330</v>
      </c>
      <c r="AZ598">
        <v>880060</v>
      </c>
      <c r="BA598">
        <v>904590</v>
      </c>
      <c r="BB598">
        <v>467360</v>
      </c>
      <c r="BC598">
        <v>409950</v>
      </c>
      <c r="BD598">
        <v>647570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1</v>
      </c>
      <c r="BX598">
        <v>1</v>
      </c>
      <c r="BY598">
        <v>1</v>
      </c>
      <c r="BZ598">
        <v>0</v>
      </c>
      <c r="CA598">
        <v>0</v>
      </c>
      <c r="CB598">
        <v>1</v>
      </c>
      <c r="CC598">
        <v>0</v>
      </c>
      <c r="CD598">
        <v>0</v>
      </c>
      <c r="CE598">
        <v>0</v>
      </c>
      <c r="CF598">
        <v>0</v>
      </c>
      <c r="CG598">
        <v>0</v>
      </c>
      <c r="CH598">
        <v>0</v>
      </c>
      <c r="CI598">
        <v>0</v>
      </c>
      <c r="CJ598">
        <v>0</v>
      </c>
      <c r="CK598">
        <v>0</v>
      </c>
      <c r="CL598">
        <v>1</v>
      </c>
      <c r="CM598">
        <v>0</v>
      </c>
      <c r="CN598">
        <v>0</v>
      </c>
      <c r="CO598">
        <v>5</v>
      </c>
      <c r="CR598" s="8">
        <f>IFERROR(TTEST(BE598:BM598,BN598:BV598,2,2),IF(OR(COUNTIF(BN598:BV598,"&gt;0")&gt;6,COUNTIF(BE598:BM598,"&gt;0")&gt;6),0,9999))</f>
        <v>9999</v>
      </c>
      <c r="CS598" s="8">
        <f>IF(CR598=9999,$DB$1,RANK(CR598,$CR$2:$CR$599,1))</f>
        <v>598</v>
      </c>
      <c r="CT598" s="8">
        <f>$DD$1*CS598/$DB$1</f>
        <v>0.01</v>
      </c>
      <c r="CU598" s="8" t="str">
        <f>IF(CR598&lt;CT598,CR598,"ns")</f>
        <v>ns</v>
      </c>
      <c r="CV598" s="8">
        <f>LOG((IFERROR((SUM(BE598:BM598)/COUNTIF(BE598:BM598, "&gt;0"))+0.1,0.1))/(IFERROR((SUM(BN598:BV598)/COUNTIF(BN598:BV598, "&gt;0"))+0.1,0.1)),2)</f>
        <v>0</v>
      </c>
      <c r="CW598" s="9">
        <f>COUNTIF(BE598:BM598,"&gt;0")</f>
        <v>0</v>
      </c>
      <c r="CX598" s="10" t="str">
        <f>IF(AND(CU598&lt;0.01,CV598&gt;1, CW598&gt;8), 1, "ns")</f>
        <v>ns</v>
      </c>
      <c r="CY598" s="10" t="str">
        <f>IF(AND(CV598&gt;1, CW598&gt;8), 1, "ns")</f>
        <v>ns</v>
      </c>
    </row>
    <row r="599" spans="1:103">
      <c r="A599" t="s">
        <v>5482</v>
      </c>
      <c r="B599" t="s">
        <v>5482</v>
      </c>
      <c r="C599">
        <v>2</v>
      </c>
      <c r="D599">
        <v>2</v>
      </c>
      <c r="E599">
        <v>2</v>
      </c>
      <c r="G599" t="s">
        <v>5483</v>
      </c>
      <c r="H599" t="s">
        <v>5484</v>
      </c>
      <c r="I599">
        <v>1</v>
      </c>
      <c r="J599">
        <v>2</v>
      </c>
      <c r="K599">
        <v>2</v>
      </c>
      <c r="L599">
        <v>2</v>
      </c>
      <c r="M599">
        <v>1</v>
      </c>
      <c r="N599">
        <v>0</v>
      </c>
      <c r="O599">
        <v>0</v>
      </c>
      <c r="P599">
        <v>0</v>
      </c>
      <c r="Q599">
        <v>0</v>
      </c>
      <c r="R599">
        <v>1</v>
      </c>
      <c r="S599">
        <v>1</v>
      </c>
      <c r="T599">
        <v>2</v>
      </c>
      <c r="U599">
        <v>0</v>
      </c>
      <c r="V599">
        <v>1</v>
      </c>
      <c r="W599">
        <v>1</v>
      </c>
      <c r="X599">
        <v>1</v>
      </c>
      <c r="Y599">
        <v>1</v>
      </c>
      <c r="Z599">
        <v>1</v>
      </c>
      <c r="AA599">
        <v>1</v>
      </c>
      <c r="AB599">
        <v>1</v>
      </c>
      <c r="AC599">
        <v>1</v>
      </c>
      <c r="AD599">
        <v>0</v>
      </c>
      <c r="AE599">
        <v>4.3</v>
      </c>
      <c r="AF599">
        <v>4.3</v>
      </c>
      <c r="AG599">
        <v>4.3</v>
      </c>
      <c r="AH599">
        <v>73.275999999999996</v>
      </c>
      <c r="AI599">
        <v>622</v>
      </c>
      <c r="AJ599">
        <v>0</v>
      </c>
      <c r="AK599">
        <v>18.315000000000001</v>
      </c>
      <c r="AL599">
        <v>16439000</v>
      </c>
      <c r="AM599">
        <v>184570</v>
      </c>
      <c r="AN599">
        <v>0</v>
      </c>
      <c r="AO599">
        <v>0</v>
      </c>
      <c r="AP599">
        <v>0</v>
      </c>
      <c r="AQ599">
        <v>0</v>
      </c>
      <c r="AR599">
        <v>184600</v>
      </c>
      <c r="AS599">
        <v>3676000</v>
      </c>
      <c r="AT599">
        <v>4148500</v>
      </c>
      <c r="AU599">
        <v>0</v>
      </c>
      <c r="AV599">
        <v>1026900</v>
      </c>
      <c r="AW599">
        <v>1086700</v>
      </c>
      <c r="AX599">
        <v>1297200</v>
      </c>
      <c r="AY599">
        <v>1224300</v>
      </c>
      <c r="AZ599">
        <v>1208100</v>
      </c>
      <c r="BA599">
        <v>1605900</v>
      </c>
      <c r="BB599">
        <v>314180</v>
      </c>
      <c r="BC599">
        <v>482140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1</v>
      </c>
      <c r="CC599">
        <v>0</v>
      </c>
      <c r="CD599">
        <v>0</v>
      </c>
      <c r="CE599">
        <v>0</v>
      </c>
      <c r="CF599">
        <v>0</v>
      </c>
      <c r="CG599">
        <v>0</v>
      </c>
      <c r="CH599">
        <v>0</v>
      </c>
      <c r="CI599">
        <v>0</v>
      </c>
      <c r="CJ599">
        <v>0</v>
      </c>
      <c r="CK599">
        <v>0</v>
      </c>
      <c r="CL599">
        <v>0</v>
      </c>
      <c r="CM599">
        <v>2</v>
      </c>
      <c r="CN599">
        <v>0</v>
      </c>
      <c r="CO599">
        <v>3</v>
      </c>
      <c r="CR599" s="8">
        <f>IFERROR(TTEST(BE599:BM599,BN599:BV599,2,2),IF(OR(COUNTIF(BN599:BV599,"&gt;0")&gt;6,COUNTIF(BE599:BM599,"&gt;0")&gt;6),0,9999))</f>
        <v>9999</v>
      </c>
      <c r="CS599" s="8">
        <f>IF(CR599=9999,$DB$1,RANK(CR599,$CR$2:$CR$599,1))</f>
        <v>598</v>
      </c>
      <c r="CT599" s="8">
        <f>$DD$1*CS599/$DB$1</f>
        <v>0.01</v>
      </c>
      <c r="CU599" s="8" t="str">
        <f>IF(CR599&lt;CT599,CR599,"ns")</f>
        <v>ns</v>
      </c>
      <c r="CV599" s="8">
        <f>LOG((IFERROR((SUM(BE599:BM599)/COUNTIF(BE599:BM599, "&gt;0"))+0.1,0.1))/(IFERROR((SUM(BN599:BV599)/COUNTIF(BN599:BV599, "&gt;0"))+0.1,0.1)),2)</f>
        <v>0</v>
      </c>
      <c r="CW599" s="9">
        <f>COUNTIF(BE599:BM599,"&gt;0")</f>
        <v>0</v>
      </c>
      <c r="CX599" s="10" t="str">
        <f>IF(AND(CU599&lt;0.01,CV599&gt;1, CW599&gt;8), 1, "ns")</f>
        <v>ns</v>
      </c>
      <c r="CY599" s="10" t="str">
        <f>IF(AND(CV599&gt;1, CW599&gt;8), 1, "ns")</f>
        <v>ns</v>
      </c>
    </row>
  </sheetData>
  <sortState ref="A2:CY600">
    <sortCondition ref="CX1"/>
  </sortState>
  <pageMargins left="0.75" right="0.75" top="1" bottom="1" header="0.5" footer="0.5"/>
  <pageSetup orientation="portrait" horizontalDpi="0" verticalDpi="0"/>
  <extLst>
    <ext xmlns:x14="http://schemas.microsoft.com/office/spreadsheetml/2009/9/main" uri="{05C60535-1F16-4fd2-B633-F4F36F0B64E0}">
      <x14:sparklineGroups xmlns:xm="http://schemas.microsoft.com/office/excel/2006/main">
        <x14:sparklineGroup manualMin="0" type="column" displayEmptyCellsAs="gap" minAxisType="custom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'2021-092_rnf1_game_bearbeitet'!BW2:CN2</xm:f>
              <xm:sqref>CQ2</xm:sqref>
            </x14:sparkline>
            <x14:sparkline>
              <xm:f>'2021-092_rnf1_game_bearbeitet'!BW3:CN3</xm:f>
              <xm:sqref>CQ3</xm:sqref>
            </x14:sparkline>
            <x14:sparkline>
              <xm:f>'2021-092_rnf1_game_bearbeitet'!BW4:CN4</xm:f>
              <xm:sqref>CQ4</xm:sqref>
            </x14:sparkline>
            <x14:sparkline>
              <xm:f>'2021-092_rnf1_game_bearbeitet'!BW5:CN5</xm:f>
              <xm:sqref>CQ5</xm:sqref>
            </x14:sparkline>
            <x14:sparkline>
              <xm:f>'2021-092_rnf1_game_bearbeitet'!BW6:CN6</xm:f>
              <xm:sqref>CQ6</xm:sqref>
            </x14:sparkline>
            <x14:sparkline>
              <xm:f>'2021-092_rnf1_game_bearbeitet'!BW7:CN7</xm:f>
              <xm:sqref>CQ7</xm:sqref>
            </x14:sparkline>
            <x14:sparkline>
              <xm:f>'2021-092_rnf1_game_bearbeitet'!BW8:CN8</xm:f>
              <xm:sqref>CQ8</xm:sqref>
            </x14:sparkline>
            <x14:sparkline>
              <xm:f>'2021-092_rnf1_game_bearbeitet'!BW9:CN9</xm:f>
              <xm:sqref>CQ9</xm:sqref>
            </x14:sparkline>
            <x14:sparkline>
              <xm:f>'2021-092_rnf1_game_bearbeitet'!BW10:CN10</xm:f>
              <xm:sqref>CQ10</xm:sqref>
            </x14:sparkline>
            <x14:sparkline>
              <xm:f>'2021-092_rnf1_game_bearbeitet'!BW11:CN11</xm:f>
              <xm:sqref>CQ11</xm:sqref>
            </x14:sparkline>
            <x14:sparkline>
              <xm:f>'2021-092_rnf1_game_bearbeitet'!BW12:CN12</xm:f>
              <xm:sqref>CQ12</xm:sqref>
            </x14:sparkline>
            <x14:sparkline>
              <xm:f>'2021-092_rnf1_game_bearbeitet'!BW13:CN13</xm:f>
              <xm:sqref>CQ13</xm:sqref>
            </x14:sparkline>
            <x14:sparkline>
              <xm:f>'2021-092_rnf1_game_bearbeitet'!BW14:CN14</xm:f>
              <xm:sqref>CQ14</xm:sqref>
            </x14:sparkline>
            <x14:sparkline>
              <xm:f>'2021-092_rnf1_game_bearbeitet'!BW15:CN15</xm:f>
              <xm:sqref>CQ15</xm:sqref>
            </x14:sparkline>
            <x14:sparkline>
              <xm:f>'2021-092_rnf1_game_bearbeitet'!BW16:CN16</xm:f>
              <xm:sqref>CQ16</xm:sqref>
            </x14:sparkline>
            <x14:sparkline>
              <xm:f>'2021-092_rnf1_game_bearbeitet'!BW17:CN17</xm:f>
              <xm:sqref>CQ17</xm:sqref>
            </x14:sparkline>
            <x14:sparkline>
              <xm:f>'2021-092_rnf1_game_bearbeitet'!BW18:CN18</xm:f>
              <xm:sqref>CQ18</xm:sqref>
            </x14:sparkline>
            <x14:sparkline>
              <xm:f>'2021-092_rnf1_game_bearbeitet'!BW19:CN19</xm:f>
              <xm:sqref>CQ19</xm:sqref>
            </x14:sparkline>
            <x14:sparkline>
              <xm:f>'2021-092_rnf1_game_bearbeitet'!BW20:CN20</xm:f>
              <xm:sqref>CQ20</xm:sqref>
            </x14:sparkline>
            <x14:sparkline>
              <xm:f>'2021-092_rnf1_game_bearbeitet'!BW21:CN21</xm:f>
              <xm:sqref>CQ21</xm:sqref>
            </x14:sparkline>
            <x14:sparkline>
              <xm:f>'2021-092_rnf1_game_bearbeitet'!BW22:CN22</xm:f>
              <xm:sqref>CQ22</xm:sqref>
            </x14:sparkline>
            <x14:sparkline>
              <xm:f>'2021-092_rnf1_game_bearbeitet'!BW23:CN23</xm:f>
              <xm:sqref>CQ23</xm:sqref>
            </x14:sparkline>
            <x14:sparkline>
              <xm:f>'2021-092_rnf1_game_bearbeitet'!BW24:CN24</xm:f>
              <xm:sqref>CQ24</xm:sqref>
            </x14:sparkline>
            <x14:sparkline>
              <xm:f>'2021-092_rnf1_game_bearbeitet'!BW25:CN25</xm:f>
              <xm:sqref>CQ25</xm:sqref>
            </x14:sparkline>
            <x14:sparkline>
              <xm:f>'2021-092_rnf1_game_bearbeitet'!BW26:CN26</xm:f>
              <xm:sqref>CQ26</xm:sqref>
            </x14:sparkline>
            <x14:sparkline>
              <xm:f>'2021-092_rnf1_game_bearbeitet'!BW27:CN27</xm:f>
              <xm:sqref>CQ27</xm:sqref>
            </x14:sparkline>
            <x14:sparkline>
              <xm:f>'2021-092_rnf1_game_bearbeitet'!BW28:CN28</xm:f>
              <xm:sqref>CQ28</xm:sqref>
            </x14:sparkline>
            <x14:sparkline>
              <xm:f>'2021-092_rnf1_game_bearbeitet'!BW29:CN29</xm:f>
              <xm:sqref>CQ29</xm:sqref>
            </x14:sparkline>
            <x14:sparkline>
              <xm:f>'2021-092_rnf1_game_bearbeitet'!BW30:CN30</xm:f>
              <xm:sqref>CQ30</xm:sqref>
            </x14:sparkline>
            <x14:sparkline>
              <xm:f>'2021-092_rnf1_game_bearbeitet'!BW31:CN31</xm:f>
              <xm:sqref>CQ31</xm:sqref>
            </x14:sparkline>
            <x14:sparkline>
              <xm:f>'2021-092_rnf1_game_bearbeitet'!BW32:CN32</xm:f>
              <xm:sqref>CQ32</xm:sqref>
            </x14:sparkline>
            <x14:sparkline>
              <xm:f>'2021-092_rnf1_game_bearbeitet'!BW33:CN33</xm:f>
              <xm:sqref>CQ33</xm:sqref>
            </x14:sparkline>
            <x14:sparkline>
              <xm:f>'2021-092_rnf1_game_bearbeitet'!BW34:CN34</xm:f>
              <xm:sqref>CQ34</xm:sqref>
            </x14:sparkline>
            <x14:sparkline>
              <xm:f>'2021-092_rnf1_game_bearbeitet'!BW35:CN35</xm:f>
              <xm:sqref>CQ35</xm:sqref>
            </x14:sparkline>
            <x14:sparkline>
              <xm:f>'2021-092_rnf1_game_bearbeitet'!BW36:CN36</xm:f>
              <xm:sqref>CQ36</xm:sqref>
            </x14:sparkline>
            <x14:sparkline>
              <xm:f>'2021-092_rnf1_game_bearbeitet'!BW37:CN37</xm:f>
              <xm:sqref>CQ37</xm:sqref>
            </x14:sparkline>
            <x14:sparkline>
              <xm:f>'2021-092_rnf1_game_bearbeitet'!BW38:CN38</xm:f>
              <xm:sqref>CQ38</xm:sqref>
            </x14:sparkline>
            <x14:sparkline>
              <xm:f>'2021-092_rnf1_game_bearbeitet'!BW39:CN39</xm:f>
              <xm:sqref>CQ39</xm:sqref>
            </x14:sparkline>
            <x14:sparkline>
              <xm:f>'2021-092_rnf1_game_bearbeitet'!BW40:CN40</xm:f>
              <xm:sqref>CQ40</xm:sqref>
            </x14:sparkline>
            <x14:sparkline>
              <xm:f>'2021-092_rnf1_game_bearbeitet'!BW41:CN41</xm:f>
              <xm:sqref>CQ41</xm:sqref>
            </x14:sparkline>
            <x14:sparkline>
              <xm:f>'2021-092_rnf1_game_bearbeitet'!BW42:CN42</xm:f>
              <xm:sqref>CQ42</xm:sqref>
            </x14:sparkline>
            <x14:sparkline>
              <xm:f>'2021-092_rnf1_game_bearbeitet'!BW43:CN43</xm:f>
              <xm:sqref>CQ43</xm:sqref>
            </x14:sparkline>
            <x14:sparkline>
              <xm:f>'2021-092_rnf1_game_bearbeitet'!BW44:CN44</xm:f>
              <xm:sqref>CQ44</xm:sqref>
            </x14:sparkline>
            <x14:sparkline>
              <xm:f>'2021-092_rnf1_game_bearbeitet'!BW45:CN45</xm:f>
              <xm:sqref>CQ45</xm:sqref>
            </x14:sparkline>
            <x14:sparkline>
              <xm:f>'2021-092_rnf1_game_bearbeitet'!BW46:CN46</xm:f>
              <xm:sqref>CQ46</xm:sqref>
            </x14:sparkline>
            <x14:sparkline>
              <xm:f>'2021-092_rnf1_game_bearbeitet'!BW47:CN47</xm:f>
              <xm:sqref>CQ47</xm:sqref>
            </x14:sparkline>
            <x14:sparkline>
              <xm:f>'2021-092_rnf1_game_bearbeitet'!BW48:CN48</xm:f>
              <xm:sqref>CQ48</xm:sqref>
            </x14:sparkline>
            <x14:sparkline>
              <xm:f>'2021-092_rnf1_game_bearbeitet'!BW49:CN49</xm:f>
              <xm:sqref>CQ49</xm:sqref>
            </x14:sparkline>
            <x14:sparkline>
              <xm:f>'2021-092_rnf1_game_bearbeitet'!BW50:CN50</xm:f>
              <xm:sqref>CQ50</xm:sqref>
            </x14:sparkline>
            <x14:sparkline>
              <xm:f>'2021-092_rnf1_game_bearbeitet'!BW51:CN51</xm:f>
              <xm:sqref>CQ51</xm:sqref>
            </x14:sparkline>
            <x14:sparkline>
              <xm:f>'2021-092_rnf1_game_bearbeitet'!BW52:CN52</xm:f>
              <xm:sqref>CQ52</xm:sqref>
            </x14:sparkline>
            <x14:sparkline>
              <xm:f>'2021-092_rnf1_game_bearbeitet'!BW53:CN53</xm:f>
              <xm:sqref>CQ53</xm:sqref>
            </x14:sparkline>
            <x14:sparkline>
              <xm:f>'2021-092_rnf1_game_bearbeitet'!BW54:CN54</xm:f>
              <xm:sqref>CQ54</xm:sqref>
            </x14:sparkline>
            <x14:sparkline>
              <xm:f>'2021-092_rnf1_game_bearbeitet'!BW55:CN55</xm:f>
              <xm:sqref>CQ55</xm:sqref>
            </x14:sparkline>
            <x14:sparkline>
              <xm:f>'2021-092_rnf1_game_bearbeitet'!BW56:CN56</xm:f>
              <xm:sqref>CQ56</xm:sqref>
            </x14:sparkline>
            <x14:sparkline>
              <xm:f>'2021-092_rnf1_game_bearbeitet'!BW57:CN57</xm:f>
              <xm:sqref>CQ57</xm:sqref>
            </x14:sparkline>
            <x14:sparkline>
              <xm:f>'2021-092_rnf1_game_bearbeitet'!BW58:CN58</xm:f>
              <xm:sqref>CQ58</xm:sqref>
            </x14:sparkline>
            <x14:sparkline>
              <xm:f>'2021-092_rnf1_game_bearbeitet'!BW59:CN59</xm:f>
              <xm:sqref>CQ59</xm:sqref>
            </x14:sparkline>
            <x14:sparkline>
              <xm:f>'2021-092_rnf1_game_bearbeitet'!BW60:CN60</xm:f>
              <xm:sqref>CQ60</xm:sqref>
            </x14:sparkline>
            <x14:sparkline>
              <xm:f>'2021-092_rnf1_game_bearbeitet'!BW61:CN61</xm:f>
              <xm:sqref>CQ61</xm:sqref>
            </x14:sparkline>
            <x14:sparkline>
              <xm:f>'2021-092_rnf1_game_bearbeitet'!BW62:CN62</xm:f>
              <xm:sqref>CQ62</xm:sqref>
            </x14:sparkline>
            <x14:sparkline>
              <xm:f>'2021-092_rnf1_game_bearbeitet'!BW63:CN63</xm:f>
              <xm:sqref>CQ63</xm:sqref>
            </x14:sparkline>
            <x14:sparkline>
              <xm:f>'2021-092_rnf1_game_bearbeitet'!BW64:CN64</xm:f>
              <xm:sqref>CQ64</xm:sqref>
            </x14:sparkline>
            <x14:sparkline>
              <xm:f>'2021-092_rnf1_game_bearbeitet'!BW65:CN65</xm:f>
              <xm:sqref>CQ65</xm:sqref>
            </x14:sparkline>
            <x14:sparkline>
              <xm:f>'2021-092_rnf1_game_bearbeitet'!BW66:CN66</xm:f>
              <xm:sqref>CQ66</xm:sqref>
            </x14:sparkline>
            <x14:sparkline>
              <xm:f>'2021-092_rnf1_game_bearbeitet'!BW67:CN67</xm:f>
              <xm:sqref>CQ67</xm:sqref>
            </x14:sparkline>
            <x14:sparkline>
              <xm:f>'2021-092_rnf1_game_bearbeitet'!BW68:CN68</xm:f>
              <xm:sqref>CQ68</xm:sqref>
            </x14:sparkline>
            <x14:sparkline>
              <xm:f>'2021-092_rnf1_game_bearbeitet'!BW69:CN69</xm:f>
              <xm:sqref>CQ69</xm:sqref>
            </x14:sparkline>
            <x14:sparkline>
              <xm:f>'2021-092_rnf1_game_bearbeitet'!BW70:CN70</xm:f>
              <xm:sqref>CQ70</xm:sqref>
            </x14:sparkline>
            <x14:sparkline>
              <xm:f>'2021-092_rnf1_game_bearbeitet'!BW71:CN71</xm:f>
              <xm:sqref>CQ71</xm:sqref>
            </x14:sparkline>
            <x14:sparkline>
              <xm:f>'2021-092_rnf1_game_bearbeitet'!BW72:CN72</xm:f>
              <xm:sqref>CQ72</xm:sqref>
            </x14:sparkline>
            <x14:sparkline>
              <xm:f>'2021-092_rnf1_game_bearbeitet'!BW73:CN73</xm:f>
              <xm:sqref>CQ73</xm:sqref>
            </x14:sparkline>
            <x14:sparkline>
              <xm:f>'2021-092_rnf1_game_bearbeitet'!BW74:CN74</xm:f>
              <xm:sqref>CQ74</xm:sqref>
            </x14:sparkline>
            <x14:sparkline>
              <xm:f>'2021-092_rnf1_game_bearbeitet'!BW75:CN75</xm:f>
              <xm:sqref>CQ75</xm:sqref>
            </x14:sparkline>
            <x14:sparkline>
              <xm:f>'2021-092_rnf1_game_bearbeitet'!BW76:CN76</xm:f>
              <xm:sqref>CQ76</xm:sqref>
            </x14:sparkline>
            <x14:sparkline>
              <xm:f>'2021-092_rnf1_game_bearbeitet'!BW77:CN77</xm:f>
              <xm:sqref>CQ77</xm:sqref>
            </x14:sparkline>
            <x14:sparkline>
              <xm:f>'2021-092_rnf1_game_bearbeitet'!BW78:CN78</xm:f>
              <xm:sqref>CQ78</xm:sqref>
            </x14:sparkline>
            <x14:sparkline>
              <xm:f>'2021-092_rnf1_game_bearbeitet'!BW79:CN79</xm:f>
              <xm:sqref>CQ79</xm:sqref>
            </x14:sparkline>
            <x14:sparkline>
              <xm:f>'2021-092_rnf1_game_bearbeitet'!BW80:CN80</xm:f>
              <xm:sqref>CQ80</xm:sqref>
            </x14:sparkline>
            <x14:sparkline>
              <xm:f>'2021-092_rnf1_game_bearbeitet'!BW81:CN81</xm:f>
              <xm:sqref>CQ81</xm:sqref>
            </x14:sparkline>
            <x14:sparkline>
              <xm:f>'2021-092_rnf1_game_bearbeitet'!BW82:CN82</xm:f>
              <xm:sqref>CQ82</xm:sqref>
            </x14:sparkline>
            <x14:sparkline>
              <xm:f>'2021-092_rnf1_game_bearbeitet'!BW83:CN83</xm:f>
              <xm:sqref>CQ83</xm:sqref>
            </x14:sparkline>
            <x14:sparkline>
              <xm:f>'2021-092_rnf1_game_bearbeitet'!BW84:CN84</xm:f>
              <xm:sqref>CQ84</xm:sqref>
            </x14:sparkline>
            <x14:sparkline>
              <xm:f>'2021-092_rnf1_game_bearbeitet'!BW85:CN85</xm:f>
              <xm:sqref>CQ85</xm:sqref>
            </x14:sparkline>
            <x14:sparkline>
              <xm:f>'2021-092_rnf1_game_bearbeitet'!BW86:CN86</xm:f>
              <xm:sqref>CQ86</xm:sqref>
            </x14:sparkline>
            <x14:sparkline>
              <xm:f>'2021-092_rnf1_game_bearbeitet'!BW87:CN87</xm:f>
              <xm:sqref>CQ87</xm:sqref>
            </x14:sparkline>
            <x14:sparkline>
              <xm:f>'2021-092_rnf1_game_bearbeitet'!BW88:CN88</xm:f>
              <xm:sqref>CQ88</xm:sqref>
            </x14:sparkline>
            <x14:sparkline>
              <xm:f>'2021-092_rnf1_game_bearbeitet'!BW89:CN89</xm:f>
              <xm:sqref>CQ89</xm:sqref>
            </x14:sparkline>
            <x14:sparkline>
              <xm:f>'2021-092_rnf1_game_bearbeitet'!BW90:CN90</xm:f>
              <xm:sqref>CQ90</xm:sqref>
            </x14:sparkline>
            <x14:sparkline>
              <xm:f>'2021-092_rnf1_game_bearbeitet'!BW91:CN91</xm:f>
              <xm:sqref>CQ91</xm:sqref>
            </x14:sparkline>
            <x14:sparkline>
              <xm:f>'2021-092_rnf1_game_bearbeitet'!BW92:CN92</xm:f>
              <xm:sqref>CQ92</xm:sqref>
            </x14:sparkline>
            <x14:sparkline>
              <xm:f>'2021-092_rnf1_game_bearbeitet'!BW93:CN93</xm:f>
              <xm:sqref>CQ93</xm:sqref>
            </x14:sparkline>
            <x14:sparkline>
              <xm:f>'2021-092_rnf1_game_bearbeitet'!BW94:CN94</xm:f>
              <xm:sqref>CQ94</xm:sqref>
            </x14:sparkline>
            <x14:sparkline>
              <xm:f>'2021-092_rnf1_game_bearbeitet'!BW95:CN95</xm:f>
              <xm:sqref>CQ95</xm:sqref>
            </x14:sparkline>
            <x14:sparkline>
              <xm:f>'2021-092_rnf1_game_bearbeitet'!BW96:CN96</xm:f>
              <xm:sqref>CQ96</xm:sqref>
            </x14:sparkline>
            <x14:sparkline>
              <xm:f>'2021-092_rnf1_game_bearbeitet'!BW97:CN97</xm:f>
              <xm:sqref>CQ97</xm:sqref>
            </x14:sparkline>
            <x14:sparkline>
              <xm:f>'2021-092_rnf1_game_bearbeitet'!BW98:CN98</xm:f>
              <xm:sqref>CQ98</xm:sqref>
            </x14:sparkline>
            <x14:sparkline>
              <xm:f>'2021-092_rnf1_game_bearbeitet'!BW99:CN99</xm:f>
              <xm:sqref>CQ99</xm:sqref>
            </x14:sparkline>
            <x14:sparkline>
              <xm:f>'2021-092_rnf1_game_bearbeitet'!BW100:CN100</xm:f>
              <xm:sqref>CQ100</xm:sqref>
            </x14:sparkline>
            <x14:sparkline>
              <xm:f>'2021-092_rnf1_game_bearbeitet'!BW101:CN101</xm:f>
              <xm:sqref>CQ101</xm:sqref>
            </x14:sparkline>
            <x14:sparkline>
              <xm:f>'2021-092_rnf1_game_bearbeitet'!BW102:CN102</xm:f>
              <xm:sqref>CQ102</xm:sqref>
            </x14:sparkline>
            <x14:sparkline>
              <xm:f>'2021-092_rnf1_game_bearbeitet'!BW103:CN103</xm:f>
              <xm:sqref>CQ103</xm:sqref>
            </x14:sparkline>
            <x14:sparkline>
              <xm:f>'2021-092_rnf1_game_bearbeitet'!BW104:CN104</xm:f>
              <xm:sqref>CQ104</xm:sqref>
            </x14:sparkline>
            <x14:sparkline>
              <xm:f>'2021-092_rnf1_game_bearbeitet'!BW105:CN105</xm:f>
              <xm:sqref>CQ105</xm:sqref>
            </x14:sparkline>
            <x14:sparkline>
              <xm:f>'2021-092_rnf1_game_bearbeitet'!BW106:CN106</xm:f>
              <xm:sqref>CQ106</xm:sqref>
            </x14:sparkline>
            <x14:sparkline>
              <xm:f>'2021-092_rnf1_game_bearbeitet'!BW107:CN107</xm:f>
              <xm:sqref>CQ107</xm:sqref>
            </x14:sparkline>
            <x14:sparkline>
              <xm:f>'2021-092_rnf1_game_bearbeitet'!BW108:CN108</xm:f>
              <xm:sqref>CQ108</xm:sqref>
            </x14:sparkline>
            <x14:sparkline>
              <xm:f>'2021-092_rnf1_game_bearbeitet'!BW109:CN109</xm:f>
              <xm:sqref>CQ109</xm:sqref>
            </x14:sparkline>
            <x14:sparkline>
              <xm:f>'2021-092_rnf1_game_bearbeitet'!BW110:CN110</xm:f>
              <xm:sqref>CQ110</xm:sqref>
            </x14:sparkline>
            <x14:sparkline>
              <xm:f>'2021-092_rnf1_game_bearbeitet'!BW111:CN111</xm:f>
              <xm:sqref>CQ111</xm:sqref>
            </x14:sparkline>
            <x14:sparkline>
              <xm:f>'2021-092_rnf1_game_bearbeitet'!BW112:CN112</xm:f>
              <xm:sqref>CQ112</xm:sqref>
            </x14:sparkline>
            <x14:sparkline>
              <xm:f>'2021-092_rnf1_game_bearbeitet'!BW113:CN113</xm:f>
              <xm:sqref>CQ113</xm:sqref>
            </x14:sparkline>
            <x14:sparkline>
              <xm:f>'2021-092_rnf1_game_bearbeitet'!BW114:CN114</xm:f>
              <xm:sqref>CQ114</xm:sqref>
            </x14:sparkline>
            <x14:sparkline>
              <xm:f>'2021-092_rnf1_game_bearbeitet'!BW115:CN115</xm:f>
              <xm:sqref>CQ115</xm:sqref>
            </x14:sparkline>
            <x14:sparkline>
              <xm:f>'2021-092_rnf1_game_bearbeitet'!BW116:CN116</xm:f>
              <xm:sqref>CQ116</xm:sqref>
            </x14:sparkline>
            <x14:sparkline>
              <xm:f>'2021-092_rnf1_game_bearbeitet'!BW117:CN117</xm:f>
              <xm:sqref>CQ117</xm:sqref>
            </x14:sparkline>
            <x14:sparkline>
              <xm:f>'2021-092_rnf1_game_bearbeitet'!BW118:CN118</xm:f>
              <xm:sqref>CQ118</xm:sqref>
            </x14:sparkline>
            <x14:sparkline>
              <xm:f>'2021-092_rnf1_game_bearbeitet'!BW119:CN119</xm:f>
              <xm:sqref>CQ119</xm:sqref>
            </x14:sparkline>
            <x14:sparkline>
              <xm:f>'2021-092_rnf1_game_bearbeitet'!BW120:CN120</xm:f>
              <xm:sqref>CQ120</xm:sqref>
            </x14:sparkline>
            <x14:sparkline>
              <xm:f>'2021-092_rnf1_game_bearbeitet'!BW121:CN121</xm:f>
              <xm:sqref>CQ121</xm:sqref>
            </x14:sparkline>
            <x14:sparkline>
              <xm:f>'2021-092_rnf1_game_bearbeitet'!BW122:CN122</xm:f>
              <xm:sqref>CQ122</xm:sqref>
            </x14:sparkline>
            <x14:sparkline>
              <xm:f>'2021-092_rnf1_game_bearbeitet'!BW123:CN123</xm:f>
              <xm:sqref>CQ123</xm:sqref>
            </x14:sparkline>
            <x14:sparkline>
              <xm:f>'2021-092_rnf1_game_bearbeitet'!BW124:CN124</xm:f>
              <xm:sqref>CQ124</xm:sqref>
            </x14:sparkline>
            <x14:sparkline>
              <xm:f>'2021-092_rnf1_game_bearbeitet'!BW125:CN125</xm:f>
              <xm:sqref>CQ125</xm:sqref>
            </x14:sparkline>
            <x14:sparkline>
              <xm:f>'2021-092_rnf1_game_bearbeitet'!BW126:CN126</xm:f>
              <xm:sqref>CQ126</xm:sqref>
            </x14:sparkline>
            <x14:sparkline>
              <xm:f>'2021-092_rnf1_game_bearbeitet'!BW127:CN127</xm:f>
              <xm:sqref>CQ127</xm:sqref>
            </x14:sparkline>
            <x14:sparkline>
              <xm:f>'2021-092_rnf1_game_bearbeitet'!BW128:CN128</xm:f>
              <xm:sqref>CQ128</xm:sqref>
            </x14:sparkline>
            <x14:sparkline>
              <xm:f>'2021-092_rnf1_game_bearbeitet'!BW129:CN129</xm:f>
              <xm:sqref>CQ129</xm:sqref>
            </x14:sparkline>
            <x14:sparkline>
              <xm:f>'2021-092_rnf1_game_bearbeitet'!BW130:CN130</xm:f>
              <xm:sqref>CQ130</xm:sqref>
            </x14:sparkline>
            <x14:sparkline>
              <xm:f>'2021-092_rnf1_game_bearbeitet'!BW131:CN131</xm:f>
              <xm:sqref>CQ131</xm:sqref>
            </x14:sparkline>
            <x14:sparkline>
              <xm:f>'2021-092_rnf1_game_bearbeitet'!BW132:CN132</xm:f>
              <xm:sqref>CQ132</xm:sqref>
            </x14:sparkline>
            <x14:sparkline>
              <xm:f>'2021-092_rnf1_game_bearbeitet'!BW133:CN133</xm:f>
              <xm:sqref>CQ133</xm:sqref>
            </x14:sparkline>
            <x14:sparkline>
              <xm:f>'2021-092_rnf1_game_bearbeitet'!BW134:CN134</xm:f>
              <xm:sqref>CQ134</xm:sqref>
            </x14:sparkline>
            <x14:sparkline>
              <xm:f>'2021-092_rnf1_game_bearbeitet'!BW135:CN135</xm:f>
              <xm:sqref>CQ135</xm:sqref>
            </x14:sparkline>
            <x14:sparkline>
              <xm:f>'2021-092_rnf1_game_bearbeitet'!BW136:CN136</xm:f>
              <xm:sqref>CQ136</xm:sqref>
            </x14:sparkline>
            <x14:sparkline>
              <xm:f>'2021-092_rnf1_game_bearbeitet'!BW137:CN137</xm:f>
              <xm:sqref>CQ137</xm:sqref>
            </x14:sparkline>
            <x14:sparkline>
              <xm:f>'2021-092_rnf1_game_bearbeitet'!BW138:CN138</xm:f>
              <xm:sqref>CQ138</xm:sqref>
            </x14:sparkline>
            <x14:sparkline>
              <xm:f>'2021-092_rnf1_game_bearbeitet'!BW139:CN139</xm:f>
              <xm:sqref>CQ139</xm:sqref>
            </x14:sparkline>
            <x14:sparkline>
              <xm:f>'2021-092_rnf1_game_bearbeitet'!BW140:CN140</xm:f>
              <xm:sqref>CQ140</xm:sqref>
            </x14:sparkline>
            <x14:sparkline>
              <xm:f>'2021-092_rnf1_game_bearbeitet'!BW141:CN141</xm:f>
              <xm:sqref>CQ141</xm:sqref>
            </x14:sparkline>
            <x14:sparkline>
              <xm:f>'2021-092_rnf1_game_bearbeitet'!BW142:CN142</xm:f>
              <xm:sqref>CQ142</xm:sqref>
            </x14:sparkline>
            <x14:sparkline>
              <xm:f>'2021-092_rnf1_game_bearbeitet'!BW143:CN143</xm:f>
              <xm:sqref>CQ143</xm:sqref>
            </x14:sparkline>
            <x14:sparkline>
              <xm:f>'2021-092_rnf1_game_bearbeitet'!BW144:CN144</xm:f>
              <xm:sqref>CQ144</xm:sqref>
            </x14:sparkline>
            <x14:sparkline>
              <xm:f>'2021-092_rnf1_game_bearbeitet'!BW145:CN145</xm:f>
              <xm:sqref>CQ145</xm:sqref>
            </x14:sparkline>
            <x14:sparkline>
              <xm:f>'2021-092_rnf1_game_bearbeitet'!BW146:CN146</xm:f>
              <xm:sqref>CQ146</xm:sqref>
            </x14:sparkline>
            <x14:sparkline>
              <xm:f>'2021-092_rnf1_game_bearbeitet'!BW147:CN147</xm:f>
              <xm:sqref>CQ147</xm:sqref>
            </x14:sparkline>
            <x14:sparkline>
              <xm:f>'2021-092_rnf1_game_bearbeitet'!BW148:CN148</xm:f>
              <xm:sqref>CQ148</xm:sqref>
            </x14:sparkline>
            <x14:sparkline>
              <xm:f>'2021-092_rnf1_game_bearbeitet'!BW149:CN149</xm:f>
              <xm:sqref>CQ149</xm:sqref>
            </x14:sparkline>
            <x14:sparkline>
              <xm:f>'2021-092_rnf1_game_bearbeitet'!BW150:CN150</xm:f>
              <xm:sqref>CQ150</xm:sqref>
            </x14:sparkline>
            <x14:sparkline>
              <xm:f>'2021-092_rnf1_game_bearbeitet'!BW151:CN151</xm:f>
              <xm:sqref>CQ151</xm:sqref>
            </x14:sparkline>
            <x14:sparkline>
              <xm:f>'2021-092_rnf1_game_bearbeitet'!BW152:CN152</xm:f>
              <xm:sqref>CQ152</xm:sqref>
            </x14:sparkline>
            <x14:sparkline>
              <xm:f>'2021-092_rnf1_game_bearbeitet'!BW153:CN153</xm:f>
              <xm:sqref>CQ153</xm:sqref>
            </x14:sparkline>
            <x14:sparkline>
              <xm:f>'2021-092_rnf1_game_bearbeitet'!BW154:CN154</xm:f>
              <xm:sqref>CQ154</xm:sqref>
            </x14:sparkline>
            <x14:sparkline>
              <xm:f>'2021-092_rnf1_game_bearbeitet'!BW155:CN155</xm:f>
              <xm:sqref>CQ155</xm:sqref>
            </x14:sparkline>
            <x14:sparkline>
              <xm:f>'2021-092_rnf1_game_bearbeitet'!BW156:CN156</xm:f>
              <xm:sqref>CQ156</xm:sqref>
            </x14:sparkline>
            <x14:sparkline>
              <xm:f>'2021-092_rnf1_game_bearbeitet'!BW157:CN157</xm:f>
              <xm:sqref>CQ157</xm:sqref>
            </x14:sparkline>
            <x14:sparkline>
              <xm:f>'2021-092_rnf1_game_bearbeitet'!BW158:CN158</xm:f>
              <xm:sqref>CQ158</xm:sqref>
            </x14:sparkline>
            <x14:sparkline>
              <xm:f>'2021-092_rnf1_game_bearbeitet'!BW159:CN159</xm:f>
              <xm:sqref>CQ159</xm:sqref>
            </x14:sparkline>
            <x14:sparkline>
              <xm:f>'2021-092_rnf1_game_bearbeitet'!BW160:CN160</xm:f>
              <xm:sqref>CQ160</xm:sqref>
            </x14:sparkline>
            <x14:sparkline>
              <xm:f>'2021-092_rnf1_game_bearbeitet'!BW161:CN161</xm:f>
              <xm:sqref>CQ161</xm:sqref>
            </x14:sparkline>
            <x14:sparkline>
              <xm:f>'2021-092_rnf1_game_bearbeitet'!BW162:CN162</xm:f>
              <xm:sqref>CQ162</xm:sqref>
            </x14:sparkline>
            <x14:sparkline>
              <xm:f>'2021-092_rnf1_game_bearbeitet'!BW163:CN163</xm:f>
              <xm:sqref>CQ163</xm:sqref>
            </x14:sparkline>
            <x14:sparkline>
              <xm:f>'2021-092_rnf1_game_bearbeitet'!BW164:CN164</xm:f>
              <xm:sqref>CQ164</xm:sqref>
            </x14:sparkline>
            <x14:sparkline>
              <xm:f>'2021-092_rnf1_game_bearbeitet'!BW165:CN165</xm:f>
              <xm:sqref>CQ165</xm:sqref>
            </x14:sparkline>
            <x14:sparkline>
              <xm:f>'2021-092_rnf1_game_bearbeitet'!BW166:CN166</xm:f>
              <xm:sqref>CQ166</xm:sqref>
            </x14:sparkline>
            <x14:sparkline>
              <xm:f>'2021-092_rnf1_game_bearbeitet'!BW167:CN167</xm:f>
              <xm:sqref>CQ167</xm:sqref>
            </x14:sparkline>
            <x14:sparkline>
              <xm:f>'2021-092_rnf1_game_bearbeitet'!BW168:CN168</xm:f>
              <xm:sqref>CQ168</xm:sqref>
            </x14:sparkline>
            <x14:sparkline>
              <xm:f>'2021-092_rnf1_game_bearbeitet'!BW169:CN169</xm:f>
              <xm:sqref>CQ169</xm:sqref>
            </x14:sparkline>
            <x14:sparkline>
              <xm:f>'2021-092_rnf1_game_bearbeitet'!BW170:CN170</xm:f>
              <xm:sqref>CQ170</xm:sqref>
            </x14:sparkline>
            <x14:sparkline>
              <xm:f>'2021-092_rnf1_game_bearbeitet'!BW171:CN171</xm:f>
              <xm:sqref>CQ171</xm:sqref>
            </x14:sparkline>
            <x14:sparkline>
              <xm:f>'2021-092_rnf1_game_bearbeitet'!BW172:CN172</xm:f>
              <xm:sqref>CQ172</xm:sqref>
            </x14:sparkline>
            <x14:sparkline>
              <xm:f>'2021-092_rnf1_game_bearbeitet'!BW173:CN173</xm:f>
              <xm:sqref>CQ173</xm:sqref>
            </x14:sparkline>
            <x14:sparkline>
              <xm:f>'2021-092_rnf1_game_bearbeitet'!BW174:CN174</xm:f>
              <xm:sqref>CQ174</xm:sqref>
            </x14:sparkline>
            <x14:sparkline>
              <xm:f>'2021-092_rnf1_game_bearbeitet'!BW175:CN175</xm:f>
              <xm:sqref>CQ175</xm:sqref>
            </x14:sparkline>
            <x14:sparkline>
              <xm:f>'2021-092_rnf1_game_bearbeitet'!BW176:CN176</xm:f>
              <xm:sqref>CQ176</xm:sqref>
            </x14:sparkline>
            <x14:sparkline>
              <xm:f>'2021-092_rnf1_game_bearbeitet'!BW177:CN177</xm:f>
              <xm:sqref>CQ177</xm:sqref>
            </x14:sparkline>
            <x14:sparkline>
              <xm:f>'2021-092_rnf1_game_bearbeitet'!BW178:CN178</xm:f>
              <xm:sqref>CQ178</xm:sqref>
            </x14:sparkline>
            <x14:sparkline>
              <xm:f>'2021-092_rnf1_game_bearbeitet'!BW179:CN179</xm:f>
              <xm:sqref>CQ179</xm:sqref>
            </x14:sparkline>
            <x14:sparkline>
              <xm:f>'2021-092_rnf1_game_bearbeitet'!BW180:CN180</xm:f>
              <xm:sqref>CQ180</xm:sqref>
            </x14:sparkline>
            <x14:sparkline>
              <xm:f>'2021-092_rnf1_game_bearbeitet'!BW181:CN181</xm:f>
              <xm:sqref>CQ181</xm:sqref>
            </x14:sparkline>
            <x14:sparkline>
              <xm:f>'2021-092_rnf1_game_bearbeitet'!BW182:CN182</xm:f>
              <xm:sqref>CQ182</xm:sqref>
            </x14:sparkline>
            <x14:sparkline>
              <xm:f>'2021-092_rnf1_game_bearbeitet'!BW183:CN183</xm:f>
              <xm:sqref>CQ183</xm:sqref>
            </x14:sparkline>
            <x14:sparkline>
              <xm:f>'2021-092_rnf1_game_bearbeitet'!BW184:CN184</xm:f>
              <xm:sqref>CQ184</xm:sqref>
            </x14:sparkline>
            <x14:sparkline>
              <xm:f>'2021-092_rnf1_game_bearbeitet'!BW185:CN185</xm:f>
              <xm:sqref>CQ185</xm:sqref>
            </x14:sparkline>
            <x14:sparkline>
              <xm:f>'2021-092_rnf1_game_bearbeitet'!BW186:CN186</xm:f>
              <xm:sqref>CQ186</xm:sqref>
            </x14:sparkline>
            <x14:sparkline>
              <xm:f>'2021-092_rnf1_game_bearbeitet'!BW187:CN187</xm:f>
              <xm:sqref>CQ187</xm:sqref>
            </x14:sparkline>
            <x14:sparkline>
              <xm:f>'2021-092_rnf1_game_bearbeitet'!BW188:CN188</xm:f>
              <xm:sqref>CQ188</xm:sqref>
            </x14:sparkline>
            <x14:sparkline>
              <xm:f>'2021-092_rnf1_game_bearbeitet'!BW189:CN189</xm:f>
              <xm:sqref>CQ189</xm:sqref>
            </x14:sparkline>
            <x14:sparkline>
              <xm:f>'2021-092_rnf1_game_bearbeitet'!BW190:CN190</xm:f>
              <xm:sqref>CQ190</xm:sqref>
            </x14:sparkline>
            <x14:sparkline>
              <xm:f>'2021-092_rnf1_game_bearbeitet'!BW191:CN191</xm:f>
              <xm:sqref>CQ191</xm:sqref>
            </x14:sparkline>
            <x14:sparkline>
              <xm:f>'2021-092_rnf1_game_bearbeitet'!BW192:CN192</xm:f>
              <xm:sqref>CQ192</xm:sqref>
            </x14:sparkline>
            <x14:sparkline>
              <xm:f>'2021-092_rnf1_game_bearbeitet'!BW193:CN193</xm:f>
              <xm:sqref>CQ193</xm:sqref>
            </x14:sparkline>
            <x14:sparkline>
              <xm:f>'2021-092_rnf1_game_bearbeitet'!BW194:CN194</xm:f>
              <xm:sqref>CQ194</xm:sqref>
            </x14:sparkline>
            <x14:sparkline>
              <xm:f>'2021-092_rnf1_game_bearbeitet'!BW195:CN195</xm:f>
              <xm:sqref>CQ195</xm:sqref>
            </x14:sparkline>
            <x14:sparkline>
              <xm:f>'2021-092_rnf1_game_bearbeitet'!BW196:CN196</xm:f>
              <xm:sqref>CQ196</xm:sqref>
            </x14:sparkline>
            <x14:sparkline>
              <xm:f>'2021-092_rnf1_game_bearbeitet'!BW197:CN197</xm:f>
              <xm:sqref>CQ197</xm:sqref>
            </x14:sparkline>
            <x14:sparkline>
              <xm:f>'2021-092_rnf1_game_bearbeitet'!BW198:CN198</xm:f>
              <xm:sqref>CQ198</xm:sqref>
            </x14:sparkline>
            <x14:sparkline>
              <xm:f>'2021-092_rnf1_game_bearbeitet'!BW199:CN199</xm:f>
              <xm:sqref>CQ199</xm:sqref>
            </x14:sparkline>
            <x14:sparkline>
              <xm:f>'2021-092_rnf1_game_bearbeitet'!BW200:CN200</xm:f>
              <xm:sqref>CQ200</xm:sqref>
            </x14:sparkline>
            <x14:sparkline>
              <xm:f>'2021-092_rnf1_game_bearbeitet'!BW201:CN201</xm:f>
              <xm:sqref>CQ201</xm:sqref>
            </x14:sparkline>
            <x14:sparkline>
              <xm:f>'2021-092_rnf1_game_bearbeitet'!BW202:CN202</xm:f>
              <xm:sqref>CQ202</xm:sqref>
            </x14:sparkline>
            <x14:sparkline>
              <xm:f>'2021-092_rnf1_game_bearbeitet'!BW203:CN203</xm:f>
              <xm:sqref>CQ203</xm:sqref>
            </x14:sparkline>
            <x14:sparkline>
              <xm:f>'2021-092_rnf1_game_bearbeitet'!BW204:CN204</xm:f>
              <xm:sqref>CQ204</xm:sqref>
            </x14:sparkline>
            <x14:sparkline>
              <xm:f>'2021-092_rnf1_game_bearbeitet'!BW205:CN205</xm:f>
              <xm:sqref>CQ205</xm:sqref>
            </x14:sparkline>
            <x14:sparkline>
              <xm:f>'2021-092_rnf1_game_bearbeitet'!BW206:CN206</xm:f>
              <xm:sqref>CQ206</xm:sqref>
            </x14:sparkline>
            <x14:sparkline>
              <xm:f>'2021-092_rnf1_game_bearbeitet'!BW207:CN207</xm:f>
              <xm:sqref>CQ207</xm:sqref>
            </x14:sparkline>
            <x14:sparkline>
              <xm:f>'2021-092_rnf1_game_bearbeitet'!BW208:CN208</xm:f>
              <xm:sqref>CQ208</xm:sqref>
            </x14:sparkline>
            <x14:sparkline>
              <xm:f>'2021-092_rnf1_game_bearbeitet'!BW209:CN209</xm:f>
              <xm:sqref>CQ209</xm:sqref>
            </x14:sparkline>
            <x14:sparkline>
              <xm:f>'2021-092_rnf1_game_bearbeitet'!BW210:CN210</xm:f>
              <xm:sqref>CQ210</xm:sqref>
            </x14:sparkline>
            <x14:sparkline>
              <xm:f>'2021-092_rnf1_game_bearbeitet'!BW211:CN211</xm:f>
              <xm:sqref>CQ211</xm:sqref>
            </x14:sparkline>
            <x14:sparkline>
              <xm:f>'2021-092_rnf1_game_bearbeitet'!BW212:CN212</xm:f>
              <xm:sqref>CQ212</xm:sqref>
            </x14:sparkline>
            <x14:sparkline>
              <xm:f>'2021-092_rnf1_game_bearbeitet'!BW213:CN213</xm:f>
              <xm:sqref>CQ213</xm:sqref>
            </x14:sparkline>
            <x14:sparkline>
              <xm:f>'2021-092_rnf1_game_bearbeitet'!BW214:CN214</xm:f>
              <xm:sqref>CQ214</xm:sqref>
            </x14:sparkline>
            <x14:sparkline>
              <xm:f>'2021-092_rnf1_game_bearbeitet'!BW215:CN215</xm:f>
              <xm:sqref>CQ215</xm:sqref>
            </x14:sparkline>
            <x14:sparkline>
              <xm:f>'2021-092_rnf1_game_bearbeitet'!BW216:CN216</xm:f>
              <xm:sqref>CQ216</xm:sqref>
            </x14:sparkline>
            <x14:sparkline>
              <xm:f>'2021-092_rnf1_game_bearbeitet'!BW217:CN217</xm:f>
              <xm:sqref>CQ217</xm:sqref>
            </x14:sparkline>
            <x14:sparkline>
              <xm:f>'2021-092_rnf1_game_bearbeitet'!BW218:CN218</xm:f>
              <xm:sqref>CQ218</xm:sqref>
            </x14:sparkline>
            <x14:sparkline>
              <xm:f>'2021-092_rnf1_game_bearbeitet'!BW219:CN219</xm:f>
              <xm:sqref>CQ219</xm:sqref>
            </x14:sparkline>
            <x14:sparkline>
              <xm:f>'2021-092_rnf1_game_bearbeitet'!BW220:CN220</xm:f>
              <xm:sqref>CQ220</xm:sqref>
            </x14:sparkline>
            <x14:sparkline>
              <xm:f>'2021-092_rnf1_game_bearbeitet'!BW221:CN221</xm:f>
              <xm:sqref>CQ221</xm:sqref>
            </x14:sparkline>
            <x14:sparkline>
              <xm:f>'2021-092_rnf1_game_bearbeitet'!BW222:CN222</xm:f>
              <xm:sqref>CQ222</xm:sqref>
            </x14:sparkline>
            <x14:sparkline>
              <xm:f>'2021-092_rnf1_game_bearbeitet'!BW223:CN223</xm:f>
              <xm:sqref>CQ223</xm:sqref>
            </x14:sparkline>
            <x14:sparkline>
              <xm:f>'2021-092_rnf1_game_bearbeitet'!BW224:CN224</xm:f>
              <xm:sqref>CQ224</xm:sqref>
            </x14:sparkline>
            <x14:sparkline>
              <xm:f>'2021-092_rnf1_game_bearbeitet'!BW225:CN225</xm:f>
              <xm:sqref>CQ225</xm:sqref>
            </x14:sparkline>
            <x14:sparkline>
              <xm:f>'2021-092_rnf1_game_bearbeitet'!BW226:CN226</xm:f>
              <xm:sqref>CQ226</xm:sqref>
            </x14:sparkline>
            <x14:sparkline>
              <xm:f>'2021-092_rnf1_game_bearbeitet'!BW227:CN227</xm:f>
              <xm:sqref>CQ227</xm:sqref>
            </x14:sparkline>
            <x14:sparkline>
              <xm:f>'2021-092_rnf1_game_bearbeitet'!BW228:CN228</xm:f>
              <xm:sqref>CQ228</xm:sqref>
            </x14:sparkline>
            <x14:sparkline>
              <xm:f>'2021-092_rnf1_game_bearbeitet'!BW229:CN229</xm:f>
              <xm:sqref>CQ229</xm:sqref>
            </x14:sparkline>
            <x14:sparkline>
              <xm:f>'2021-092_rnf1_game_bearbeitet'!BW230:CN230</xm:f>
              <xm:sqref>CQ230</xm:sqref>
            </x14:sparkline>
            <x14:sparkline>
              <xm:f>'2021-092_rnf1_game_bearbeitet'!BW231:CN231</xm:f>
              <xm:sqref>CQ231</xm:sqref>
            </x14:sparkline>
            <x14:sparkline>
              <xm:f>'2021-092_rnf1_game_bearbeitet'!BW232:CN232</xm:f>
              <xm:sqref>CQ232</xm:sqref>
            </x14:sparkline>
            <x14:sparkline>
              <xm:f>'2021-092_rnf1_game_bearbeitet'!BW233:CN233</xm:f>
              <xm:sqref>CQ233</xm:sqref>
            </x14:sparkline>
            <x14:sparkline>
              <xm:f>'2021-092_rnf1_game_bearbeitet'!BW234:CN234</xm:f>
              <xm:sqref>CQ234</xm:sqref>
            </x14:sparkline>
            <x14:sparkline>
              <xm:f>'2021-092_rnf1_game_bearbeitet'!BW235:CN235</xm:f>
              <xm:sqref>CQ235</xm:sqref>
            </x14:sparkline>
            <x14:sparkline>
              <xm:f>'2021-092_rnf1_game_bearbeitet'!BW236:CN236</xm:f>
              <xm:sqref>CQ236</xm:sqref>
            </x14:sparkline>
            <x14:sparkline>
              <xm:f>'2021-092_rnf1_game_bearbeitet'!BW237:CN237</xm:f>
              <xm:sqref>CQ237</xm:sqref>
            </x14:sparkline>
            <x14:sparkline>
              <xm:f>'2021-092_rnf1_game_bearbeitet'!BW238:CN238</xm:f>
              <xm:sqref>CQ238</xm:sqref>
            </x14:sparkline>
            <x14:sparkline>
              <xm:f>'2021-092_rnf1_game_bearbeitet'!BW239:CN239</xm:f>
              <xm:sqref>CQ239</xm:sqref>
            </x14:sparkline>
            <x14:sparkline>
              <xm:f>'2021-092_rnf1_game_bearbeitet'!BW240:CN240</xm:f>
              <xm:sqref>CQ240</xm:sqref>
            </x14:sparkline>
            <x14:sparkline>
              <xm:f>'2021-092_rnf1_game_bearbeitet'!BW241:CN241</xm:f>
              <xm:sqref>CQ241</xm:sqref>
            </x14:sparkline>
            <x14:sparkline>
              <xm:f>'2021-092_rnf1_game_bearbeitet'!BW242:CN242</xm:f>
              <xm:sqref>CQ242</xm:sqref>
            </x14:sparkline>
            <x14:sparkline>
              <xm:f>'2021-092_rnf1_game_bearbeitet'!BW243:CN243</xm:f>
              <xm:sqref>CQ243</xm:sqref>
            </x14:sparkline>
            <x14:sparkline>
              <xm:f>'2021-092_rnf1_game_bearbeitet'!BW244:CN244</xm:f>
              <xm:sqref>CQ244</xm:sqref>
            </x14:sparkline>
            <x14:sparkline>
              <xm:f>'2021-092_rnf1_game_bearbeitet'!BW245:CN245</xm:f>
              <xm:sqref>CQ245</xm:sqref>
            </x14:sparkline>
            <x14:sparkline>
              <xm:f>'2021-092_rnf1_game_bearbeitet'!BW246:CN246</xm:f>
              <xm:sqref>CQ246</xm:sqref>
            </x14:sparkline>
            <x14:sparkline>
              <xm:f>'2021-092_rnf1_game_bearbeitet'!BW247:CN247</xm:f>
              <xm:sqref>CQ247</xm:sqref>
            </x14:sparkline>
            <x14:sparkline>
              <xm:f>'2021-092_rnf1_game_bearbeitet'!BW248:CN248</xm:f>
              <xm:sqref>CQ248</xm:sqref>
            </x14:sparkline>
            <x14:sparkline>
              <xm:f>'2021-092_rnf1_game_bearbeitet'!BW249:CN249</xm:f>
              <xm:sqref>CQ249</xm:sqref>
            </x14:sparkline>
            <x14:sparkline>
              <xm:f>'2021-092_rnf1_game_bearbeitet'!BW250:CN250</xm:f>
              <xm:sqref>CQ250</xm:sqref>
            </x14:sparkline>
            <x14:sparkline>
              <xm:f>'2021-092_rnf1_game_bearbeitet'!BW251:CN251</xm:f>
              <xm:sqref>CQ251</xm:sqref>
            </x14:sparkline>
            <x14:sparkline>
              <xm:f>'2021-092_rnf1_game_bearbeitet'!BW252:CN252</xm:f>
              <xm:sqref>CQ252</xm:sqref>
            </x14:sparkline>
            <x14:sparkline>
              <xm:f>'2021-092_rnf1_game_bearbeitet'!BW253:CN253</xm:f>
              <xm:sqref>CQ253</xm:sqref>
            </x14:sparkline>
            <x14:sparkline>
              <xm:f>'2021-092_rnf1_game_bearbeitet'!BW254:CN254</xm:f>
              <xm:sqref>CQ254</xm:sqref>
            </x14:sparkline>
            <x14:sparkline>
              <xm:f>'2021-092_rnf1_game_bearbeitet'!BW255:CN255</xm:f>
              <xm:sqref>CQ255</xm:sqref>
            </x14:sparkline>
            <x14:sparkline>
              <xm:f>'2021-092_rnf1_game_bearbeitet'!BW256:CN256</xm:f>
              <xm:sqref>CQ256</xm:sqref>
            </x14:sparkline>
            <x14:sparkline>
              <xm:f>'2021-092_rnf1_game_bearbeitet'!BW257:CN257</xm:f>
              <xm:sqref>CQ257</xm:sqref>
            </x14:sparkline>
            <x14:sparkline>
              <xm:f>'2021-092_rnf1_game_bearbeitet'!BW258:CN258</xm:f>
              <xm:sqref>CQ258</xm:sqref>
            </x14:sparkline>
            <x14:sparkline>
              <xm:f>'2021-092_rnf1_game_bearbeitet'!BW259:CN259</xm:f>
              <xm:sqref>CQ259</xm:sqref>
            </x14:sparkline>
            <x14:sparkline>
              <xm:f>'2021-092_rnf1_game_bearbeitet'!BW260:CN260</xm:f>
              <xm:sqref>CQ260</xm:sqref>
            </x14:sparkline>
            <x14:sparkline>
              <xm:f>'2021-092_rnf1_game_bearbeitet'!BW261:CN261</xm:f>
              <xm:sqref>CQ261</xm:sqref>
            </x14:sparkline>
            <x14:sparkline>
              <xm:f>'2021-092_rnf1_game_bearbeitet'!BW262:CN262</xm:f>
              <xm:sqref>CQ262</xm:sqref>
            </x14:sparkline>
            <x14:sparkline>
              <xm:f>'2021-092_rnf1_game_bearbeitet'!BW263:CN263</xm:f>
              <xm:sqref>CQ263</xm:sqref>
            </x14:sparkline>
            <x14:sparkline>
              <xm:f>'2021-092_rnf1_game_bearbeitet'!BW264:CN264</xm:f>
              <xm:sqref>CQ264</xm:sqref>
            </x14:sparkline>
            <x14:sparkline>
              <xm:f>'2021-092_rnf1_game_bearbeitet'!BW265:CN265</xm:f>
              <xm:sqref>CQ265</xm:sqref>
            </x14:sparkline>
            <x14:sparkline>
              <xm:f>'2021-092_rnf1_game_bearbeitet'!BW266:CN266</xm:f>
              <xm:sqref>CQ266</xm:sqref>
            </x14:sparkline>
            <x14:sparkline>
              <xm:f>'2021-092_rnf1_game_bearbeitet'!BW267:CN267</xm:f>
              <xm:sqref>CQ267</xm:sqref>
            </x14:sparkline>
            <x14:sparkline>
              <xm:f>'2021-092_rnf1_game_bearbeitet'!BW268:CN268</xm:f>
              <xm:sqref>CQ268</xm:sqref>
            </x14:sparkline>
            <x14:sparkline>
              <xm:f>'2021-092_rnf1_game_bearbeitet'!BW269:CN269</xm:f>
              <xm:sqref>CQ269</xm:sqref>
            </x14:sparkline>
            <x14:sparkline>
              <xm:f>'2021-092_rnf1_game_bearbeitet'!BW270:CN270</xm:f>
              <xm:sqref>CQ270</xm:sqref>
            </x14:sparkline>
            <x14:sparkline>
              <xm:f>'2021-092_rnf1_game_bearbeitet'!BW271:CN271</xm:f>
              <xm:sqref>CQ271</xm:sqref>
            </x14:sparkline>
            <x14:sparkline>
              <xm:f>'2021-092_rnf1_game_bearbeitet'!BW272:CN272</xm:f>
              <xm:sqref>CQ272</xm:sqref>
            </x14:sparkline>
            <x14:sparkline>
              <xm:f>'2021-092_rnf1_game_bearbeitet'!BW273:CN273</xm:f>
              <xm:sqref>CQ273</xm:sqref>
            </x14:sparkline>
            <x14:sparkline>
              <xm:f>'2021-092_rnf1_game_bearbeitet'!BW274:CN274</xm:f>
              <xm:sqref>CQ274</xm:sqref>
            </x14:sparkline>
            <x14:sparkline>
              <xm:f>'2021-092_rnf1_game_bearbeitet'!BW275:CN275</xm:f>
              <xm:sqref>CQ275</xm:sqref>
            </x14:sparkline>
            <x14:sparkline>
              <xm:f>'2021-092_rnf1_game_bearbeitet'!BW276:CN276</xm:f>
              <xm:sqref>CQ276</xm:sqref>
            </x14:sparkline>
            <x14:sparkline>
              <xm:f>'2021-092_rnf1_game_bearbeitet'!BW277:CN277</xm:f>
              <xm:sqref>CQ277</xm:sqref>
            </x14:sparkline>
            <x14:sparkline>
              <xm:f>'2021-092_rnf1_game_bearbeitet'!BW278:CN278</xm:f>
              <xm:sqref>CQ278</xm:sqref>
            </x14:sparkline>
            <x14:sparkline>
              <xm:f>'2021-092_rnf1_game_bearbeitet'!BW279:CN279</xm:f>
              <xm:sqref>CQ279</xm:sqref>
            </x14:sparkline>
            <x14:sparkline>
              <xm:f>'2021-092_rnf1_game_bearbeitet'!BW280:CN280</xm:f>
              <xm:sqref>CQ280</xm:sqref>
            </x14:sparkline>
            <x14:sparkline>
              <xm:f>'2021-092_rnf1_game_bearbeitet'!BW281:CN281</xm:f>
              <xm:sqref>CQ281</xm:sqref>
            </x14:sparkline>
            <x14:sparkline>
              <xm:f>'2021-092_rnf1_game_bearbeitet'!BW282:CN282</xm:f>
              <xm:sqref>CQ282</xm:sqref>
            </x14:sparkline>
            <x14:sparkline>
              <xm:f>'2021-092_rnf1_game_bearbeitet'!BW283:CN283</xm:f>
              <xm:sqref>CQ283</xm:sqref>
            </x14:sparkline>
            <x14:sparkline>
              <xm:f>'2021-092_rnf1_game_bearbeitet'!BW284:CN284</xm:f>
              <xm:sqref>CQ284</xm:sqref>
            </x14:sparkline>
            <x14:sparkline>
              <xm:f>'2021-092_rnf1_game_bearbeitet'!BW285:CN285</xm:f>
              <xm:sqref>CQ285</xm:sqref>
            </x14:sparkline>
            <x14:sparkline>
              <xm:f>'2021-092_rnf1_game_bearbeitet'!BW286:CN286</xm:f>
              <xm:sqref>CQ286</xm:sqref>
            </x14:sparkline>
            <x14:sparkline>
              <xm:f>'2021-092_rnf1_game_bearbeitet'!BW287:CN287</xm:f>
              <xm:sqref>CQ287</xm:sqref>
            </x14:sparkline>
            <x14:sparkline>
              <xm:f>'2021-092_rnf1_game_bearbeitet'!BW288:CN288</xm:f>
              <xm:sqref>CQ288</xm:sqref>
            </x14:sparkline>
            <x14:sparkline>
              <xm:f>'2021-092_rnf1_game_bearbeitet'!BW289:CN289</xm:f>
              <xm:sqref>CQ289</xm:sqref>
            </x14:sparkline>
            <x14:sparkline>
              <xm:f>'2021-092_rnf1_game_bearbeitet'!BW290:CN290</xm:f>
              <xm:sqref>CQ290</xm:sqref>
            </x14:sparkline>
            <x14:sparkline>
              <xm:f>'2021-092_rnf1_game_bearbeitet'!BW291:CN291</xm:f>
              <xm:sqref>CQ291</xm:sqref>
            </x14:sparkline>
            <x14:sparkline>
              <xm:f>'2021-092_rnf1_game_bearbeitet'!BW292:CN292</xm:f>
              <xm:sqref>CQ292</xm:sqref>
            </x14:sparkline>
            <x14:sparkline>
              <xm:f>'2021-092_rnf1_game_bearbeitet'!BW293:CN293</xm:f>
              <xm:sqref>CQ293</xm:sqref>
            </x14:sparkline>
            <x14:sparkline>
              <xm:f>'2021-092_rnf1_game_bearbeitet'!BW294:CN294</xm:f>
              <xm:sqref>CQ294</xm:sqref>
            </x14:sparkline>
            <x14:sparkline>
              <xm:f>'2021-092_rnf1_game_bearbeitet'!BW295:CN295</xm:f>
              <xm:sqref>CQ295</xm:sqref>
            </x14:sparkline>
            <x14:sparkline>
              <xm:f>'2021-092_rnf1_game_bearbeitet'!BW296:CN296</xm:f>
              <xm:sqref>CQ296</xm:sqref>
            </x14:sparkline>
            <x14:sparkline>
              <xm:f>'2021-092_rnf1_game_bearbeitet'!BW297:CN297</xm:f>
              <xm:sqref>CQ297</xm:sqref>
            </x14:sparkline>
            <x14:sparkline>
              <xm:f>'2021-092_rnf1_game_bearbeitet'!BW298:CN298</xm:f>
              <xm:sqref>CQ298</xm:sqref>
            </x14:sparkline>
            <x14:sparkline>
              <xm:f>'2021-092_rnf1_game_bearbeitet'!BW299:CN299</xm:f>
              <xm:sqref>CQ299</xm:sqref>
            </x14:sparkline>
            <x14:sparkline>
              <xm:f>'2021-092_rnf1_game_bearbeitet'!BW300:CN300</xm:f>
              <xm:sqref>CQ300</xm:sqref>
            </x14:sparkline>
            <x14:sparkline>
              <xm:f>'2021-092_rnf1_game_bearbeitet'!BW301:CN301</xm:f>
              <xm:sqref>CQ301</xm:sqref>
            </x14:sparkline>
            <x14:sparkline>
              <xm:f>'2021-092_rnf1_game_bearbeitet'!BW302:CN302</xm:f>
              <xm:sqref>CQ302</xm:sqref>
            </x14:sparkline>
            <x14:sparkline>
              <xm:f>'2021-092_rnf1_game_bearbeitet'!BW303:CN303</xm:f>
              <xm:sqref>CQ303</xm:sqref>
            </x14:sparkline>
            <x14:sparkline>
              <xm:f>'2021-092_rnf1_game_bearbeitet'!BW304:CN304</xm:f>
              <xm:sqref>CQ304</xm:sqref>
            </x14:sparkline>
            <x14:sparkline>
              <xm:f>'2021-092_rnf1_game_bearbeitet'!BW305:CN305</xm:f>
              <xm:sqref>CQ305</xm:sqref>
            </x14:sparkline>
            <x14:sparkline>
              <xm:f>'2021-092_rnf1_game_bearbeitet'!BW306:CN306</xm:f>
              <xm:sqref>CQ306</xm:sqref>
            </x14:sparkline>
            <x14:sparkline>
              <xm:f>'2021-092_rnf1_game_bearbeitet'!BW307:CN307</xm:f>
              <xm:sqref>CQ307</xm:sqref>
            </x14:sparkline>
            <x14:sparkline>
              <xm:f>'2021-092_rnf1_game_bearbeitet'!BW308:CN308</xm:f>
              <xm:sqref>CQ308</xm:sqref>
            </x14:sparkline>
            <x14:sparkline>
              <xm:f>'2021-092_rnf1_game_bearbeitet'!BW309:CN309</xm:f>
              <xm:sqref>CQ309</xm:sqref>
            </x14:sparkline>
            <x14:sparkline>
              <xm:f>'2021-092_rnf1_game_bearbeitet'!BW310:CN310</xm:f>
              <xm:sqref>CQ310</xm:sqref>
            </x14:sparkline>
            <x14:sparkline>
              <xm:f>'2021-092_rnf1_game_bearbeitet'!BW311:CN311</xm:f>
              <xm:sqref>CQ311</xm:sqref>
            </x14:sparkline>
            <x14:sparkline>
              <xm:f>'2021-092_rnf1_game_bearbeitet'!BW312:CN312</xm:f>
              <xm:sqref>CQ312</xm:sqref>
            </x14:sparkline>
            <x14:sparkline>
              <xm:f>'2021-092_rnf1_game_bearbeitet'!BW313:CN313</xm:f>
              <xm:sqref>CQ313</xm:sqref>
            </x14:sparkline>
            <x14:sparkline>
              <xm:f>'2021-092_rnf1_game_bearbeitet'!BW314:CN314</xm:f>
              <xm:sqref>CQ314</xm:sqref>
            </x14:sparkline>
            <x14:sparkline>
              <xm:f>'2021-092_rnf1_game_bearbeitet'!BW315:CN315</xm:f>
              <xm:sqref>CQ315</xm:sqref>
            </x14:sparkline>
            <x14:sparkline>
              <xm:f>'2021-092_rnf1_game_bearbeitet'!BW316:CN316</xm:f>
              <xm:sqref>CQ316</xm:sqref>
            </x14:sparkline>
            <x14:sparkline>
              <xm:f>'2021-092_rnf1_game_bearbeitet'!BW317:CN317</xm:f>
              <xm:sqref>CQ317</xm:sqref>
            </x14:sparkline>
            <x14:sparkline>
              <xm:f>'2021-092_rnf1_game_bearbeitet'!BW318:CN318</xm:f>
              <xm:sqref>CQ318</xm:sqref>
            </x14:sparkline>
            <x14:sparkline>
              <xm:f>'2021-092_rnf1_game_bearbeitet'!BW319:CN319</xm:f>
              <xm:sqref>CQ319</xm:sqref>
            </x14:sparkline>
            <x14:sparkline>
              <xm:f>'2021-092_rnf1_game_bearbeitet'!BW320:CN320</xm:f>
              <xm:sqref>CQ320</xm:sqref>
            </x14:sparkline>
            <x14:sparkline>
              <xm:f>'2021-092_rnf1_game_bearbeitet'!BW321:CN321</xm:f>
              <xm:sqref>CQ321</xm:sqref>
            </x14:sparkline>
            <x14:sparkline>
              <xm:f>'2021-092_rnf1_game_bearbeitet'!BW322:CN322</xm:f>
              <xm:sqref>CQ322</xm:sqref>
            </x14:sparkline>
            <x14:sparkline>
              <xm:f>'2021-092_rnf1_game_bearbeitet'!BW323:CN323</xm:f>
              <xm:sqref>CQ323</xm:sqref>
            </x14:sparkline>
            <x14:sparkline>
              <xm:f>'2021-092_rnf1_game_bearbeitet'!BW324:CN324</xm:f>
              <xm:sqref>CQ324</xm:sqref>
            </x14:sparkline>
            <x14:sparkline>
              <xm:f>'2021-092_rnf1_game_bearbeitet'!BW325:CN325</xm:f>
              <xm:sqref>CQ325</xm:sqref>
            </x14:sparkline>
            <x14:sparkline>
              <xm:f>'2021-092_rnf1_game_bearbeitet'!BW326:CN326</xm:f>
              <xm:sqref>CQ326</xm:sqref>
            </x14:sparkline>
            <x14:sparkline>
              <xm:f>'2021-092_rnf1_game_bearbeitet'!BW327:CN327</xm:f>
              <xm:sqref>CQ327</xm:sqref>
            </x14:sparkline>
            <x14:sparkline>
              <xm:f>'2021-092_rnf1_game_bearbeitet'!BW328:CN328</xm:f>
              <xm:sqref>CQ328</xm:sqref>
            </x14:sparkline>
            <x14:sparkline>
              <xm:f>'2021-092_rnf1_game_bearbeitet'!BW329:CN329</xm:f>
              <xm:sqref>CQ329</xm:sqref>
            </x14:sparkline>
            <x14:sparkline>
              <xm:f>'2021-092_rnf1_game_bearbeitet'!BW330:CN330</xm:f>
              <xm:sqref>CQ330</xm:sqref>
            </x14:sparkline>
            <x14:sparkline>
              <xm:f>'2021-092_rnf1_game_bearbeitet'!BW331:CN331</xm:f>
              <xm:sqref>CQ331</xm:sqref>
            </x14:sparkline>
            <x14:sparkline>
              <xm:f>'2021-092_rnf1_game_bearbeitet'!BW332:CN332</xm:f>
              <xm:sqref>CQ332</xm:sqref>
            </x14:sparkline>
            <x14:sparkline>
              <xm:f>'2021-092_rnf1_game_bearbeitet'!BW333:CN333</xm:f>
              <xm:sqref>CQ333</xm:sqref>
            </x14:sparkline>
            <x14:sparkline>
              <xm:f>'2021-092_rnf1_game_bearbeitet'!BW334:CN334</xm:f>
              <xm:sqref>CQ334</xm:sqref>
            </x14:sparkline>
            <x14:sparkline>
              <xm:f>'2021-092_rnf1_game_bearbeitet'!BW335:CN335</xm:f>
              <xm:sqref>CQ335</xm:sqref>
            </x14:sparkline>
            <x14:sparkline>
              <xm:f>'2021-092_rnf1_game_bearbeitet'!BW336:CN336</xm:f>
              <xm:sqref>CQ336</xm:sqref>
            </x14:sparkline>
            <x14:sparkline>
              <xm:f>'2021-092_rnf1_game_bearbeitet'!BW337:CN337</xm:f>
              <xm:sqref>CQ337</xm:sqref>
            </x14:sparkline>
            <x14:sparkline>
              <xm:f>'2021-092_rnf1_game_bearbeitet'!BW338:CN338</xm:f>
              <xm:sqref>CQ338</xm:sqref>
            </x14:sparkline>
            <x14:sparkline>
              <xm:f>'2021-092_rnf1_game_bearbeitet'!BW339:CN339</xm:f>
              <xm:sqref>CQ339</xm:sqref>
            </x14:sparkline>
            <x14:sparkline>
              <xm:f>'2021-092_rnf1_game_bearbeitet'!BW340:CN340</xm:f>
              <xm:sqref>CQ340</xm:sqref>
            </x14:sparkline>
            <x14:sparkline>
              <xm:f>'2021-092_rnf1_game_bearbeitet'!BW341:CN341</xm:f>
              <xm:sqref>CQ341</xm:sqref>
            </x14:sparkline>
            <x14:sparkline>
              <xm:f>'2021-092_rnf1_game_bearbeitet'!BW342:CN342</xm:f>
              <xm:sqref>CQ342</xm:sqref>
            </x14:sparkline>
            <x14:sparkline>
              <xm:f>'2021-092_rnf1_game_bearbeitet'!BW343:CN343</xm:f>
              <xm:sqref>CQ343</xm:sqref>
            </x14:sparkline>
            <x14:sparkline>
              <xm:f>'2021-092_rnf1_game_bearbeitet'!BW344:CN344</xm:f>
              <xm:sqref>CQ344</xm:sqref>
            </x14:sparkline>
            <x14:sparkline>
              <xm:f>'2021-092_rnf1_game_bearbeitet'!BW345:CN345</xm:f>
              <xm:sqref>CQ345</xm:sqref>
            </x14:sparkline>
            <x14:sparkline>
              <xm:f>'2021-092_rnf1_game_bearbeitet'!BW346:CN346</xm:f>
              <xm:sqref>CQ346</xm:sqref>
            </x14:sparkline>
            <x14:sparkline>
              <xm:f>'2021-092_rnf1_game_bearbeitet'!BW347:CN347</xm:f>
              <xm:sqref>CQ347</xm:sqref>
            </x14:sparkline>
            <x14:sparkline>
              <xm:f>'2021-092_rnf1_game_bearbeitet'!BW348:CN348</xm:f>
              <xm:sqref>CQ348</xm:sqref>
            </x14:sparkline>
            <x14:sparkline>
              <xm:f>'2021-092_rnf1_game_bearbeitet'!BW349:CN349</xm:f>
              <xm:sqref>CQ349</xm:sqref>
            </x14:sparkline>
            <x14:sparkline>
              <xm:f>'2021-092_rnf1_game_bearbeitet'!BW350:CN350</xm:f>
              <xm:sqref>CQ350</xm:sqref>
            </x14:sparkline>
            <x14:sparkline>
              <xm:f>'2021-092_rnf1_game_bearbeitet'!BW351:CN351</xm:f>
              <xm:sqref>CQ351</xm:sqref>
            </x14:sparkline>
            <x14:sparkline>
              <xm:f>'2021-092_rnf1_game_bearbeitet'!BW352:CN352</xm:f>
              <xm:sqref>CQ352</xm:sqref>
            </x14:sparkline>
            <x14:sparkline>
              <xm:f>'2021-092_rnf1_game_bearbeitet'!BW353:CN353</xm:f>
              <xm:sqref>CQ353</xm:sqref>
            </x14:sparkline>
            <x14:sparkline>
              <xm:f>'2021-092_rnf1_game_bearbeitet'!BW354:CN354</xm:f>
              <xm:sqref>CQ354</xm:sqref>
            </x14:sparkline>
            <x14:sparkline>
              <xm:f>'2021-092_rnf1_game_bearbeitet'!BW355:CN355</xm:f>
              <xm:sqref>CQ355</xm:sqref>
            </x14:sparkline>
            <x14:sparkline>
              <xm:f>'2021-092_rnf1_game_bearbeitet'!BW356:CN356</xm:f>
              <xm:sqref>CQ356</xm:sqref>
            </x14:sparkline>
            <x14:sparkline>
              <xm:f>'2021-092_rnf1_game_bearbeitet'!BW357:CN357</xm:f>
              <xm:sqref>CQ357</xm:sqref>
            </x14:sparkline>
            <x14:sparkline>
              <xm:f>'2021-092_rnf1_game_bearbeitet'!BW358:CN358</xm:f>
              <xm:sqref>CQ358</xm:sqref>
            </x14:sparkline>
            <x14:sparkline>
              <xm:f>'2021-092_rnf1_game_bearbeitet'!BW359:CN359</xm:f>
              <xm:sqref>CQ359</xm:sqref>
            </x14:sparkline>
            <x14:sparkline>
              <xm:f>'2021-092_rnf1_game_bearbeitet'!BW360:CN360</xm:f>
              <xm:sqref>CQ360</xm:sqref>
            </x14:sparkline>
            <x14:sparkline>
              <xm:f>'2021-092_rnf1_game_bearbeitet'!BW361:CN361</xm:f>
              <xm:sqref>CQ361</xm:sqref>
            </x14:sparkline>
            <x14:sparkline>
              <xm:f>'2021-092_rnf1_game_bearbeitet'!BW362:CN362</xm:f>
              <xm:sqref>CQ362</xm:sqref>
            </x14:sparkline>
            <x14:sparkline>
              <xm:f>'2021-092_rnf1_game_bearbeitet'!BW363:CN363</xm:f>
              <xm:sqref>CQ363</xm:sqref>
            </x14:sparkline>
            <x14:sparkline>
              <xm:f>'2021-092_rnf1_game_bearbeitet'!BW364:CN364</xm:f>
              <xm:sqref>CQ364</xm:sqref>
            </x14:sparkline>
            <x14:sparkline>
              <xm:f>'2021-092_rnf1_game_bearbeitet'!BW365:CN365</xm:f>
              <xm:sqref>CQ365</xm:sqref>
            </x14:sparkline>
            <x14:sparkline>
              <xm:f>'2021-092_rnf1_game_bearbeitet'!BW366:CN366</xm:f>
              <xm:sqref>CQ366</xm:sqref>
            </x14:sparkline>
            <x14:sparkline>
              <xm:f>'2021-092_rnf1_game_bearbeitet'!BW367:CN367</xm:f>
              <xm:sqref>CQ367</xm:sqref>
            </x14:sparkline>
            <x14:sparkline>
              <xm:f>'2021-092_rnf1_game_bearbeitet'!BW368:CN368</xm:f>
              <xm:sqref>CQ368</xm:sqref>
            </x14:sparkline>
            <x14:sparkline>
              <xm:f>'2021-092_rnf1_game_bearbeitet'!BW369:CN369</xm:f>
              <xm:sqref>CQ369</xm:sqref>
            </x14:sparkline>
            <x14:sparkline>
              <xm:f>'2021-092_rnf1_game_bearbeitet'!BW370:CN370</xm:f>
              <xm:sqref>CQ370</xm:sqref>
            </x14:sparkline>
            <x14:sparkline>
              <xm:f>'2021-092_rnf1_game_bearbeitet'!BW371:CN371</xm:f>
              <xm:sqref>CQ371</xm:sqref>
            </x14:sparkline>
            <x14:sparkline>
              <xm:f>'2021-092_rnf1_game_bearbeitet'!BW372:CN372</xm:f>
              <xm:sqref>CQ372</xm:sqref>
            </x14:sparkline>
            <x14:sparkline>
              <xm:f>'2021-092_rnf1_game_bearbeitet'!BW373:CN373</xm:f>
              <xm:sqref>CQ373</xm:sqref>
            </x14:sparkline>
            <x14:sparkline>
              <xm:f>'2021-092_rnf1_game_bearbeitet'!BW374:CN374</xm:f>
              <xm:sqref>CQ374</xm:sqref>
            </x14:sparkline>
            <x14:sparkline>
              <xm:f>'2021-092_rnf1_game_bearbeitet'!BW375:CN375</xm:f>
              <xm:sqref>CQ375</xm:sqref>
            </x14:sparkline>
            <x14:sparkline>
              <xm:f>'2021-092_rnf1_game_bearbeitet'!BW376:CN376</xm:f>
              <xm:sqref>CQ376</xm:sqref>
            </x14:sparkline>
            <x14:sparkline>
              <xm:f>'2021-092_rnf1_game_bearbeitet'!BW377:CN377</xm:f>
              <xm:sqref>CQ377</xm:sqref>
            </x14:sparkline>
            <x14:sparkline>
              <xm:f>'2021-092_rnf1_game_bearbeitet'!BW378:CN378</xm:f>
              <xm:sqref>CQ378</xm:sqref>
            </x14:sparkline>
            <x14:sparkline>
              <xm:f>'2021-092_rnf1_game_bearbeitet'!BW379:CN379</xm:f>
              <xm:sqref>CQ379</xm:sqref>
            </x14:sparkline>
            <x14:sparkline>
              <xm:f>'2021-092_rnf1_game_bearbeitet'!BW380:CN380</xm:f>
              <xm:sqref>CQ380</xm:sqref>
            </x14:sparkline>
            <x14:sparkline>
              <xm:f>'2021-092_rnf1_game_bearbeitet'!BW381:CN381</xm:f>
              <xm:sqref>CQ381</xm:sqref>
            </x14:sparkline>
            <x14:sparkline>
              <xm:f>'2021-092_rnf1_game_bearbeitet'!BW382:CN382</xm:f>
              <xm:sqref>CQ382</xm:sqref>
            </x14:sparkline>
            <x14:sparkline>
              <xm:f>'2021-092_rnf1_game_bearbeitet'!BW383:CN383</xm:f>
              <xm:sqref>CQ383</xm:sqref>
            </x14:sparkline>
            <x14:sparkline>
              <xm:f>'2021-092_rnf1_game_bearbeitet'!BW384:CN384</xm:f>
              <xm:sqref>CQ384</xm:sqref>
            </x14:sparkline>
            <x14:sparkline>
              <xm:f>'2021-092_rnf1_game_bearbeitet'!BW385:CN385</xm:f>
              <xm:sqref>CQ385</xm:sqref>
            </x14:sparkline>
            <x14:sparkline>
              <xm:f>'2021-092_rnf1_game_bearbeitet'!BW386:CN386</xm:f>
              <xm:sqref>CQ386</xm:sqref>
            </x14:sparkline>
            <x14:sparkline>
              <xm:f>'2021-092_rnf1_game_bearbeitet'!BW387:CN387</xm:f>
              <xm:sqref>CQ387</xm:sqref>
            </x14:sparkline>
            <x14:sparkline>
              <xm:f>'2021-092_rnf1_game_bearbeitet'!BW388:CN388</xm:f>
              <xm:sqref>CQ388</xm:sqref>
            </x14:sparkline>
            <x14:sparkline>
              <xm:f>'2021-092_rnf1_game_bearbeitet'!BW389:CN389</xm:f>
              <xm:sqref>CQ389</xm:sqref>
            </x14:sparkline>
            <x14:sparkline>
              <xm:f>'2021-092_rnf1_game_bearbeitet'!BW390:CN390</xm:f>
              <xm:sqref>CQ390</xm:sqref>
            </x14:sparkline>
            <x14:sparkline>
              <xm:f>'2021-092_rnf1_game_bearbeitet'!BW391:CN391</xm:f>
              <xm:sqref>CQ391</xm:sqref>
            </x14:sparkline>
            <x14:sparkline>
              <xm:f>'2021-092_rnf1_game_bearbeitet'!BW392:CN392</xm:f>
              <xm:sqref>CQ392</xm:sqref>
            </x14:sparkline>
            <x14:sparkline>
              <xm:f>'2021-092_rnf1_game_bearbeitet'!BW393:CN393</xm:f>
              <xm:sqref>CQ393</xm:sqref>
            </x14:sparkline>
            <x14:sparkline>
              <xm:f>'2021-092_rnf1_game_bearbeitet'!BW394:CN394</xm:f>
              <xm:sqref>CQ394</xm:sqref>
            </x14:sparkline>
            <x14:sparkline>
              <xm:f>'2021-092_rnf1_game_bearbeitet'!BW395:CN395</xm:f>
              <xm:sqref>CQ395</xm:sqref>
            </x14:sparkline>
            <x14:sparkline>
              <xm:f>'2021-092_rnf1_game_bearbeitet'!BW396:CN396</xm:f>
              <xm:sqref>CQ396</xm:sqref>
            </x14:sparkline>
            <x14:sparkline>
              <xm:f>'2021-092_rnf1_game_bearbeitet'!BW397:CN397</xm:f>
              <xm:sqref>CQ397</xm:sqref>
            </x14:sparkline>
            <x14:sparkline>
              <xm:f>'2021-092_rnf1_game_bearbeitet'!BW398:CN398</xm:f>
              <xm:sqref>CQ398</xm:sqref>
            </x14:sparkline>
            <x14:sparkline>
              <xm:f>'2021-092_rnf1_game_bearbeitet'!BW399:CN399</xm:f>
              <xm:sqref>CQ399</xm:sqref>
            </x14:sparkline>
            <x14:sparkline>
              <xm:f>'2021-092_rnf1_game_bearbeitet'!BW400:CN400</xm:f>
              <xm:sqref>CQ400</xm:sqref>
            </x14:sparkline>
            <x14:sparkline>
              <xm:f>'2021-092_rnf1_game_bearbeitet'!BW401:CN401</xm:f>
              <xm:sqref>CQ401</xm:sqref>
            </x14:sparkline>
            <x14:sparkline>
              <xm:f>'2021-092_rnf1_game_bearbeitet'!BW402:CN402</xm:f>
              <xm:sqref>CQ402</xm:sqref>
            </x14:sparkline>
            <x14:sparkline>
              <xm:f>'2021-092_rnf1_game_bearbeitet'!BW403:CN403</xm:f>
              <xm:sqref>CQ403</xm:sqref>
            </x14:sparkline>
            <x14:sparkline>
              <xm:f>'2021-092_rnf1_game_bearbeitet'!BW404:CN404</xm:f>
              <xm:sqref>CQ404</xm:sqref>
            </x14:sparkline>
            <x14:sparkline>
              <xm:f>'2021-092_rnf1_game_bearbeitet'!BW405:CN405</xm:f>
              <xm:sqref>CQ405</xm:sqref>
            </x14:sparkline>
            <x14:sparkline>
              <xm:f>'2021-092_rnf1_game_bearbeitet'!BW406:CN406</xm:f>
              <xm:sqref>CQ406</xm:sqref>
            </x14:sparkline>
            <x14:sparkline>
              <xm:f>'2021-092_rnf1_game_bearbeitet'!BW407:CN407</xm:f>
              <xm:sqref>CQ407</xm:sqref>
            </x14:sparkline>
            <x14:sparkline>
              <xm:f>'2021-092_rnf1_game_bearbeitet'!BW408:CN408</xm:f>
              <xm:sqref>CQ408</xm:sqref>
            </x14:sparkline>
            <x14:sparkline>
              <xm:f>'2021-092_rnf1_game_bearbeitet'!BW409:CN409</xm:f>
              <xm:sqref>CQ409</xm:sqref>
            </x14:sparkline>
            <x14:sparkline>
              <xm:f>'2021-092_rnf1_game_bearbeitet'!BW410:CN410</xm:f>
              <xm:sqref>CQ410</xm:sqref>
            </x14:sparkline>
            <x14:sparkline>
              <xm:f>'2021-092_rnf1_game_bearbeitet'!BW411:CN411</xm:f>
              <xm:sqref>CQ411</xm:sqref>
            </x14:sparkline>
            <x14:sparkline>
              <xm:f>'2021-092_rnf1_game_bearbeitet'!BW412:CN412</xm:f>
              <xm:sqref>CQ412</xm:sqref>
            </x14:sparkline>
            <x14:sparkline>
              <xm:f>'2021-092_rnf1_game_bearbeitet'!BW413:CN413</xm:f>
              <xm:sqref>CQ413</xm:sqref>
            </x14:sparkline>
            <x14:sparkline>
              <xm:f>'2021-092_rnf1_game_bearbeitet'!BW414:CN414</xm:f>
              <xm:sqref>CQ414</xm:sqref>
            </x14:sparkline>
            <x14:sparkline>
              <xm:f>'2021-092_rnf1_game_bearbeitet'!BW415:CN415</xm:f>
              <xm:sqref>CQ415</xm:sqref>
            </x14:sparkline>
            <x14:sparkline>
              <xm:f>'2021-092_rnf1_game_bearbeitet'!BW416:CN416</xm:f>
              <xm:sqref>CQ416</xm:sqref>
            </x14:sparkline>
            <x14:sparkline>
              <xm:f>'2021-092_rnf1_game_bearbeitet'!BW417:CN417</xm:f>
              <xm:sqref>CQ417</xm:sqref>
            </x14:sparkline>
            <x14:sparkline>
              <xm:f>'2021-092_rnf1_game_bearbeitet'!BW418:CN418</xm:f>
              <xm:sqref>CQ418</xm:sqref>
            </x14:sparkline>
            <x14:sparkline>
              <xm:f>'2021-092_rnf1_game_bearbeitet'!BW419:CN419</xm:f>
              <xm:sqref>CQ419</xm:sqref>
            </x14:sparkline>
            <x14:sparkline>
              <xm:f>'2021-092_rnf1_game_bearbeitet'!BW420:CN420</xm:f>
              <xm:sqref>CQ420</xm:sqref>
            </x14:sparkline>
            <x14:sparkline>
              <xm:f>'2021-092_rnf1_game_bearbeitet'!BW421:CN421</xm:f>
              <xm:sqref>CQ421</xm:sqref>
            </x14:sparkline>
            <x14:sparkline>
              <xm:f>'2021-092_rnf1_game_bearbeitet'!BW422:CN422</xm:f>
              <xm:sqref>CQ422</xm:sqref>
            </x14:sparkline>
            <x14:sparkline>
              <xm:f>'2021-092_rnf1_game_bearbeitet'!BW423:CN423</xm:f>
              <xm:sqref>CQ423</xm:sqref>
            </x14:sparkline>
            <x14:sparkline>
              <xm:f>'2021-092_rnf1_game_bearbeitet'!BW424:CN424</xm:f>
              <xm:sqref>CQ424</xm:sqref>
            </x14:sparkline>
            <x14:sparkline>
              <xm:f>'2021-092_rnf1_game_bearbeitet'!BW425:CN425</xm:f>
              <xm:sqref>CQ425</xm:sqref>
            </x14:sparkline>
            <x14:sparkline>
              <xm:f>'2021-092_rnf1_game_bearbeitet'!BW426:CN426</xm:f>
              <xm:sqref>CQ426</xm:sqref>
            </x14:sparkline>
            <x14:sparkline>
              <xm:f>'2021-092_rnf1_game_bearbeitet'!BW427:CN427</xm:f>
              <xm:sqref>CQ427</xm:sqref>
            </x14:sparkline>
            <x14:sparkline>
              <xm:f>'2021-092_rnf1_game_bearbeitet'!BW428:CN428</xm:f>
              <xm:sqref>CQ428</xm:sqref>
            </x14:sparkline>
            <x14:sparkline>
              <xm:f>'2021-092_rnf1_game_bearbeitet'!BW429:CN429</xm:f>
              <xm:sqref>CQ429</xm:sqref>
            </x14:sparkline>
            <x14:sparkline>
              <xm:f>'2021-092_rnf1_game_bearbeitet'!BW430:CN430</xm:f>
              <xm:sqref>CQ430</xm:sqref>
            </x14:sparkline>
            <x14:sparkline>
              <xm:f>'2021-092_rnf1_game_bearbeitet'!BW431:CN431</xm:f>
              <xm:sqref>CQ431</xm:sqref>
            </x14:sparkline>
            <x14:sparkline>
              <xm:f>'2021-092_rnf1_game_bearbeitet'!BW432:CN432</xm:f>
              <xm:sqref>CQ432</xm:sqref>
            </x14:sparkline>
            <x14:sparkline>
              <xm:f>'2021-092_rnf1_game_bearbeitet'!BW433:CN433</xm:f>
              <xm:sqref>CQ433</xm:sqref>
            </x14:sparkline>
            <x14:sparkline>
              <xm:f>'2021-092_rnf1_game_bearbeitet'!BW434:CN434</xm:f>
              <xm:sqref>CQ434</xm:sqref>
            </x14:sparkline>
            <x14:sparkline>
              <xm:f>'2021-092_rnf1_game_bearbeitet'!BW435:CN435</xm:f>
              <xm:sqref>CQ435</xm:sqref>
            </x14:sparkline>
            <x14:sparkline>
              <xm:f>'2021-092_rnf1_game_bearbeitet'!BW436:CN436</xm:f>
              <xm:sqref>CQ436</xm:sqref>
            </x14:sparkline>
            <x14:sparkline>
              <xm:f>'2021-092_rnf1_game_bearbeitet'!BW437:CN437</xm:f>
              <xm:sqref>CQ437</xm:sqref>
            </x14:sparkline>
            <x14:sparkline>
              <xm:f>'2021-092_rnf1_game_bearbeitet'!BW438:CN438</xm:f>
              <xm:sqref>CQ438</xm:sqref>
            </x14:sparkline>
            <x14:sparkline>
              <xm:f>'2021-092_rnf1_game_bearbeitet'!BW439:CN439</xm:f>
              <xm:sqref>CQ439</xm:sqref>
            </x14:sparkline>
            <x14:sparkline>
              <xm:f>'2021-092_rnf1_game_bearbeitet'!BW440:CN440</xm:f>
              <xm:sqref>CQ440</xm:sqref>
            </x14:sparkline>
            <x14:sparkline>
              <xm:f>'2021-092_rnf1_game_bearbeitet'!BW441:CN441</xm:f>
              <xm:sqref>CQ441</xm:sqref>
            </x14:sparkline>
            <x14:sparkline>
              <xm:f>'2021-092_rnf1_game_bearbeitet'!BW442:CN442</xm:f>
              <xm:sqref>CQ442</xm:sqref>
            </x14:sparkline>
            <x14:sparkline>
              <xm:f>'2021-092_rnf1_game_bearbeitet'!BW443:CN443</xm:f>
              <xm:sqref>CQ443</xm:sqref>
            </x14:sparkline>
            <x14:sparkline>
              <xm:f>'2021-092_rnf1_game_bearbeitet'!BW444:CN444</xm:f>
              <xm:sqref>CQ444</xm:sqref>
            </x14:sparkline>
            <x14:sparkline>
              <xm:f>'2021-092_rnf1_game_bearbeitet'!BW445:CN445</xm:f>
              <xm:sqref>CQ445</xm:sqref>
            </x14:sparkline>
            <x14:sparkline>
              <xm:f>'2021-092_rnf1_game_bearbeitet'!BW446:CN446</xm:f>
              <xm:sqref>CQ446</xm:sqref>
            </x14:sparkline>
            <x14:sparkline>
              <xm:f>'2021-092_rnf1_game_bearbeitet'!BW447:CN447</xm:f>
              <xm:sqref>CQ447</xm:sqref>
            </x14:sparkline>
            <x14:sparkline>
              <xm:f>'2021-092_rnf1_game_bearbeitet'!BW448:CN448</xm:f>
              <xm:sqref>CQ448</xm:sqref>
            </x14:sparkline>
            <x14:sparkline>
              <xm:f>'2021-092_rnf1_game_bearbeitet'!BW449:CN449</xm:f>
              <xm:sqref>CQ449</xm:sqref>
            </x14:sparkline>
            <x14:sparkline>
              <xm:f>'2021-092_rnf1_game_bearbeitet'!BW450:CN450</xm:f>
              <xm:sqref>CQ450</xm:sqref>
            </x14:sparkline>
            <x14:sparkline>
              <xm:f>'2021-092_rnf1_game_bearbeitet'!BW451:CN451</xm:f>
              <xm:sqref>CQ451</xm:sqref>
            </x14:sparkline>
            <x14:sparkline>
              <xm:f>'2021-092_rnf1_game_bearbeitet'!BW452:CN452</xm:f>
              <xm:sqref>CQ452</xm:sqref>
            </x14:sparkline>
            <x14:sparkline>
              <xm:f>'2021-092_rnf1_game_bearbeitet'!BW453:CN453</xm:f>
              <xm:sqref>CQ453</xm:sqref>
            </x14:sparkline>
            <x14:sparkline>
              <xm:f>'2021-092_rnf1_game_bearbeitet'!BW454:CN454</xm:f>
              <xm:sqref>CQ454</xm:sqref>
            </x14:sparkline>
            <x14:sparkline>
              <xm:f>'2021-092_rnf1_game_bearbeitet'!BW455:CN455</xm:f>
              <xm:sqref>CQ455</xm:sqref>
            </x14:sparkline>
            <x14:sparkline>
              <xm:f>'2021-092_rnf1_game_bearbeitet'!BW456:CN456</xm:f>
              <xm:sqref>CQ456</xm:sqref>
            </x14:sparkline>
            <x14:sparkline>
              <xm:f>'2021-092_rnf1_game_bearbeitet'!BW457:CN457</xm:f>
              <xm:sqref>CQ457</xm:sqref>
            </x14:sparkline>
            <x14:sparkline>
              <xm:f>'2021-092_rnf1_game_bearbeitet'!BW458:CN458</xm:f>
              <xm:sqref>CQ458</xm:sqref>
            </x14:sparkline>
            <x14:sparkline>
              <xm:f>'2021-092_rnf1_game_bearbeitet'!BW459:CN459</xm:f>
              <xm:sqref>CQ459</xm:sqref>
            </x14:sparkline>
            <x14:sparkline>
              <xm:f>'2021-092_rnf1_game_bearbeitet'!BW460:CN460</xm:f>
              <xm:sqref>CQ460</xm:sqref>
            </x14:sparkline>
            <x14:sparkline>
              <xm:f>'2021-092_rnf1_game_bearbeitet'!BW461:CN461</xm:f>
              <xm:sqref>CQ461</xm:sqref>
            </x14:sparkline>
            <x14:sparkline>
              <xm:f>'2021-092_rnf1_game_bearbeitet'!BW462:CN462</xm:f>
              <xm:sqref>CQ462</xm:sqref>
            </x14:sparkline>
            <x14:sparkline>
              <xm:f>'2021-092_rnf1_game_bearbeitet'!BW463:CN463</xm:f>
              <xm:sqref>CQ463</xm:sqref>
            </x14:sparkline>
            <x14:sparkline>
              <xm:f>'2021-092_rnf1_game_bearbeitet'!BW464:CN464</xm:f>
              <xm:sqref>CQ464</xm:sqref>
            </x14:sparkline>
            <x14:sparkline>
              <xm:f>'2021-092_rnf1_game_bearbeitet'!BW465:CN465</xm:f>
              <xm:sqref>CQ465</xm:sqref>
            </x14:sparkline>
            <x14:sparkline>
              <xm:f>'2021-092_rnf1_game_bearbeitet'!BW466:CN466</xm:f>
              <xm:sqref>CQ466</xm:sqref>
            </x14:sparkline>
            <x14:sparkline>
              <xm:f>'2021-092_rnf1_game_bearbeitet'!BW467:CN467</xm:f>
              <xm:sqref>CQ467</xm:sqref>
            </x14:sparkline>
            <x14:sparkline>
              <xm:f>'2021-092_rnf1_game_bearbeitet'!BW468:CN468</xm:f>
              <xm:sqref>CQ468</xm:sqref>
            </x14:sparkline>
            <x14:sparkline>
              <xm:f>'2021-092_rnf1_game_bearbeitet'!BW469:CN469</xm:f>
              <xm:sqref>CQ469</xm:sqref>
            </x14:sparkline>
            <x14:sparkline>
              <xm:f>'2021-092_rnf1_game_bearbeitet'!BW470:CN470</xm:f>
              <xm:sqref>CQ470</xm:sqref>
            </x14:sparkline>
            <x14:sparkline>
              <xm:f>'2021-092_rnf1_game_bearbeitet'!BW471:CN471</xm:f>
              <xm:sqref>CQ471</xm:sqref>
            </x14:sparkline>
            <x14:sparkline>
              <xm:f>'2021-092_rnf1_game_bearbeitet'!BW472:CN472</xm:f>
              <xm:sqref>CQ472</xm:sqref>
            </x14:sparkline>
            <x14:sparkline>
              <xm:f>'2021-092_rnf1_game_bearbeitet'!BW473:CN473</xm:f>
              <xm:sqref>CQ473</xm:sqref>
            </x14:sparkline>
            <x14:sparkline>
              <xm:f>'2021-092_rnf1_game_bearbeitet'!BW474:CN474</xm:f>
              <xm:sqref>CQ474</xm:sqref>
            </x14:sparkline>
            <x14:sparkline>
              <xm:f>'2021-092_rnf1_game_bearbeitet'!BW475:CN475</xm:f>
              <xm:sqref>CQ475</xm:sqref>
            </x14:sparkline>
            <x14:sparkline>
              <xm:f>'2021-092_rnf1_game_bearbeitet'!BW476:CN476</xm:f>
              <xm:sqref>CQ476</xm:sqref>
            </x14:sparkline>
            <x14:sparkline>
              <xm:f>'2021-092_rnf1_game_bearbeitet'!BW477:CN477</xm:f>
              <xm:sqref>CQ477</xm:sqref>
            </x14:sparkline>
            <x14:sparkline>
              <xm:f>'2021-092_rnf1_game_bearbeitet'!BW478:CN478</xm:f>
              <xm:sqref>CQ478</xm:sqref>
            </x14:sparkline>
            <x14:sparkline>
              <xm:f>'2021-092_rnf1_game_bearbeitet'!BW479:CN479</xm:f>
              <xm:sqref>CQ479</xm:sqref>
            </x14:sparkline>
            <x14:sparkline>
              <xm:f>'2021-092_rnf1_game_bearbeitet'!BW480:CN480</xm:f>
              <xm:sqref>CQ480</xm:sqref>
            </x14:sparkline>
            <x14:sparkline>
              <xm:f>'2021-092_rnf1_game_bearbeitet'!BW481:CN481</xm:f>
              <xm:sqref>CQ481</xm:sqref>
            </x14:sparkline>
            <x14:sparkline>
              <xm:f>'2021-092_rnf1_game_bearbeitet'!BW482:CN482</xm:f>
              <xm:sqref>CQ482</xm:sqref>
            </x14:sparkline>
            <x14:sparkline>
              <xm:f>'2021-092_rnf1_game_bearbeitet'!BW483:CN483</xm:f>
              <xm:sqref>CQ483</xm:sqref>
            </x14:sparkline>
            <x14:sparkline>
              <xm:f>'2021-092_rnf1_game_bearbeitet'!BW484:CN484</xm:f>
              <xm:sqref>CQ484</xm:sqref>
            </x14:sparkline>
            <x14:sparkline>
              <xm:f>'2021-092_rnf1_game_bearbeitet'!BW485:CN485</xm:f>
              <xm:sqref>CQ485</xm:sqref>
            </x14:sparkline>
            <x14:sparkline>
              <xm:f>'2021-092_rnf1_game_bearbeitet'!BW486:CN486</xm:f>
              <xm:sqref>CQ486</xm:sqref>
            </x14:sparkline>
            <x14:sparkline>
              <xm:f>'2021-092_rnf1_game_bearbeitet'!BW487:CN487</xm:f>
              <xm:sqref>CQ487</xm:sqref>
            </x14:sparkline>
            <x14:sparkline>
              <xm:f>'2021-092_rnf1_game_bearbeitet'!BW488:CN488</xm:f>
              <xm:sqref>CQ488</xm:sqref>
            </x14:sparkline>
            <x14:sparkline>
              <xm:f>'2021-092_rnf1_game_bearbeitet'!BW489:CN489</xm:f>
              <xm:sqref>CQ489</xm:sqref>
            </x14:sparkline>
            <x14:sparkline>
              <xm:f>'2021-092_rnf1_game_bearbeitet'!BW490:CN490</xm:f>
              <xm:sqref>CQ490</xm:sqref>
            </x14:sparkline>
            <x14:sparkline>
              <xm:f>'2021-092_rnf1_game_bearbeitet'!BW491:CN491</xm:f>
              <xm:sqref>CQ491</xm:sqref>
            </x14:sparkline>
            <x14:sparkline>
              <xm:f>'2021-092_rnf1_game_bearbeitet'!BW492:CN492</xm:f>
              <xm:sqref>CQ492</xm:sqref>
            </x14:sparkline>
            <x14:sparkline>
              <xm:f>'2021-092_rnf1_game_bearbeitet'!BW493:CN493</xm:f>
              <xm:sqref>CQ493</xm:sqref>
            </x14:sparkline>
            <x14:sparkline>
              <xm:f>'2021-092_rnf1_game_bearbeitet'!BW494:CN494</xm:f>
              <xm:sqref>CQ494</xm:sqref>
            </x14:sparkline>
            <x14:sparkline>
              <xm:f>'2021-092_rnf1_game_bearbeitet'!BW495:CN495</xm:f>
              <xm:sqref>CQ495</xm:sqref>
            </x14:sparkline>
            <x14:sparkline>
              <xm:f>'2021-092_rnf1_game_bearbeitet'!BW496:CN496</xm:f>
              <xm:sqref>CQ496</xm:sqref>
            </x14:sparkline>
            <x14:sparkline>
              <xm:f>'2021-092_rnf1_game_bearbeitet'!BW497:CN497</xm:f>
              <xm:sqref>CQ497</xm:sqref>
            </x14:sparkline>
            <x14:sparkline>
              <xm:f>'2021-092_rnf1_game_bearbeitet'!BW498:CN498</xm:f>
              <xm:sqref>CQ498</xm:sqref>
            </x14:sparkline>
            <x14:sparkline>
              <xm:f>'2021-092_rnf1_game_bearbeitet'!BW499:CN499</xm:f>
              <xm:sqref>CQ499</xm:sqref>
            </x14:sparkline>
            <x14:sparkline>
              <xm:f>'2021-092_rnf1_game_bearbeitet'!BW500:CN500</xm:f>
              <xm:sqref>CQ500</xm:sqref>
            </x14:sparkline>
            <x14:sparkline>
              <xm:f>'2021-092_rnf1_game_bearbeitet'!BW501:CN501</xm:f>
              <xm:sqref>CQ501</xm:sqref>
            </x14:sparkline>
            <x14:sparkline>
              <xm:f>'2021-092_rnf1_game_bearbeitet'!BW502:CN502</xm:f>
              <xm:sqref>CQ502</xm:sqref>
            </x14:sparkline>
            <x14:sparkline>
              <xm:f>'2021-092_rnf1_game_bearbeitet'!BW503:CN503</xm:f>
              <xm:sqref>CQ503</xm:sqref>
            </x14:sparkline>
            <x14:sparkline>
              <xm:f>'2021-092_rnf1_game_bearbeitet'!BW504:CN504</xm:f>
              <xm:sqref>CQ504</xm:sqref>
            </x14:sparkline>
            <x14:sparkline>
              <xm:f>'2021-092_rnf1_game_bearbeitet'!BW505:CN505</xm:f>
              <xm:sqref>CQ505</xm:sqref>
            </x14:sparkline>
            <x14:sparkline>
              <xm:f>'2021-092_rnf1_game_bearbeitet'!BW506:CN506</xm:f>
              <xm:sqref>CQ506</xm:sqref>
            </x14:sparkline>
            <x14:sparkline>
              <xm:f>'2021-092_rnf1_game_bearbeitet'!BW507:CN507</xm:f>
              <xm:sqref>CQ507</xm:sqref>
            </x14:sparkline>
            <x14:sparkline>
              <xm:f>'2021-092_rnf1_game_bearbeitet'!BW508:CN508</xm:f>
              <xm:sqref>CQ508</xm:sqref>
            </x14:sparkline>
            <x14:sparkline>
              <xm:f>'2021-092_rnf1_game_bearbeitet'!BW509:CN509</xm:f>
              <xm:sqref>CQ509</xm:sqref>
            </x14:sparkline>
            <x14:sparkline>
              <xm:f>'2021-092_rnf1_game_bearbeitet'!BW510:CN510</xm:f>
              <xm:sqref>CQ510</xm:sqref>
            </x14:sparkline>
            <x14:sparkline>
              <xm:f>'2021-092_rnf1_game_bearbeitet'!BW511:CN511</xm:f>
              <xm:sqref>CQ511</xm:sqref>
            </x14:sparkline>
            <x14:sparkline>
              <xm:f>'2021-092_rnf1_game_bearbeitet'!BW512:CN512</xm:f>
              <xm:sqref>CQ512</xm:sqref>
            </x14:sparkline>
            <x14:sparkline>
              <xm:f>'2021-092_rnf1_game_bearbeitet'!BW513:CN513</xm:f>
              <xm:sqref>CQ513</xm:sqref>
            </x14:sparkline>
            <x14:sparkline>
              <xm:f>'2021-092_rnf1_game_bearbeitet'!BW514:CN514</xm:f>
              <xm:sqref>CQ514</xm:sqref>
            </x14:sparkline>
            <x14:sparkline>
              <xm:f>'2021-092_rnf1_game_bearbeitet'!BW515:CN515</xm:f>
              <xm:sqref>CQ515</xm:sqref>
            </x14:sparkline>
            <x14:sparkline>
              <xm:f>'2021-092_rnf1_game_bearbeitet'!BW516:CN516</xm:f>
              <xm:sqref>CQ516</xm:sqref>
            </x14:sparkline>
            <x14:sparkline>
              <xm:f>'2021-092_rnf1_game_bearbeitet'!BW517:CN517</xm:f>
              <xm:sqref>CQ517</xm:sqref>
            </x14:sparkline>
            <x14:sparkline>
              <xm:f>'2021-092_rnf1_game_bearbeitet'!BW518:CN518</xm:f>
              <xm:sqref>CQ518</xm:sqref>
            </x14:sparkline>
            <x14:sparkline>
              <xm:f>'2021-092_rnf1_game_bearbeitet'!BW519:CN519</xm:f>
              <xm:sqref>CQ519</xm:sqref>
            </x14:sparkline>
            <x14:sparkline>
              <xm:f>'2021-092_rnf1_game_bearbeitet'!BW520:CN520</xm:f>
              <xm:sqref>CQ520</xm:sqref>
            </x14:sparkline>
            <x14:sparkline>
              <xm:f>'2021-092_rnf1_game_bearbeitet'!BW521:CN521</xm:f>
              <xm:sqref>CQ521</xm:sqref>
            </x14:sparkline>
            <x14:sparkline>
              <xm:f>'2021-092_rnf1_game_bearbeitet'!BW522:CN522</xm:f>
              <xm:sqref>CQ522</xm:sqref>
            </x14:sparkline>
            <x14:sparkline>
              <xm:f>'2021-092_rnf1_game_bearbeitet'!BW523:CN523</xm:f>
              <xm:sqref>CQ523</xm:sqref>
            </x14:sparkline>
            <x14:sparkline>
              <xm:f>'2021-092_rnf1_game_bearbeitet'!BW524:CN524</xm:f>
              <xm:sqref>CQ524</xm:sqref>
            </x14:sparkline>
            <x14:sparkline>
              <xm:f>'2021-092_rnf1_game_bearbeitet'!BW525:CN525</xm:f>
              <xm:sqref>CQ525</xm:sqref>
            </x14:sparkline>
            <x14:sparkline>
              <xm:f>'2021-092_rnf1_game_bearbeitet'!BW526:CN526</xm:f>
              <xm:sqref>CQ526</xm:sqref>
            </x14:sparkline>
            <x14:sparkline>
              <xm:f>'2021-092_rnf1_game_bearbeitet'!BW527:CN527</xm:f>
              <xm:sqref>CQ527</xm:sqref>
            </x14:sparkline>
            <x14:sparkline>
              <xm:f>'2021-092_rnf1_game_bearbeitet'!BW528:CN528</xm:f>
              <xm:sqref>CQ528</xm:sqref>
            </x14:sparkline>
            <x14:sparkline>
              <xm:f>'2021-092_rnf1_game_bearbeitet'!BW529:CN529</xm:f>
              <xm:sqref>CQ529</xm:sqref>
            </x14:sparkline>
            <x14:sparkline>
              <xm:f>'2021-092_rnf1_game_bearbeitet'!BW530:CN530</xm:f>
              <xm:sqref>CQ530</xm:sqref>
            </x14:sparkline>
            <x14:sparkline>
              <xm:f>'2021-092_rnf1_game_bearbeitet'!BW531:CN531</xm:f>
              <xm:sqref>CQ531</xm:sqref>
            </x14:sparkline>
            <x14:sparkline>
              <xm:f>'2021-092_rnf1_game_bearbeitet'!BW532:CN532</xm:f>
              <xm:sqref>CQ532</xm:sqref>
            </x14:sparkline>
            <x14:sparkline>
              <xm:f>'2021-092_rnf1_game_bearbeitet'!BW533:CN533</xm:f>
              <xm:sqref>CQ533</xm:sqref>
            </x14:sparkline>
            <x14:sparkline>
              <xm:f>'2021-092_rnf1_game_bearbeitet'!BW534:CN534</xm:f>
              <xm:sqref>CQ534</xm:sqref>
            </x14:sparkline>
            <x14:sparkline>
              <xm:f>'2021-092_rnf1_game_bearbeitet'!BW535:CN535</xm:f>
              <xm:sqref>CQ535</xm:sqref>
            </x14:sparkline>
            <x14:sparkline>
              <xm:f>'2021-092_rnf1_game_bearbeitet'!BW536:CN536</xm:f>
              <xm:sqref>CQ536</xm:sqref>
            </x14:sparkline>
            <x14:sparkline>
              <xm:f>'2021-092_rnf1_game_bearbeitet'!BW537:CN537</xm:f>
              <xm:sqref>CQ537</xm:sqref>
            </x14:sparkline>
            <x14:sparkline>
              <xm:f>'2021-092_rnf1_game_bearbeitet'!BW538:CN538</xm:f>
              <xm:sqref>CQ538</xm:sqref>
            </x14:sparkline>
            <x14:sparkline>
              <xm:f>'2021-092_rnf1_game_bearbeitet'!BW539:CN539</xm:f>
              <xm:sqref>CQ539</xm:sqref>
            </x14:sparkline>
            <x14:sparkline>
              <xm:f>'2021-092_rnf1_game_bearbeitet'!BW540:CN540</xm:f>
              <xm:sqref>CQ540</xm:sqref>
            </x14:sparkline>
            <x14:sparkline>
              <xm:f>'2021-092_rnf1_game_bearbeitet'!BW541:CN541</xm:f>
              <xm:sqref>CQ541</xm:sqref>
            </x14:sparkline>
            <x14:sparkline>
              <xm:f>'2021-092_rnf1_game_bearbeitet'!BW542:CN542</xm:f>
              <xm:sqref>CQ542</xm:sqref>
            </x14:sparkline>
            <x14:sparkline>
              <xm:f>'2021-092_rnf1_game_bearbeitet'!BW543:CN543</xm:f>
              <xm:sqref>CQ543</xm:sqref>
            </x14:sparkline>
            <x14:sparkline>
              <xm:f>'2021-092_rnf1_game_bearbeitet'!BW544:CN544</xm:f>
              <xm:sqref>CQ544</xm:sqref>
            </x14:sparkline>
            <x14:sparkline>
              <xm:f>'2021-092_rnf1_game_bearbeitet'!BW545:CN545</xm:f>
              <xm:sqref>CQ545</xm:sqref>
            </x14:sparkline>
            <x14:sparkline>
              <xm:f>'2021-092_rnf1_game_bearbeitet'!BW546:CN546</xm:f>
              <xm:sqref>CQ546</xm:sqref>
            </x14:sparkline>
            <x14:sparkline>
              <xm:f>'2021-092_rnf1_game_bearbeitet'!BW547:CN547</xm:f>
              <xm:sqref>CQ547</xm:sqref>
            </x14:sparkline>
            <x14:sparkline>
              <xm:f>'2021-092_rnf1_game_bearbeitet'!BW548:CN548</xm:f>
              <xm:sqref>CQ548</xm:sqref>
            </x14:sparkline>
            <x14:sparkline>
              <xm:f>'2021-092_rnf1_game_bearbeitet'!BW549:CN549</xm:f>
              <xm:sqref>CQ549</xm:sqref>
            </x14:sparkline>
            <x14:sparkline>
              <xm:f>'2021-092_rnf1_game_bearbeitet'!BW550:CN550</xm:f>
              <xm:sqref>CQ550</xm:sqref>
            </x14:sparkline>
            <x14:sparkline>
              <xm:f>'2021-092_rnf1_game_bearbeitet'!BW551:CN551</xm:f>
              <xm:sqref>CQ551</xm:sqref>
            </x14:sparkline>
            <x14:sparkline>
              <xm:f>'2021-092_rnf1_game_bearbeitet'!BW552:CN552</xm:f>
              <xm:sqref>CQ552</xm:sqref>
            </x14:sparkline>
            <x14:sparkline>
              <xm:f>'2021-092_rnf1_game_bearbeitet'!BW553:CN553</xm:f>
              <xm:sqref>CQ553</xm:sqref>
            </x14:sparkline>
            <x14:sparkline>
              <xm:f>'2021-092_rnf1_game_bearbeitet'!BW554:CN554</xm:f>
              <xm:sqref>CQ554</xm:sqref>
            </x14:sparkline>
            <x14:sparkline>
              <xm:f>'2021-092_rnf1_game_bearbeitet'!BW555:CN555</xm:f>
              <xm:sqref>CQ555</xm:sqref>
            </x14:sparkline>
            <x14:sparkline>
              <xm:f>'2021-092_rnf1_game_bearbeitet'!BW556:CN556</xm:f>
              <xm:sqref>CQ556</xm:sqref>
            </x14:sparkline>
            <x14:sparkline>
              <xm:f>'2021-092_rnf1_game_bearbeitet'!BW557:CN557</xm:f>
              <xm:sqref>CQ557</xm:sqref>
            </x14:sparkline>
            <x14:sparkline>
              <xm:f>'2021-092_rnf1_game_bearbeitet'!BW558:CN558</xm:f>
              <xm:sqref>CQ558</xm:sqref>
            </x14:sparkline>
            <x14:sparkline>
              <xm:f>'2021-092_rnf1_game_bearbeitet'!BW559:CN559</xm:f>
              <xm:sqref>CQ559</xm:sqref>
            </x14:sparkline>
            <x14:sparkline>
              <xm:f>'2021-092_rnf1_game_bearbeitet'!BW560:CN560</xm:f>
              <xm:sqref>CQ560</xm:sqref>
            </x14:sparkline>
            <x14:sparkline>
              <xm:f>'2021-092_rnf1_game_bearbeitet'!BW561:CN561</xm:f>
              <xm:sqref>CQ561</xm:sqref>
            </x14:sparkline>
            <x14:sparkline>
              <xm:f>'2021-092_rnf1_game_bearbeitet'!BW562:CN562</xm:f>
              <xm:sqref>CQ562</xm:sqref>
            </x14:sparkline>
            <x14:sparkline>
              <xm:f>'2021-092_rnf1_game_bearbeitet'!BW563:CN563</xm:f>
              <xm:sqref>CQ563</xm:sqref>
            </x14:sparkline>
            <x14:sparkline>
              <xm:f>'2021-092_rnf1_game_bearbeitet'!BW564:CN564</xm:f>
              <xm:sqref>CQ564</xm:sqref>
            </x14:sparkline>
            <x14:sparkline>
              <xm:f>'2021-092_rnf1_game_bearbeitet'!BW565:CN565</xm:f>
              <xm:sqref>CQ565</xm:sqref>
            </x14:sparkline>
            <x14:sparkline>
              <xm:f>'2021-092_rnf1_game_bearbeitet'!BW566:CN566</xm:f>
              <xm:sqref>CQ566</xm:sqref>
            </x14:sparkline>
            <x14:sparkline>
              <xm:f>'2021-092_rnf1_game_bearbeitet'!BW567:CN567</xm:f>
              <xm:sqref>CQ567</xm:sqref>
            </x14:sparkline>
            <x14:sparkline>
              <xm:f>'2021-092_rnf1_game_bearbeitet'!BW568:CN568</xm:f>
              <xm:sqref>CQ568</xm:sqref>
            </x14:sparkline>
            <x14:sparkline>
              <xm:f>'2021-092_rnf1_game_bearbeitet'!BW569:CN569</xm:f>
              <xm:sqref>CQ569</xm:sqref>
            </x14:sparkline>
            <x14:sparkline>
              <xm:f>'2021-092_rnf1_game_bearbeitet'!BW570:CN570</xm:f>
              <xm:sqref>CQ570</xm:sqref>
            </x14:sparkline>
            <x14:sparkline>
              <xm:f>'2021-092_rnf1_game_bearbeitet'!BW571:CN571</xm:f>
              <xm:sqref>CQ571</xm:sqref>
            </x14:sparkline>
            <x14:sparkline>
              <xm:f>'2021-092_rnf1_game_bearbeitet'!BW572:CN572</xm:f>
              <xm:sqref>CQ572</xm:sqref>
            </x14:sparkline>
            <x14:sparkline>
              <xm:f>'2021-092_rnf1_game_bearbeitet'!BW573:CN573</xm:f>
              <xm:sqref>CQ573</xm:sqref>
            </x14:sparkline>
            <x14:sparkline>
              <xm:f>'2021-092_rnf1_game_bearbeitet'!BW574:CN574</xm:f>
              <xm:sqref>CQ574</xm:sqref>
            </x14:sparkline>
            <x14:sparkline>
              <xm:f>'2021-092_rnf1_game_bearbeitet'!BW575:CN575</xm:f>
              <xm:sqref>CQ575</xm:sqref>
            </x14:sparkline>
            <x14:sparkline>
              <xm:f>'2021-092_rnf1_game_bearbeitet'!BW576:CN576</xm:f>
              <xm:sqref>CQ576</xm:sqref>
            </x14:sparkline>
            <x14:sparkline>
              <xm:f>'2021-092_rnf1_game_bearbeitet'!BW577:CN577</xm:f>
              <xm:sqref>CQ577</xm:sqref>
            </x14:sparkline>
            <x14:sparkline>
              <xm:f>'2021-092_rnf1_game_bearbeitet'!BW578:CN578</xm:f>
              <xm:sqref>CQ578</xm:sqref>
            </x14:sparkline>
            <x14:sparkline>
              <xm:f>'2021-092_rnf1_game_bearbeitet'!BW579:CN579</xm:f>
              <xm:sqref>CQ579</xm:sqref>
            </x14:sparkline>
            <x14:sparkline>
              <xm:f>'2021-092_rnf1_game_bearbeitet'!BW580:CN580</xm:f>
              <xm:sqref>CQ580</xm:sqref>
            </x14:sparkline>
            <x14:sparkline>
              <xm:f>'2021-092_rnf1_game_bearbeitet'!BW581:CN581</xm:f>
              <xm:sqref>CQ581</xm:sqref>
            </x14:sparkline>
            <x14:sparkline>
              <xm:f>'2021-092_rnf1_game_bearbeitet'!BW582:CN582</xm:f>
              <xm:sqref>CQ582</xm:sqref>
            </x14:sparkline>
            <x14:sparkline>
              <xm:f>'2021-092_rnf1_game_bearbeitet'!BW583:CN583</xm:f>
              <xm:sqref>CQ583</xm:sqref>
            </x14:sparkline>
            <x14:sparkline>
              <xm:f>'2021-092_rnf1_game_bearbeitet'!BW584:CN584</xm:f>
              <xm:sqref>CQ584</xm:sqref>
            </x14:sparkline>
            <x14:sparkline>
              <xm:f>'2021-092_rnf1_game_bearbeitet'!BW585:CN585</xm:f>
              <xm:sqref>CQ585</xm:sqref>
            </x14:sparkline>
            <x14:sparkline>
              <xm:f>'2021-092_rnf1_game_bearbeitet'!BW586:CN586</xm:f>
              <xm:sqref>CQ586</xm:sqref>
            </x14:sparkline>
            <x14:sparkline>
              <xm:f>'2021-092_rnf1_game_bearbeitet'!BW587:CN587</xm:f>
              <xm:sqref>CQ587</xm:sqref>
            </x14:sparkline>
            <x14:sparkline>
              <xm:f>'2021-092_rnf1_game_bearbeitet'!BW588:CN588</xm:f>
              <xm:sqref>CQ588</xm:sqref>
            </x14:sparkline>
            <x14:sparkline>
              <xm:f>'2021-092_rnf1_game_bearbeitet'!BW589:CN589</xm:f>
              <xm:sqref>CQ589</xm:sqref>
            </x14:sparkline>
            <x14:sparkline>
              <xm:f>'2021-092_rnf1_game_bearbeitet'!BW590:CN590</xm:f>
              <xm:sqref>CQ590</xm:sqref>
            </x14:sparkline>
            <x14:sparkline>
              <xm:f>'2021-092_rnf1_game_bearbeitet'!BW591:CN591</xm:f>
              <xm:sqref>CQ591</xm:sqref>
            </x14:sparkline>
            <x14:sparkline>
              <xm:f>'2021-092_rnf1_game_bearbeitet'!BW592:CN592</xm:f>
              <xm:sqref>CQ592</xm:sqref>
            </x14:sparkline>
            <x14:sparkline>
              <xm:f>'2021-092_rnf1_game_bearbeitet'!BW593:CN593</xm:f>
              <xm:sqref>CQ593</xm:sqref>
            </x14:sparkline>
            <x14:sparkline>
              <xm:f>'2021-092_rnf1_game_bearbeitet'!BW594:CN594</xm:f>
              <xm:sqref>CQ594</xm:sqref>
            </x14:sparkline>
            <x14:sparkline>
              <xm:f>'2021-092_rnf1_game_bearbeitet'!BW595:CN595</xm:f>
              <xm:sqref>CQ595</xm:sqref>
            </x14:sparkline>
            <x14:sparkline>
              <xm:f>'2021-092_rnf1_game_bearbeitet'!BW596:CN596</xm:f>
              <xm:sqref>CQ596</xm:sqref>
            </x14:sparkline>
            <x14:sparkline>
              <xm:f>'2021-092_rnf1_game_bearbeitet'!BW597:CN597</xm:f>
              <xm:sqref>CQ597</xm:sqref>
            </x14:sparkline>
            <x14:sparkline>
              <xm:f>'2021-092_rnf1_game_bearbeitet'!BW598:CN598</xm:f>
              <xm:sqref>CQ598</xm:sqref>
            </x14:sparkline>
            <x14:sparkline>
              <xm:f>'2021-092_rnf1_game_bearbeitet'!BW599:CN599</xm:f>
              <xm:sqref>CQ599</xm:sqref>
            </x14:sparkline>
          </x14:sparklines>
        </x14:sparklineGroup>
        <x14:sparklineGroup manualMin="0" type="column" displayEmptyCellsAs="gap" minAxisType="custom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'2021-092_rnf1_game_bearbeitet'!BE2:BV2</xm:f>
              <xm:sqref>CP2</xm:sqref>
            </x14:sparkline>
            <x14:sparkline>
              <xm:f>'2021-092_rnf1_game_bearbeitet'!BE3:BV3</xm:f>
              <xm:sqref>CP3</xm:sqref>
            </x14:sparkline>
            <x14:sparkline>
              <xm:f>'2021-092_rnf1_game_bearbeitet'!BE4:BV4</xm:f>
              <xm:sqref>CP4</xm:sqref>
            </x14:sparkline>
            <x14:sparkline>
              <xm:f>'2021-092_rnf1_game_bearbeitet'!BE5:BV5</xm:f>
              <xm:sqref>CP5</xm:sqref>
            </x14:sparkline>
            <x14:sparkline>
              <xm:f>'2021-092_rnf1_game_bearbeitet'!BE6:BV6</xm:f>
              <xm:sqref>CP6</xm:sqref>
            </x14:sparkline>
            <x14:sparkline>
              <xm:f>'2021-092_rnf1_game_bearbeitet'!BE7:BV7</xm:f>
              <xm:sqref>CP7</xm:sqref>
            </x14:sparkline>
            <x14:sparkline>
              <xm:f>'2021-092_rnf1_game_bearbeitet'!BE8:BV8</xm:f>
              <xm:sqref>CP8</xm:sqref>
            </x14:sparkline>
            <x14:sparkline>
              <xm:f>'2021-092_rnf1_game_bearbeitet'!BE9:BV9</xm:f>
              <xm:sqref>CP9</xm:sqref>
            </x14:sparkline>
            <x14:sparkline>
              <xm:f>'2021-092_rnf1_game_bearbeitet'!BE10:BV10</xm:f>
              <xm:sqref>CP10</xm:sqref>
            </x14:sparkline>
            <x14:sparkline>
              <xm:f>'2021-092_rnf1_game_bearbeitet'!BE11:BV11</xm:f>
              <xm:sqref>CP11</xm:sqref>
            </x14:sparkline>
            <x14:sparkline>
              <xm:f>'2021-092_rnf1_game_bearbeitet'!BE12:BV12</xm:f>
              <xm:sqref>CP12</xm:sqref>
            </x14:sparkline>
            <x14:sparkline>
              <xm:f>'2021-092_rnf1_game_bearbeitet'!BE13:BV13</xm:f>
              <xm:sqref>CP13</xm:sqref>
            </x14:sparkline>
            <x14:sparkline>
              <xm:f>'2021-092_rnf1_game_bearbeitet'!BE14:BV14</xm:f>
              <xm:sqref>CP14</xm:sqref>
            </x14:sparkline>
            <x14:sparkline>
              <xm:f>'2021-092_rnf1_game_bearbeitet'!BE15:BV15</xm:f>
              <xm:sqref>CP15</xm:sqref>
            </x14:sparkline>
            <x14:sparkline>
              <xm:f>'2021-092_rnf1_game_bearbeitet'!BE16:BV16</xm:f>
              <xm:sqref>CP16</xm:sqref>
            </x14:sparkline>
            <x14:sparkline>
              <xm:f>'2021-092_rnf1_game_bearbeitet'!BE17:BV17</xm:f>
              <xm:sqref>CP17</xm:sqref>
            </x14:sparkline>
            <x14:sparkline>
              <xm:f>'2021-092_rnf1_game_bearbeitet'!BE18:BV18</xm:f>
              <xm:sqref>CP18</xm:sqref>
            </x14:sparkline>
            <x14:sparkline>
              <xm:f>'2021-092_rnf1_game_bearbeitet'!BE19:BV19</xm:f>
              <xm:sqref>CP19</xm:sqref>
            </x14:sparkline>
            <x14:sparkline>
              <xm:f>'2021-092_rnf1_game_bearbeitet'!BE20:BV20</xm:f>
              <xm:sqref>CP20</xm:sqref>
            </x14:sparkline>
            <x14:sparkline>
              <xm:f>'2021-092_rnf1_game_bearbeitet'!BE21:BV21</xm:f>
              <xm:sqref>CP21</xm:sqref>
            </x14:sparkline>
            <x14:sparkline>
              <xm:f>'2021-092_rnf1_game_bearbeitet'!BE22:BV22</xm:f>
              <xm:sqref>CP22</xm:sqref>
            </x14:sparkline>
            <x14:sparkline>
              <xm:f>'2021-092_rnf1_game_bearbeitet'!BE23:BV23</xm:f>
              <xm:sqref>CP23</xm:sqref>
            </x14:sparkline>
            <x14:sparkline>
              <xm:f>'2021-092_rnf1_game_bearbeitet'!BE24:BV24</xm:f>
              <xm:sqref>CP24</xm:sqref>
            </x14:sparkline>
            <x14:sparkline>
              <xm:f>'2021-092_rnf1_game_bearbeitet'!BE25:BV25</xm:f>
              <xm:sqref>CP25</xm:sqref>
            </x14:sparkline>
            <x14:sparkline>
              <xm:f>'2021-092_rnf1_game_bearbeitet'!BE26:BV26</xm:f>
              <xm:sqref>CP26</xm:sqref>
            </x14:sparkline>
            <x14:sparkline>
              <xm:f>'2021-092_rnf1_game_bearbeitet'!BE27:BV27</xm:f>
              <xm:sqref>CP27</xm:sqref>
            </x14:sparkline>
            <x14:sparkline>
              <xm:f>'2021-092_rnf1_game_bearbeitet'!BE28:BV28</xm:f>
              <xm:sqref>CP28</xm:sqref>
            </x14:sparkline>
            <x14:sparkline>
              <xm:f>'2021-092_rnf1_game_bearbeitet'!BE29:BV29</xm:f>
              <xm:sqref>CP29</xm:sqref>
            </x14:sparkline>
            <x14:sparkline>
              <xm:f>'2021-092_rnf1_game_bearbeitet'!BE30:BV30</xm:f>
              <xm:sqref>CP30</xm:sqref>
            </x14:sparkline>
            <x14:sparkline>
              <xm:f>'2021-092_rnf1_game_bearbeitet'!BE31:BV31</xm:f>
              <xm:sqref>CP31</xm:sqref>
            </x14:sparkline>
            <x14:sparkline>
              <xm:f>'2021-092_rnf1_game_bearbeitet'!BE32:BV32</xm:f>
              <xm:sqref>CP32</xm:sqref>
            </x14:sparkline>
            <x14:sparkline>
              <xm:f>'2021-092_rnf1_game_bearbeitet'!BE33:BV33</xm:f>
              <xm:sqref>CP33</xm:sqref>
            </x14:sparkline>
            <x14:sparkline>
              <xm:f>'2021-092_rnf1_game_bearbeitet'!BE34:BV34</xm:f>
              <xm:sqref>CP34</xm:sqref>
            </x14:sparkline>
            <x14:sparkline>
              <xm:f>'2021-092_rnf1_game_bearbeitet'!BE35:BV35</xm:f>
              <xm:sqref>CP35</xm:sqref>
            </x14:sparkline>
            <x14:sparkline>
              <xm:f>'2021-092_rnf1_game_bearbeitet'!BE36:BV36</xm:f>
              <xm:sqref>CP36</xm:sqref>
            </x14:sparkline>
            <x14:sparkline>
              <xm:f>'2021-092_rnf1_game_bearbeitet'!BE37:BV37</xm:f>
              <xm:sqref>CP37</xm:sqref>
            </x14:sparkline>
            <x14:sparkline>
              <xm:f>'2021-092_rnf1_game_bearbeitet'!BE38:BV38</xm:f>
              <xm:sqref>CP38</xm:sqref>
            </x14:sparkline>
            <x14:sparkline>
              <xm:f>'2021-092_rnf1_game_bearbeitet'!BE39:BV39</xm:f>
              <xm:sqref>CP39</xm:sqref>
            </x14:sparkline>
            <x14:sparkline>
              <xm:f>'2021-092_rnf1_game_bearbeitet'!BE40:BV40</xm:f>
              <xm:sqref>CP40</xm:sqref>
            </x14:sparkline>
            <x14:sparkline>
              <xm:f>'2021-092_rnf1_game_bearbeitet'!BE41:BV41</xm:f>
              <xm:sqref>CP41</xm:sqref>
            </x14:sparkline>
            <x14:sparkline>
              <xm:f>'2021-092_rnf1_game_bearbeitet'!BE42:BV42</xm:f>
              <xm:sqref>CP42</xm:sqref>
            </x14:sparkline>
            <x14:sparkline>
              <xm:f>'2021-092_rnf1_game_bearbeitet'!BE43:BV43</xm:f>
              <xm:sqref>CP43</xm:sqref>
            </x14:sparkline>
            <x14:sparkline>
              <xm:f>'2021-092_rnf1_game_bearbeitet'!BE44:BV44</xm:f>
              <xm:sqref>CP44</xm:sqref>
            </x14:sparkline>
            <x14:sparkline>
              <xm:f>'2021-092_rnf1_game_bearbeitet'!BE45:BV45</xm:f>
              <xm:sqref>CP45</xm:sqref>
            </x14:sparkline>
            <x14:sparkline>
              <xm:f>'2021-092_rnf1_game_bearbeitet'!BE46:BV46</xm:f>
              <xm:sqref>CP46</xm:sqref>
            </x14:sparkline>
            <x14:sparkline>
              <xm:f>'2021-092_rnf1_game_bearbeitet'!BE47:BV47</xm:f>
              <xm:sqref>CP47</xm:sqref>
            </x14:sparkline>
            <x14:sparkline>
              <xm:f>'2021-092_rnf1_game_bearbeitet'!BE48:BV48</xm:f>
              <xm:sqref>CP48</xm:sqref>
            </x14:sparkline>
            <x14:sparkline>
              <xm:f>'2021-092_rnf1_game_bearbeitet'!BE49:BV49</xm:f>
              <xm:sqref>CP49</xm:sqref>
            </x14:sparkline>
            <x14:sparkline>
              <xm:f>'2021-092_rnf1_game_bearbeitet'!BE50:BV50</xm:f>
              <xm:sqref>CP50</xm:sqref>
            </x14:sparkline>
            <x14:sparkline>
              <xm:f>'2021-092_rnf1_game_bearbeitet'!BE51:BV51</xm:f>
              <xm:sqref>CP51</xm:sqref>
            </x14:sparkline>
            <x14:sparkline>
              <xm:f>'2021-092_rnf1_game_bearbeitet'!BE52:BV52</xm:f>
              <xm:sqref>CP52</xm:sqref>
            </x14:sparkline>
            <x14:sparkline>
              <xm:f>'2021-092_rnf1_game_bearbeitet'!BE53:BV53</xm:f>
              <xm:sqref>CP53</xm:sqref>
            </x14:sparkline>
            <x14:sparkline>
              <xm:f>'2021-092_rnf1_game_bearbeitet'!BE54:BV54</xm:f>
              <xm:sqref>CP54</xm:sqref>
            </x14:sparkline>
            <x14:sparkline>
              <xm:f>'2021-092_rnf1_game_bearbeitet'!BE55:BV55</xm:f>
              <xm:sqref>CP55</xm:sqref>
            </x14:sparkline>
            <x14:sparkline>
              <xm:f>'2021-092_rnf1_game_bearbeitet'!BE56:BV56</xm:f>
              <xm:sqref>CP56</xm:sqref>
            </x14:sparkline>
            <x14:sparkline>
              <xm:f>'2021-092_rnf1_game_bearbeitet'!BE57:BV57</xm:f>
              <xm:sqref>CP57</xm:sqref>
            </x14:sparkline>
            <x14:sparkline>
              <xm:f>'2021-092_rnf1_game_bearbeitet'!BE58:BV58</xm:f>
              <xm:sqref>CP58</xm:sqref>
            </x14:sparkline>
            <x14:sparkline>
              <xm:f>'2021-092_rnf1_game_bearbeitet'!BE59:BV59</xm:f>
              <xm:sqref>CP59</xm:sqref>
            </x14:sparkline>
            <x14:sparkline>
              <xm:f>'2021-092_rnf1_game_bearbeitet'!BE60:BV60</xm:f>
              <xm:sqref>CP60</xm:sqref>
            </x14:sparkline>
            <x14:sparkline>
              <xm:f>'2021-092_rnf1_game_bearbeitet'!BE61:BV61</xm:f>
              <xm:sqref>CP61</xm:sqref>
            </x14:sparkline>
            <x14:sparkline>
              <xm:f>'2021-092_rnf1_game_bearbeitet'!BE62:BV62</xm:f>
              <xm:sqref>CP62</xm:sqref>
            </x14:sparkline>
            <x14:sparkline>
              <xm:f>'2021-092_rnf1_game_bearbeitet'!BE63:BV63</xm:f>
              <xm:sqref>CP63</xm:sqref>
            </x14:sparkline>
            <x14:sparkline>
              <xm:f>'2021-092_rnf1_game_bearbeitet'!BE64:BV64</xm:f>
              <xm:sqref>CP64</xm:sqref>
            </x14:sparkline>
            <x14:sparkline>
              <xm:f>'2021-092_rnf1_game_bearbeitet'!BE65:BV65</xm:f>
              <xm:sqref>CP65</xm:sqref>
            </x14:sparkline>
            <x14:sparkline>
              <xm:f>'2021-092_rnf1_game_bearbeitet'!BE66:BV66</xm:f>
              <xm:sqref>CP66</xm:sqref>
            </x14:sparkline>
            <x14:sparkline>
              <xm:f>'2021-092_rnf1_game_bearbeitet'!BE67:BV67</xm:f>
              <xm:sqref>CP67</xm:sqref>
            </x14:sparkline>
            <x14:sparkline>
              <xm:f>'2021-092_rnf1_game_bearbeitet'!BE68:BV68</xm:f>
              <xm:sqref>CP68</xm:sqref>
            </x14:sparkline>
            <x14:sparkline>
              <xm:f>'2021-092_rnf1_game_bearbeitet'!BE69:BV69</xm:f>
              <xm:sqref>CP69</xm:sqref>
            </x14:sparkline>
            <x14:sparkline>
              <xm:f>'2021-092_rnf1_game_bearbeitet'!BE70:BV70</xm:f>
              <xm:sqref>CP70</xm:sqref>
            </x14:sparkline>
            <x14:sparkline>
              <xm:f>'2021-092_rnf1_game_bearbeitet'!BE71:BV71</xm:f>
              <xm:sqref>CP71</xm:sqref>
            </x14:sparkline>
            <x14:sparkline>
              <xm:f>'2021-092_rnf1_game_bearbeitet'!BE72:BV72</xm:f>
              <xm:sqref>CP72</xm:sqref>
            </x14:sparkline>
            <x14:sparkline>
              <xm:f>'2021-092_rnf1_game_bearbeitet'!BE73:BV73</xm:f>
              <xm:sqref>CP73</xm:sqref>
            </x14:sparkline>
            <x14:sparkline>
              <xm:f>'2021-092_rnf1_game_bearbeitet'!BE74:BV74</xm:f>
              <xm:sqref>CP74</xm:sqref>
            </x14:sparkline>
            <x14:sparkline>
              <xm:f>'2021-092_rnf1_game_bearbeitet'!BE75:BV75</xm:f>
              <xm:sqref>CP75</xm:sqref>
            </x14:sparkline>
            <x14:sparkline>
              <xm:f>'2021-092_rnf1_game_bearbeitet'!BE76:BV76</xm:f>
              <xm:sqref>CP76</xm:sqref>
            </x14:sparkline>
            <x14:sparkline>
              <xm:f>'2021-092_rnf1_game_bearbeitet'!BE77:BV77</xm:f>
              <xm:sqref>CP77</xm:sqref>
            </x14:sparkline>
            <x14:sparkline>
              <xm:f>'2021-092_rnf1_game_bearbeitet'!BE78:BV78</xm:f>
              <xm:sqref>CP78</xm:sqref>
            </x14:sparkline>
            <x14:sparkline>
              <xm:f>'2021-092_rnf1_game_bearbeitet'!BE79:BV79</xm:f>
              <xm:sqref>CP79</xm:sqref>
            </x14:sparkline>
            <x14:sparkline>
              <xm:f>'2021-092_rnf1_game_bearbeitet'!BE80:BV80</xm:f>
              <xm:sqref>CP80</xm:sqref>
            </x14:sparkline>
            <x14:sparkline>
              <xm:f>'2021-092_rnf1_game_bearbeitet'!BE81:BV81</xm:f>
              <xm:sqref>CP81</xm:sqref>
            </x14:sparkline>
            <x14:sparkline>
              <xm:f>'2021-092_rnf1_game_bearbeitet'!BE82:BV82</xm:f>
              <xm:sqref>CP82</xm:sqref>
            </x14:sparkline>
            <x14:sparkline>
              <xm:f>'2021-092_rnf1_game_bearbeitet'!BE83:BV83</xm:f>
              <xm:sqref>CP83</xm:sqref>
            </x14:sparkline>
            <x14:sparkline>
              <xm:f>'2021-092_rnf1_game_bearbeitet'!BE84:BV84</xm:f>
              <xm:sqref>CP84</xm:sqref>
            </x14:sparkline>
            <x14:sparkline>
              <xm:f>'2021-092_rnf1_game_bearbeitet'!BE85:BV85</xm:f>
              <xm:sqref>CP85</xm:sqref>
            </x14:sparkline>
            <x14:sparkline>
              <xm:f>'2021-092_rnf1_game_bearbeitet'!BE86:BV86</xm:f>
              <xm:sqref>CP86</xm:sqref>
            </x14:sparkline>
            <x14:sparkline>
              <xm:f>'2021-092_rnf1_game_bearbeitet'!BE87:BV87</xm:f>
              <xm:sqref>CP87</xm:sqref>
            </x14:sparkline>
            <x14:sparkline>
              <xm:f>'2021-092_rnf1_game_bearbeitet'!BE88:BV88</xm:f>
              <xm:sqref>CP88</xm:sqref>
            </x14:sparkline>
            <x14:sparkline>
              <xm:f>'2021-092_rnf1_game_bearbeitet'!BE89:BV89</xm:f>
              <xm:sqref>CP89</xm:sqref>
            </x14:sparkline>
            <x14:sparkline>
              <xm:f>'2021-092_rnf1_game_bearbeitet'!BE90:BV90</xm:f>
              <xm:sqref>CP90</xm:sqref>
            </x14:sparkline>
            <x14:sparkline>
              <xm:f>'2021-092_rnf1_game_bearbeitet'!BE91:BV91</xm:f>
              <xm:sqref>CP91</xm:sqref>
            </x14:sparkline>
            <x14:sparkline>
              <xm:f>'2021-092_rnf1_game_bearbeitet'!BE92:BV92</xm:f>
              <xm:sqref>CP92</xm:sqref>
            </x14:sparkline>
            <x14:sparkline>
              <xm:f>'2021-092_rnf1_game_bearbeitet'!BE93:BV93</xm:f>
              <xm:sqref>CP93</xm:sqref>
            </x14:sparkline>
            <x14:sparkline>
              <xm:f>'2021-092_rnf1_game_bearbeitet'!BE94:BV94</xm:f>
              <xm:sqref>CP94</xm:sqref>
            </x14:sparkline>
            <x14:sparkline>
              <xm:f>'2021-092_rnf1_game_bearbeitet'!BE95:BV95</xm:f>
              <xm:sqref>CP95</xm:sqref>
            </x14:sparkline>
            <x14:sparkline>
              <xm:f>'2021-092_rnf1_game_bearbeitet'!BE96:BV96</xm:f>
              <xm:sqref>CP96</xm:sqref>
            </x14:sparkline>
            <x14:sparkline>
              <xm:f>'2021-092_rnf1_game_bearbeitet'!BE97:BV97</xm:f>
              <xm:sqref>CP97</xm:sqref>
            </x14:sparkline>
            <x14:sparkline>
              <xm:f>'2021-092_rnf1_game_bearbeitet'!BE98:BV98</xm:f>
              <xm:sqref>CP98</xm:sqref>
            </x14:sparkline>
            <x14:sparkline>
              <xm:f>'2021-092_rnf1_game_bearbeitet'!BE99:BV99</xm:f>
              <xm:sqref>CP99</xm:sqref>
            </x14:sparkline>
            <x14:sparkline>
              <xm:f>'2021-092_rnf1_game_bearbeitet'!BE100:BV100</xm:f>
              <xm:sqref>CP100</xm:sqref>
            </x14:sparkline>
            <x14:sparkline>
              <xm:f>'2021-092_rnf1_game_bearbeitet'!BE101:BV101</xm:f>
              <xm:sqref>CP101</xm:sqref>
            </x14:sparkline>
            <x14:sparkline>
              <xm:f>'2021-092_rnf1_game_bearbeitet'!BE102:BV102</xm:f>
              <xm:sqref>CP102</xm:sqref>
            </x14:sparkline>
            <x14:sparkline>
              <xm:f>'2021-092_rnf1_game_bearbeitet'!BE103:BV103</xm:f>
              <xm:sqref>CP103</xm:sqref>
            </x14:sparkline>
            <x14:sparkline>
              <xm:f>'2021-092_rnf1_game_bearbeitet'!BE104:BV104</xm:f>
              <xm:sqref>CP104</xm:sqref>
            </x14:sparkline>
            <x14:sparkline>
              <xm:f>'2021-092_rnf1_game_bearbeitet'!BE105:BV105</xm:f>
              <xm:sqref>CP105</xm:sqref>
            </x14:sparkline>
            <x14:sparkline>
              <xm:f>'2021-092_rnf1_game_bearbeitet'!BE106:BV106</xm:f>
              <xm:sqref>CP106</xm:sqref>
            </x14:sparkline>
            <x14:sparkline>
              <xm:f>'2021-092_rnf1_game_bearbeitet'!BE107:BV107</xm:f>
              <xm:sqref>CP107</xm:sqref>
            </x14:sparkline>
            <x14:sparkline>
              <xm:f>'2021-092_rnf1_game_bearbeitet'!BE108:BV108</xm:f>
              <xm:sqref>CP108</xm:sqref>
            </x14:sparkline>
            <x14:sparkline>
              <xm:f>'2021-092_rnf1_game_bearbeitet'!BE109:BV109</xm:f>
              <xm:sqref>CP109</xm:sqref>
            </x14:sparkline>
            <x14:sparkline>
              <xm:f>'2021-092_rnf1_game_bearbeitet'!BE110:BV110</xm:f>
              <xm:sqref>CP110</xm:sqref>
            </x14:sparkline>
            <x14:sparkline>
              <xm:f>'2021-092_rnf1_game_bearbeitet'!BE111:BV111</xm:f>
              <xm:sqref>CP111</xm:sqref>
            </x14:sparkline>
            <x14:sparkline>
              <xm:f>'2021-092_rnf1_game_bearbeitet'!BE112:BV112</xm:f>
              <xm:sqref>CP112</xm:sqref>
            </x14:sparkline>
            <x14:sparkline>
              <xm:f>'2021-092_rnf1_game_bearbeitet'!BE113:BV113</xm:f>
              <xm:sqref>CP113</xm:sqref>
            </x14:sparkline>
            <x14:sparkline>
              <xm:f>'2021-092_rnf1_game_bearbeitet'!BE114:BV114</xm:f>
              <xm:sqref>CP114</xm:sqref>
            </x14:sparkline>
            <x14:sparkline>
              <xm:f>'2021-092_rnf1_game_bearbeitet'!BE115:BV115</xm:f>
              <xm:sqref>CP115</xm:sqref>
            </x14:sparkline>
            <x14:sparkline>
              <xm:f>'2021-092_rnf1_game_bearbeitet'!BE116:BV116</xm:f>
              <xm:sqref>CP116</xm:sqref>
            </x14:sparkline>
            <x14:sparkline>
              <xm:f>'2021-092_rnf1_game_bearbeitet'!BE117:BV117</xm:f>
              <xm:sqref>CP117</xm:sqref>
            </x14:sparkline>
            <x14:sparkline>
              <xm:f>'2021-092_rnf1_game_bearbeitet'!BE118:BV118</xm:f>
              <xm:sqref>CP118</xm:sqref>
            </x14:sparkline>
            <x14:sparkline>
              <xm:f>'2021-092_rnf1_game_bearbeitet'!BE119:BV119</xm:f>
              <xm:sqref>CP119</xm:sqref>
            </x14:sparkline>
            <x14:sparkline>
              <xm:f>'2021-092_rnf1_game_bearbeitet'!BE120:BV120</xm:f>
              <xm:sqref>CP120</xm:sqref>
            </x14:sparkline>
            <x14:sparkline>
              <xm:f>'2021-092_rnf1_game_bearbeitet'!BE121:BV121</xm:f>
              <xm:sqref>CP121</xm:sqref>
            </x14:sparkline>
            <x14:sparkline>
              <xm:f>'2021-092_rnf1_game_bearbeitet'!BE122:BV122</xm:f>
              <xm:sqref>CP122</xm:sqref>
            </x14:sparkline>
            <x14:sparkline>
              <xm:f>'2021-092_rnf1_game_bearbeitet'!BE123:BV123</xm:f>
              <xm:sqref>CP123</xm:sqref>
            </x14:sparkline>
            <x14:sparkline>
              <xm:f>'2021-092_rnf1_game_bearbeitet'!BE124:BV124</xm:f>
              <xm:sqref>CP124</xm:sqref>
            </x14:sparkline>
            <x14:sparkline>
              <xm:f>'2021-092_rnf1_game_bearbeitet'!BE125:BV125</xm:f>
              <xm:sqref>CP125</xm:sqref>
            </x14:sparkline>
            <x14:sparkline>
              <xm:f>'2021-092_rnf1_game_bearbeitet'!BE126:BV126</xm:f>
              <xm:sqref>CP126</xm:sqref>
            </x14:sparkline>
            <x14:sparkline>
              <xm:f>'2021-092_rnf1_game_bearbeitet'!BE127:BV127</xm:f>
              <xm:sqref>CP127</xm:sqref>
            </x14:sparkline>
            <x14:sparkline>
              <xm:f>'2021-092_rnf1_game_bearbeitet'!BE128:BV128</xm:f>
              <xm:sqref>CP128</xm:sqref>
            </x14:sparkline>
            <x14:sparkline>
              <xm:f>'2021-092_rnf1_game_bearbeitet'!BE129:BV129</xm:f>
              <xm:sqref>CP129</xm:sqref>
            </x14:sparkline>
            <x14:sparkline>
              <xm:f>'2021-092_rnf1_game_bearbeitet'!BE130:BV130</xm:f>
              <xm:sqref>CP130</xm:sqref>
            </x14:sparkline>
            <x14:sparkline>
              <xm:f>'2021-092_rnf1_game_bearbeitet'!BE131:BV131</xm:f>
              <xm:sqref>CP131</xm:sqref>
            </x14:sparkline>
            <x14:sparkline>
              <xm:f>'2021-092_rnf1_game_bearbeitet'!BE132:BV132</xm:f>
              <xm:sqref>CP132</xm:sqref>
            </x14:sparkline>
            <x14:sparkline>
              <xm:f>'2021-092_rnf1_game_bearbeitet'!BE133:BV133</xm:f>
              <xm:sqref>CP133</xm:sqref>
            </x14:sparkline>
            <x14:sparkline>
              <xm:f>'2021-092_rnf1_game_bearbeitet'!BE134:BV134</xm:f>
              <xm:sqref>CP134</xm:sqref>
            </x14:sparkline>
            <x14:sparkline>
              <xm:f>'2021-092_rnf1_game_bearbeitet'!BE135:BV135</xm:f>
              <xm:sqref>CP135</xm:sqref>
            </x14:sparkline>
            <x14:sparkline>
              <xm:f>'2021-092_rnf1_game_bearbeitet'!BE136:BV136</xm:f>
              <xm:sqref>CP136</xm:sqref>
            </x14:sparkline>
            <x14:sparkline>
              <xm:f>'2021-092_rnf1_game_bearbeitet'!BE137:BV137</xm:f>
              <xm:sqref>CP137</xm:sqref>
            </x14:sparkline>
            <x14:sparkline>
              <xm:f>'2021-092_rnf1_game_bearbeitet'!BE138:BV138</xm:f>
              <xm:sqref>CP138</xm:sqref>
            </x14:sparkline>
            <x14:sparkline>
              <xm:f>'2021-092_rnf1_game_bearbeitet'!BE139:BV139</xm:f>
              <xm:sqref>CP139</xm:sqref>
            </x14:sparkline>
            <x14:sparkline>
              <xm:f>'2021-092_rnf1_game_bearbeitet'!BE140:BV140</xm:f>
              <xm:sqref>CP140</xm:sqref>
            </x14:sparkline>
            <x14:sparkline>
              <xm:f>'2021-092_rnf1_game_bearbeitet'!BE141:BV141</xm:f>
              <xm:sqref>CP141</xm:sqref>
            </x14:sparkline>
            <x14:sparkline>
              <xm:f>'2021-092_rnf1_game_bearbeitet'!BE142:BV142</xm:f>
              <xm:sqref>CP142</xm:sqref>
            </x14:sparkline>
            <x14:sparkline>
              <xm:f>'2021-092_rnf1_game_bearbeitet'!BE143:BV143</xm:f>
              <xm:sqref>CP143</xm:sqref>
            </x14:sparkline>
            <x14:sparkline>
              <xm:f>'2021-092_rnf1_game_bearbeitet'!BE144:BV144</xm:f>
              <xm:sqref>CP144</xm:sqref>
            </x14:sparkline>
            <x14:sparkline>
              <xm:f>'2021-092_rnf1_game_bearbeitet'!BE145:BV145</xm:f>
              <xm:sqref>CP145</xm:sqref>
            </x14:sparkline>
            <x14:sparkline>
              <xm:f>'2021-092_rnf1_game_bearbeitet'!BE146:BV146</xm:f>
              <xm:sqref>CP146</xm:sqref>
            </x14:sparkline>
            <x14:sparkline>
              <xm:f>'2021-092_rnf1_game_bearbeitet'!BE147:BV147</xm:f>
              <xm:sqref>CP147</xm:sqref>
            </x14:sparkline>
            <x14:sparkline>
              <xm:f>'2021-092_rnf1_game_bearbeitet'!BE148:BV148</xm:f>
              <xm:sqref>CP148</xm:sqref>
            </x14:sparkline>
            <x14:sparkline>
              <xm:f>'2021-092_rnf1_game_bearbeitet'!BE149:BV149</xm:f>
              <xm:sqref>CP149</xm:sqref>
            </x14:sparkline>
            <x14:sparkline>
              <xm:f>'2021-092_rnf1_game_bearbeitet'!BE150:BV150</xm:f>
              <xm:sqref>CP150</xm:sqref>
            </x14:sparkline>
            <x14:sparkline>
              <xm:f>'2021-092_rnf1_game_bearbeitet'!BE151:BV151</xm:f>
              <xm:sqref>CP151</xm:sqref>
            </x14:sparkline>
            <x14:sparkline>
              <xm:f>'2021-092_rnf1_game_bearbeitet'!BE152:BV152</xm:f>
              <xm:sqref>CP152</xm:sqref>
            </x14:sparkline>
            <x14:sparkline>
              <xm:f>'2021-092_rnf1_game_bearbeitet'!BE153:BV153</xm:f>
              <xm:sqref>CP153</xm:sqref>
            </x14:sparkline>
            <x14:sparkline>
              <xm:f>'2021-092_rnf1_game_bearbeitet'!BE154:BV154</xm:f>
              <xm:sqref>CP154</xm:sqref>
            </x14:sparkline>
            <x14:sparkline>
              <xm:f>'2021-092_rnf1_game_bearbeitet'!BE155:BV155</xm:f>
              <xm:sqref>CP155</xm:sqref>
            </x14:sparkline>
            <x14:sparkline>
              <xm:f>'2021-092_rnf1_game_bearbeitet'!BE156:BV156</xm:f>
              <xm:sqref>CP156</xm:sqref>
            </x14:sparkline>
            <x14:sparkline>
              <xm:f>'2021-092_rnf1_game_bearbeitet'!BE157:BV157</xm:f>
              <xm:sqref>CP157</xm:sqref>
            </x14:sparkline>
            <x14:sparkline>
              <xm:f>'2021-092_rnf1_game_bearbeitet'!BE158:BV158</xm:f>
              <xm:sqref>CP158</xm:sqref>
            </x14:sparkline>
            <x14:sparkline>
              <xm:f>'2021-092_rnf1_game_bearbeitet'!BE159:BV159</xm:f>
              <xm:sqref>CP159</xm:sqref>
            </x14:sparkline>
            <x14:sparkline>
              <xm:f>'2021-092_rnf1_game_bearbeitet'!BE160:BV160</xm:f>
              <xm:sqref>CP160</xm:sqref>
            </x14:sparkline>
            <x14:sparkline>
              <xm:f>'2021-092_rnf1_game_bearbeitet'!BE161:BV161</xm:f>
              <xm:sqref>CP161</xm:sqref>
            </x14:sparkline>
            <x14:sparkline>
              <xm:f>'2021-092_rnf1_game_bearbeitet'!BE162:BV162</xm:f>
              <xm:sqref>CP162</xm:sqref>
            </x14:sparkline>
            <x14:sparkline>
              <xm:f>'2021-092_rnf1_game_bearbeitet'!BE163:BV163</xm:f>
              <xm:sqref>CP163</xm:sqref>
            </x14:sparkline>
            <x14:sparkline>
              <xm:f>'2021-092_rnf1_game_bearbeitet'!BE164:BV164</xm:f>
              <xm:sqref>CP164</xm:sqref>
            </x14:sparkline>
            <x14:sparkline>
              <xm:f>'2021-092_rnf1_game_bearbeitet'!BE165:BV165</xm:f>
              <xm:sqref>CP165</xm:sqref>
            </x14:sparkline>
            <x14:sparkline>
              <xm:f>'2021-092_rnf1_game_bearbeitet'!BE166:BV166</xm:f>
              <xm:sqref>CP166</xm:sqref>
            </x14:sparkline>
            <x14:sparkline>
              <xm:f>'2021-092_rnf1_game_bearbeitet'!BE167:BV167</xm:f>
              <xm:sqref>CP167</xm:sqref>
            </x14:sparkline>
            <x14:sparkline>
              <xm:f>'2021-092_rnf1_game_bearbeitet'!BE168:BV168</xm:f>
              <xm:sqref>CP168</xm:sqref>
            </x14:sparkline>
            <x14:sparkline>
              <xm:f>'2021-092_rnf1_game_bearbeitet'!BE169:BV169</xm:f>
              <xm:sqref>CP169</xm:sqref>
            </x14:sparkline>
            <x14:sparkline>
              <xm:f>'2021-092_rnf1_game_bearbeitet'!BE170:BV170</xm:f>
              <xm:sqref>CP170</xm:sqref>
            </x14:sparkline>
            <x14:sparkline>
              <xm:f>'2021-092_rnf1_game_bearbeitet'!BE171:BV171</xm:f>
              <xm:sqref>CP171</xm:sqref>
            </x14:sparkline>
            <x14:sparkline>
              <xm:f>'2021-092_rnf1_game_bearbeitet'!BE172:BV172</xm:f>
              <xm:sqref>CP172</xm:sqref>
            </x14:sparkline>
            <x14:sparkline>
              <xm:f>'2021-092_rnf1_game_bearbeitet'!BE173:BV173</xm:f>
              <xm:sqref>CP173</xm:sqref>
            </x14:sparkline>
            <x14:sparkline>
              <xm:f>'2021-092_rnf1_game_bearbeitet'!BE174:BV174</xm:f>
              <xm:sqref>CP174</xm:sqref>
            </x14:sparkline>
            <x14:sparkline>
              <xm:f>'2021-092_rnf1_game_bearbeitet'!BE175:BV175</xm:f>
              <xm:sqref>CP175</xm:sqref>
            </x14:sparkline>
            <x14:sparkline>
              <xm:f>'2021-092_rnf1_game_bearbeitet'!BE176:BV176</xm:f>
              <xm:sqref>CP176</xm:sqref>
            </x14:sparkline>
            <x14:sparkline>
              <xm:f>'2021-092_rnf1_game_bearbeitet'!BE177:BV177</xm:f>
              <xm:sqref>CP177</xm:sqref>
            </x14:sparkline>
            <x14:sparkline>
              <xm:f>'2021-092_rnf1_game_bearbeitet'!BE178:BV178</xm:f>
              <xm:sqref>CP178</xm:sqref>
            </x14:sparkline>
            <x14:sparkline>
              <xm:f>'2021-092_rnf1_game_bearbeitet'!BE179:BV179</xm:f>
              <xm:sqref>CP179</xm:sqref>
            </x14:sparkline>
            <x14:sparkline>
              <xm:f>'2021-092_rnf1_game_bearbeitet'!BE180:BV180</xm:f>
              <xm:sqref>CP180</xm:sqref>
            </x14:sparkline>
            <x14:sparkline>
              <xm:f>'2021-092_rnf1_game_bearbeitet'!BE181:BV181</xm:f>
              <xm:sqref>CP181</xm:sqref>
            </x14:sparkline>
            <x14:sparkline>
              <xm:f>'2021-092_rnf1_game_bearbeitet'!BE182:BV182</xm:f>
              <xm:sqref>CP182</xm:sqref>
            </x14:sparkline>
            <x14:sparkline>
              <xm:f>'2021-092_rnf1_game_bearbeitet'!BE183:BV183</xm:f>
              <xm:sqref>CP183</xm:sqref>
            </x14:sparkline>
            <x14:sparkline>
              <xm:f>'2021-092_rnf1_game_bearbeitet'!BE184:BV184</xm:f>
              <xm:sqref>CP184</xm:sqref>
            </x14:sparkline>
            <x14:sparkline>
              <xm:f>'2021-092_rnf1_game_bearbeitet'!BE185:BV185</xm:f>
              <xm:sqref>CP185</xm:sqref>
            </x14:sparkline>
            <x14:sparkline>
              <xm:f>'2021-092_rnf1_game_bearbeitet'!BE186:BV186</xm:f>
              <xm:sqref>CP186</xm:sqref>
            </x14:sparkline>
            <x14:sparkline>
              <xm:f>'2021-092_rnf1_game_bearbeitet'!BE187:BV187</xm:f>
              <xm:sqref>CP187</xm:sqref>
            </x14:sparkline>
            <x14:sparkline>
              <xm:f>'2021-092_rnf1_game_bearbeitet'!BE188:BV188</xm:f>
              <xm:sqref>CP188</xm:sqref>
            </x14:sparkline>
            <x14:sparkline>
              <xm:f>'2021-092_rnf1_game_bearbeitet'!BE189:BV189</xm:f>
              <xm:sqref>CP189</xm:sqref>
            </x14:sparkline>
            <x14:sparkline>
              <xm:f>'2021-092_rnf1_game_bearbeitet'!BE190:BV190</xm:f>
              <xm:sqref>CP190</xm:sqref>
            </x14:sparkline>
            <x14:sparkline>
              <xm:f>'2021-092_rnf1_game_bearbeitet'!BE191:BV191</xm:f>
              <xm:sqref>CP191</xm:sqref>
            </x14:sparkline>
            <x14:sparkline>
              <xm:f>'2021-092_rnf1_game_bearbeitet'!BE192:BV192</xm:f>
              <xm:sqref>CP192</xm:sqref>
            </x14:sparkline>
            <x14:sparkline>
              <xm:f>'2021-092_rnf1_game_bearbeitet'!BE193:BV193</xm:f>
              <xm:sqref>CP193</xm:sqref>
            </x14:sparkline>
            <x14:sparkline>
              <xm:f>'2021-092_rnf1_game_bearbeitet'!BE194:BV194</xm:f>
              <xm:sqref>CP194</xm:sqref>
            </x14:sparkline>
            <x14:sparkline>
              <xm:f>'2021-092_rnf1_game_bearbeitet'!BE195:BV195</xm:f>
              <xm:sqref>CP195</xm:sqref>
            </x14:sparkline>
            <x14:sparkline>
              <xm:f>'2021-092_rnf1_game_bearbeitet'!BE196:BV196</xm:f>
              <xm:sqref>CP196</xm:sqref>
            </x14:sparkline>
            <x14:sparkline>
              <xm:f>'2021-092_rnf1_game_bearbeitet'!BE197:BV197</xm:f>
              <xm:sqref>CP197</xm:sqref>
            </x14:sparkline>
            <x14:sparkline>
              <xm:f>'2021-092_rnf1_game_bearbeitet'!BE198:BV198</xm:f>
              <xm:sqref>CP198</xm:sqref>
            </x14:sparkline>
            <x14:sparkline>
              <xm:f>'2021-092_rnf1_game_bearbeitet'!BE199:BV199</xm:f>
              <xm:sqref>CP199</xm:sqref>
            </x14:sparkline>
            <x14:sparkline>
              <xm:f>'2021-092_rnf1_game_bearbeitet'!BE200:BV200</xm:f>
              <xm:sqref>CP200</xm:sqref>
            </x14:sparkline>
            <x14:sparkline>
              <xm:f>'2021-092_rnf1_game_bearbeitet'!BE201:BV201</xm:f>
              <xm:sqref>CP201</xm:sqref>
            </x14:sparkline>
            <x14:sparkline>
              <xm:f>'2021-092_rnf1_game_bearbeitet'!BE202:BV202</xm:f>
              <xm:sqref>CP202</xm:sqref>
            </x14:sparkline>
            <x14:sparkline>
              <xm:f>'2021-092_rnf1_game_bearbeitet'!BE203:BV203</xm:f>
              <xm:sqref>CP203</xm:sqref>
            </x14:sparkline>
            <x14:sparkline>
              <xm:f>'2021-092_rnf1_game_bearbeitet'!BE204:BV204</xm:f>
              <xm:sqref>CP204</xm:sqref>
            </x14:sparkline>
            <x14:sparkline>
              <xm:f>'2021-092_rnf1_game_bearbeitet'!BE205:BV205</xm:f>
              <xm:sqref>CP205</xm:sqref>
            </x14:sparkline>
            <x14:sparkline>
              <xm:f>'2021-092_rnf1_game_bearbeitet'!BE206:BV206</xm:f>
              <xm:sqref>CP206</xm:sqref>
            </x14:sparkline>
            <x14:sparkline>
              <xm:f>'2021-092_rnf1_game_bearbeitet'!BE207:BV207</xm:f>
              <xm:sqref>CP207</xm:sqref>
            </x14:sparkline>
            <x14:sparkline>
              <xm:f>'2021-092_rnf1_game_bearbeitet'!BE208:BV208</xm:f>
              <xm:sqref>CP208</xm:sqref>
            </x14:sparkline>
            <x14:sparkline>
              <xm:f>'2021-092_rnf1_game_bearbeitet'!BE209:BV209</xm:f>
              <xm:sqref>CP209</xm:sqref>
            </x14:sparkline>
            <x14:sparkline>
              <xm:f>'2021-092_rnf1_game_bearbeitet'!BE210:BV210</xm:f>
              <xm:sqref>CP210</xm:sqref>
            </x14:sparkline>
            <x14:sparkline>
              <xm:f>'2021-092_rnf1_game_bearbeitet'!BE211:BV211</xm:f>
              <xm:sqref>CP211</xm:sqref>
            </x14:sparkline>
            <x14:sparkline>
              <xm:f>'2021-092_rnf1_game_bearbeitet'!BE212:BV212</xm:f>
              <xm:sqref>CP212</xm:sqref>
            </x14:sparkline>
            <x14:sparkline>
              <xm:f>'2021-092_rnf1_game_bearbeitet'!BE213:BV213</xm:f>
              <xm:sqref>CP213</xm:sqref>
            </x14:sparkline>
            <x14:sparkline>
              <xm:f>'2021-092_rnf1_game_bearbeitet'!BE214:BV214</xm:f>
              <xm:sqref>CP214</xm:sqref>
            </x14:sparkline>
            <x14:sparkline>
              <xm:f>'2021-092_rnf1_game_bearbeitet'!BE215:BV215</xm:f>
              <xm:sqref>CP215</xm:sqref>
            </x14:sparkline>
            <x14:sparkline>
              <xm:f>'2021-092_rnf1_game_bearbeitet'!BE216:BV216</xm:f>
              <xm:sqref>CP216</xm:sqref>
            </x14:sparkline>
            <x14:sparkline>
              <xm:f>'2021-092_rnf1_game_bearbeitet'!BE217:BV217</xm:f>
              <xm:sqref>CP217</xm:sqref>
            </x14:sparkline>
            <x14:sparkline>
              <xm:f>'2021-092_rnf1_game_bearbeitet'!BE218:BV218</xm:f>
              <xm:sqref>CP218</xm:sqref>
            </x14:sparkline>
            <x14:sparkline>
              <xm:f>'2021-092_rnf1_game_bearbeitet'!BE219:BV219</xm:f>
              <xm:sqref>CP219</xm:sqref>
            </x14:sparkline>
            <x14:sparkline>
              <xm:f>'2021-092_rnf1_game_bearbeitet'!BE220:BV220</xm:f>
              <xm:sqref>CP220</xm:sqref>
            </x14:sparkline>
            <x14:sparkline>
              <xm:f>'2021-092_rnf1_game_bearbeitet'!BE221:BV221</xm:f>
              <xm:sqref>CP221</xm:sqref>
            </x14:sparkline>
            <x14:sparkline>
              <xm:f>'2021-092_rnf1_game_bearbeitet'!BE222:BV222</xm:f>
              <xm:sqref>CP222</xm:sqref>
            </x14:sparkline>
            <x14:sparkline>
              <xm:f>'2021-092_rnf1_game_bearbeitet'!BE223:BV223</xm:f>
              <xm:sqref>CP223</xm:sqref>
            </x14:sparkline>
            <x14:sparkline>
              <xm:f>'2021-092_rnf1_game_bearbeitet'!BE224:BV224</xm:f>
              <xm:sqref>CP224</xm:sqref>
            </x14:sparkline>
            <x14:sparkline>
              <xm:f>'2021-092_rnf1_game_bearbeitet'!BE225:BV225</xm:f>
              <xm:sqref>CP225</xm:sqref>
            </x14:sparkline>
            <x14:sparkline>
              <xm:f>'2021-092_rnf1_game_bearbeitet'!BE226:BV226</xm:f>
              <xm:sqref>CP226</xm:sqref>
            </x14:sparkline>
            <x14:sparkline>
              <xm:f>'2021-092_rnf1_game_bearbeitet'!BE227:BV227</xm:f>
              <xm:sqref>CP227</xm:sqref>
            </x14:sparkline>
            <x14:sparkline>
              <xm:f>'2021-092_rnf1_game_bearbeitet'!BE228:BV228</xm:f>
              <xm:sqref>CP228</xm:sqref>
            </x14:sparkline>
            <x14:sparkline>
              <xm:f>'2021-092_rnf1_game_bearbeitet'!BE229:BV229</xm:f>
              <xm:sqref>CP229</xm:sqref>
            </x14:sparkline>
            <x14:sparkline>
              <xm:f>'2021-092_rnf1_game_bearbeitet'!BE230:BV230</xm:f>
              <xm:sqref>CP230</xm:sqref>
            </x14:sparkline>
            <x14:sparkline>
              <xm:f>'2021-092_rnf1_game_bearbeitet'!BE231:BV231</xm:f>
              <xm:sqref>CP231</xm:sqref>
            </x14:sparkline>
            <x14:sparkline>
              <xm:f>'2021-092_rnf1_game_bearbeitet'!BE232:BV232</xm:f>
              <xm:sqref>CP232</xm:sqref>
            </x14:sparkline>
            <x14:sparkline>
              <xm:f>'2021-092_rnf1_game_bearbeitet'!BE233:BV233</xm:f>
              <xm:sqref>CP233</xm:sqref>
            </x14:sparkline>
            <x14:sparkline>
              <xm:f>'2021-092_rnf1_game_bearbeitet'!BE234:BV234</xm:f>
              <xm:sqref>CP234</xm:sqref>
            </x14:sparkline>
            <x14:sparkline>
              <xm:f>'2021-092_rnf1_game_bearbeitet'!BE235:BV235</xm:f>
              <xm:sqref>CP235</xm:sqref>
            </x14:sparkline>
            <x14:sparkline>
              <xm:f>'2021-092_rnf1_game_bearbeitet'!BE236:BV236</xm:f>
              <xm:sqref>CP236</xm:sqref>
            </x14:sparkline>
            <x14:sparkline>
              <xm:f>'2021-092_rnf1_game_bearbeitet'!BE237:BV237</xm:f>
              <xm:sqref>CP237</xm:sqref>
            </x14:sparkline>
            <x14:sparkline>
              <xm:f>'2021-092_rnf1_game_bearbeitet'!BE238:BV238</xm:f>
              <xm:sqref>CP238</xm:sqref>
            </x14:sparkline>
            <x14:sparkline>
              <xm:f>'2021-092_rnf1_game_bearbeitet'!BE239:BV239</xm:f>
              <xm:sqref>CP239</xm:sqref>
            </x14:sparkline>
            <x14:sparkline>
              <xm:f>'2021-092_rnf1_game_bearbeitet'!BE240:BV240</xm:f>
              <xm:sqref>CP240</xm:sqref>
            </x14:sparkline>
            <x14:sparkline>
              <xm:f>'2021-092_rnf1_game_bearbeitet'!BE241:BV241</xm:f>
              <xm:sqref>CP241</xm:sqref>
            </x14:sparkline>
            <x14:sparkline>
              <xm:f>'2021-092_rnf1_game_bearbeitet'!BE242:BV242</xm:f>
              <xm:sqref>CP242</xm:sqref>
            </x14:sparkline>
            <x14:sparkline>
              <xm:f>'2021-092_rnf1_game_bearbeitet'!BE243:BV243</xm:f>
              <xm:sqref>CP243</xm:sqref>
            </x14:sparkline>
            <x14:sparkline>
              <xm:f>'2021-092_rnf1_game_bearbeitet'!BE244:BV244</xm:f>
              <xm:sqref>CP244</xm:sqref>
            </x14:sparkline>
            <x14:sparkline>
              <xm:f>'2021-092_rnf1_game_bearbeitet'!BE245:BV245</xm:f>
              <xm:sqref>CP245</xm:sqref>
            </x14:sparkline>
            <x14:sparkline>
              <xm:f>'2021-092_rnf1_game_bearbeitet'!BE246:BV246</xm:f>
              <xm:sqref>CP246</xm:sqref>
            </x14:sparkline>
            <x14:sparkline>
              <xm:f>'2021-092_rnf1_game_bearbeitet'!BE247:BV247</xm:f>
              <xm:sqref>CP247</xm:sqref>
            </x14:sparkline>
            <x14:sparkline>
              <xm:f>'2021-092_rnf1_game_bearbeitet'!BE248:BV248</xm:f>
              <xm:sqref>CP248</xm:sqref>
            </x14:sparkline>
            <x14:sparkline>
              <xm:f>'2021-092_rnf1_game_bearbeitet'!BE249:BV249</xm:f>
              <xm:sqref>CP249</xm:sqref>
            </x14:sparkline>
            <x14:sparkline>
              <xm:f>'2021-092_rnf1_game_bearbeitet'!BE250:BV250</xm:f>
              <xm:sqref>CP250</xm:sqref>
            </x14:sparkline>
            <x14:sparkline>
              <xm:f>'2021-092_rnf1_game_bearbeitet'!BE251:BV251</xm:f>
              <xm:sqref>CP251</xm:sqref>
            </x14:sparkline>
            <x14:sparkline>
              <xm:f>'2021-092_rnf1_game_bearbeitet'!BE252:BV252</xm:f>
              <xm:sqref>CP252</xm:sqref>
            </x14:sparkline>
            <x14:sparkline>
              <xm:f>'2021-092_rnf1_game_bearbeitet'!BE253:BV253</xm:f>
              <xm:sqref>CP253</xm:sqref>
            </x14:sparkline>
            <x14:sparkline>
              <xm:f>'2021-092_rnf1_game_bearbeitet'!BE254:BV254</xm:f>
              <xm:sqref>CP254</xm:sqref>
            </x14:sparkline>
            <x14:sparkline>
              <xm:f>'2021-092_rnf1_game_bearbeitet'!BE255:BV255</xm:f>
              <xm:sqref>CP255</xm:sqref>
            </x14:sparkline>
            <x14:sparkline>
              <xm:f>'2021-092_rnf1_game_bearbeitet'!BE256:BV256</xm:f>
              <xm:sqref>CP256</xm:sqref>
            </x14:sparkline>
            <x14:sparkline>
              <xm:f>'2021-092_rnf1_game_bearbeitet'!BE257:BV257</xm:f>
              <xm:sqref>CP257</xm:sqref>
            </x14:sparkline>
            <x14:sparkline>
              <xm:f>'2021-092_rnf1_game_bearbeitet'!BE258:BV258</xm:f>
              <xm:sqref>CP258</xm:sqref>
            </x14:sparkline>
            <x14:sparkline>
              <xm:f>'2021-092_rnf1_game_bearbeitet'!BE259:BV259</xm:f>
              <xm:sqref>CP259</xm:sqref>
            </x14:sparkline>
            <x14:sparkline>
              <xm:f>'2021-092_rnf1_game_bearbeitet'!BE260:BV260</xm:f>
              <xm:sqref>CP260</xm:sqref>
            </x14:sparkline>
            <x14:sparkline>
              <xm:f>'2021-092_rnf1_game_bearbeitet'!BE261:BV261</xm:f>
              <xm:sqref>CP261</xm:sqref>
            </x14:sparkline>
            <x14:sparkline>
              <xm:f>'2021-092_rnf1_game_bearbeitet'!BE262:BV262</xm:f>
              <xm:sqref>CP262</xm:sqref>
            </x14:sparkline>
            <x14:sparkline>
              <xm:f>'2021-092_rnf1_game_bearbeitet'!BE263:BV263</xm:f>
              <xm:sqref>CP263</xm:sqref>
            </x14:sparkline>
            <x14:sparkline>
              <xm:f>'2021-092_rnf1_game_bearbeitet'!BE264:BV264</xm:f>
              <xm:sqref>CP264</xm:sqref>
            </x14:sparkline>
            <x14:sparkline>
              <xm:f>'2021-092_rnf1_game_bearbeitet'!BE265:BV265</xm:f>
              <xm:sqref>CP265</xm:sqref>
            </x14:sparkline>
            <x14:sparkline>
              <xm:f>'2021-092_rnf1_game_bearbeitet'!BE266:BV266</xm:f>
              <xm:sqref>CP266</xm:sqref>
            </x14:sparkline>
            <x14:sparkline>
              <xm:f>'2021-092_rnf1_game_bearbeitet'!BE267:BV267</xm:f>
              <xm:sqref>CP267</xm:sqref>
            </x14:sparkline>
            <x14:sparkline>
              <xm:f>'2021-092_rnf1_game_bearbeitet'!BE268:BV268</xm:f>
              <xm:sqref>CP268</xm:sqref>
            </x14:sparkline>
            <x14:sparkline>
              <xm:f>'2021-092_rnf1_game_bearbeitet'!BE269:BV269</xm:f>
              <xm:sqref>CP269</xm:sqref>
            </x14:sparkline>
            <x14:sparkline>
              <xm:f>'2021-092_rnf1_game_bearbeitet'!BE270:BV270</xm:f>
              <xm:sqref>CP270</xm:sqref>
            </x14:sparkline>
            <x14:sparkline>
              <xm:f>'2021-092_rnf1_game_bearbeitet'!BE271:BV271</xm:f>
              <xm:sqref>CP271</xm:sqref>
            </x14:sparkline>
            <x14:sparkline>
              <xm:f>'2021-092_rnf1_game_bearbeitet'!BE272:BV272</xm:f>
              <xm:sqref>CP272</xm:sqref>
            </x14:sparkline>
            <x14:sparkline>
              <xm:f>'2021-092_rnf1_game_bearbeitet'!BE273:BV273</xm:f>
              <xm:sqref>CP273</xm:sqref>
            </x14:sparkline>
            <x14:sparkline>
              <xm:f>'2021-092_rnf1_game_bearbeitet'!BE274:BV274</xm:f>
              <xm:sqref>CP274</xm:sqref>
            </x14:sparkline>
            <x14:sparkline>
              <xm:f>'2021-092_rnf1_game_bearbeitet'!BE275:BV275</xm:f>
              <xm:sqref>CP275</xm:sqref>
            </x14:sparkline>
            <x14:sparkline>
              <xm:f>'2021-092_rnf1_game_bearbeitet'!BE276:BV276</xm:f>
              <xm:sqref>CP276</xm:sqref>
            </x14:sparkline>
            <x14:sparkline>
              <xm:f>'2021-092_rnf1_game_bearbeitet'!BE277:BV277</xm:f>
              <xm:sqref>CP277</xm:sqref>
            </x14:sparkline>
            <x14:sparkline>
              <xm:f>'2021-092_rnf1_game_bearbeitet'!BE278:BV278</xm:f>
              <xm:sqref>CP278</xm:sqref>
            </x14:sparkline>
            <x14:sparkline>
              <xm:f>'2021-092_rnf1_game_bearbeitet'!BE279:BV279</xm:f>
              <xm:sqref>CP279</xm:sqref>
            </x14:sparkline>
            <x14:sparkline>
              <xm:f>'2021-092_rnf1_game_bearbeitet'!BE280:BV280</xm:f>
              <xm:sqref>CP280</xm:sqref>
            </x14:sparkline>
            <x14:sparkline>
              <xm:f>'2021-092_rnf1_game_bearbeitet'!BE281:BV281</xm:f>
              <xm:sqref>CP281</xm:sqref>
            </x14:sparkline>
            <x14:sparkline>
              <xm:f>'2021-092_rnf1_game_bearbeitet'!BE282:BV282</xm:f>
              <xm:sqref>CP282</xm:sqref>
            </x14:sparkline>
            <x14:sparkline>
              <xm:f>'2021-092_rnf1_game_bearbeitet'!BE283:BV283</xm:f>
              <xm:sqref>CP283</xm:sqref>
            </x14:sparkline>
            <x14:sparkline>
              <xm:f>'2021-092_rnf1_game_bearbeitet'!BE284:BV284</xm:f>
              <xm:sqref>CP284</xm:sqref>
            </x14:sparkline>
            <x14:sparkline>
              <xm:f>'2021-092_rnf1_game_bearbeitet'!BE285:BV285</xm:f>
              <xm:sqref>CP285</xm:sqref>
            </x14:sparkline>
            <x14:sparkline>
              <xm:f>'2021-092_rnf1_game_bearbeitet'!BE286:BV286</xm:f>
              <xm:sqref>CP286</xm:sqref>
            </x14:sparkline>
            <x14:sparkline>
              <xm:f>'2021-092_rnf1_game_bearbeitet'!BE287:BV287</xm:f>
              <xm:sqref>CP287</xm:sqref>
            </x14:sparkline>
            <x14:sparkline>
              <xm:f>'2021-092_rnf1_game_bearbeitet'!BE288:BV288</xm:f>
              <xm:sqref>CP288</xm:sqref>
            </x14:sparkline>
            <x14:sparkline>
              <xm:f>'2021-092_rnf1_game_bearbeitet'!BE289:BV289</xm:f>
              <xm:sqref>CP289</xm:sqref>
            </x14:sparkline>
            <x14:sparkline>
              <xm:f>'2021-092_rnf1_game_bearbeitet'!BE290:BV290</xm:f>
              <xm:sqref>CP290</xm:sqref>
            </x14:sparkline>
            <x14:sparkline>
              <xm:f>'2021-092_rnf1_game_bearbeitet'!BE291:BV291</xm:f>
              <xm:sqref>CP291</xm:sqref>
            </x14:sparkline>
            <x14:sparkline>
              <xm:f>'2021-092_rnf1_game_bearbeitet'!BE292:BV292</xm:f>
              <xm:sqref>CP292</xm:sqref>
            </x14:sparkline>
            <x14:sparkline>
              <xm:f>'2021-092_rnf1_game_bearbeitet'!BE293:BV293</xm:f>
              <xm:sqref>CP293</xm:sqref>
            </x14:sparkline>
            <x14:sparkline>
              <xm:f>'2021-092_rnf1_game_bearbeitet'!BE294:BV294</xm:f>
              <xm:sqref>CP294</xm:sqref>
            </x14:sparkline>
            <x14:sparkline>
              <xm:f>'2021-092_rnf1_game_bearbeitet'!BE295:BV295</xm:f>
              <xm:sqref>CP295</xm:sqref>
            </x14:sparkline>
            <x14:sparkline>
              <xm:f>'2021-092_rnf1_game_bearbeitet'!BE296:BV296</xm:f>
              <xm:sqref>CP296</xm:sqref>
            </x14:sparkline>
            <x14:sparkline>
              <xm:f>'2021-092_rnf1_game_bearbeitet'!BE297:BV297</xm:f>
              <xm:sqref>CP297</xm:sqref>
            </x14:sparkline>
            <x14:sparkline>
              <xm:f>'2021-092_rnf1_game_bearbeitet'!BE298:BV298</xm:f>
              <xm:sqref>CP298</xm:sqref>
            </x14:sparkline>
            <x14:sparkline>
              <xm:f>'2021-092_rnf1_game_bearbeitet'!BE299:BV299</xm:f>
              <xm:sqref>CP299</xm:sqref>
            </x14:sparkline>
            <x14:sparkline>
              <xm:f>'2021-092_rnf1_game_bearbeitet'!BE300:BV300</xm:f>
              <xm:sqref>CP300</xm:sqref>
            </x14:sparkline>
            <x14:sparkline>
              <xm:f>'2021-092_rnf1_game_bearbeitet'!BE301:BV301</xm:f>
              <xm:sqref>CP301</xm:sqref>
            </x14:sparkline>
            <x14:sparkline>
              <xm:f>'2021-092_rnf1_game_bearbeitet'!BE302:BV302</xm:f>
              <xm:sqref>CP302</xm:sqref>
            </x14:sparkline>
            <x14:sparkline>
              <xm:f>'2021-092_rnf1_game_bearbeitet'!BE303:BV303</xm:f>
              <xm:sqref>CP303</xm:sqref>
            </x14:sparkline>
            <x14:sparkline>
              <xm:f>'2021-092_rnf1_game_bearbeitet'!BE304:BV304</xm:f>
              <xm:sqref>CP304</xm:sqref>
            </x14:sparkline>
            <x14:sparkline>
              <xm:f>'2021-092_rnf1_game_bearbeitet'!BE305:BV305</xm:f>
              <xm:sqref>CP305</xm:sqref>
            </x14:sparkline>
            <x14:sparkline>
              <xm:f>'2021-092_rnf1_game_bearbeitet'!BE306:BV306</xm:f>
              <xm:sqref>CP306</xm:sqref>
            </x14:sparkline>
            <x14:sparkline>
              <xm:f>'2021-092_rnf1_game_bearbeitet'!BE307:BV307</xm:f>
              <xm:sqref>CP307</xm:sqref>
            </x14:sparkline>
            <x14:sparkline>
              <xm:f>'2021-092_rnf1_game_bearbeitet'!BE308:BV308</xm:f>
              <xm:sqref>CP308</xm:sqref>
            </x14:sparkline>
            <x14:sparkline>
              <xm:f>'2021-092_rnf1_game_bearbeitet'!BE309:BV309</xm:f>
              <xm:sqref>CP309</xm:sqref>
            </x14:sparkline>
            <x14:sparkline>
              <xm:f>'2021-092_rnf1_game_bearbeitet'!BE310:BV310</xm:f>
              <xm:sqref>CP310</xm:sqref>
            </x14:sparkline>
            <x14:sparkline>
              <xm:f>'2021-092_rnf1_game_bearbeitet'!BE311:BV311</xm:f>
              <xm:sqref>CP311</xm:sqref>
            </x14:sparkline>
            <x14:sparkline>
              <xm:f>'2021-092_rnf1_game_bearbeitet'!BE312:BV312</xm:f>
              <xm:sqref>CP312</xm:sqref>
            </x14:sparkline>
            <x14:sparkline>
              <xm:f>'2021-092_rnf1_game_bearbeitet'!BE313:BV313</xm:f>
              <xm:sqref>CP313</xm:sqref>
            </x14:sparkline>
            <x14:sparkline>
              <xm:f>'2021-092_rnf1_game_bearbeitet'!BE314:BV314</xm:f>
              <xm:sqref>CP314</xm:sqref>
            </x14:sparkline>
            <x14:sparkline>
              <xm:f>'2021-092_rnf1_game_bearbeitet'!BE315:BV315</xm:f>
              <xm:sqref>CP315</xm:sqref>
            </x14:sparkline>
            <x14:sparkline>
              <xm:f>'2021-092_rnf1_game_bearbeitet'!BE316:BV316</xm:f>
              <xm:sqref>CP316</xm:sqref>
            </x14:sparkline>
            <x14:sparkline>
              <xm:f>'2021-092_rnf1_game_bearbeitet'!BE317:BV317</xm:f>
              <xm:sqref>CP317</xm:sqref>
            </x14:sparkline>
            <x14:sparkline>
              <xm:f>'2021-092_rnf1_game_bearbeitet'!BE318:BV318</xm:f>
              <xm:sqref>CP318</xm:sqref>
            </x14:sparkline>
            <x14:sparkline>
              <xm:f>'2021-092_rnf1_game_bearbeitet'!BE319:BV319</xm:f>
              <xm:sqref>CP319</xm:sqref>
            </x14:sparkline>
            <x14:sparkline>
              <xm:f>'2021-092_rnf1_game_bearbeitet'!BE320:BV320</xm:f>
              <xm:sqref>CP320</xm:sqref>
            </x14:sparkline>
            <x14:sparkline>
              <xm:f>'2021-092_rnf1_game_bearbeitet'!BE321:BV321</xm:f>
              <xm:sqref>CP321</xm:sqref>
            </x14:sparkline>
            <x14:sparkline>
              <xm:f>'2021-092_rnf1_game_bearbeitet'!BE322:BV322</xm:f>
              <xm:sqref>CP322</xm:sqref>
            </x14:sparkline>
            <x14:sparkline>
              <xm:f>'2021-092_rnf1_game_bearbeitet'!BE323:BV323</xm:f>
              <xm:sqref>CP323</xm:sqref>
            </x14:sparkline>
            <x14:sparkline>
              <xm:f>'2021-092_rnf1_game_bearbeitet'!BE324:BV324</xm:f>
              <xm:sqref>CP324</xm:sqref>
            </x14:sparkline>
            <x14:sparkline>
              <xm:f>'2021-092_rnf1_game_bearbeitet'!BE325:BV325</xm:f>
              <xm:sqref>CP325</xm:sqref>
            </x14:sparkline>
            <x14:sparkline>
              <xm:f>'2021-092_rnf1_game_bearbeitet'!BE326:BV326</xm:f>
              <xm:sqref>CP326</xm:sqref>
            </x14:sparkline>
            <x14:sparkline>
              <xm:f>'2021-092_rnf1_game_bearbeitet'!BE327:BV327</xm:f>
              <xm:sqref>CP327</xm:sqref>
            </x14:sparkline>
            <x14:sparkline>
              <xm:f>'2021-092_rnf1_game_bearbeitet'!BE328:BV328</xm:f>
              <xm:sqref>CP328</xm:sqref>
            </x14:sparkline>
            <x14:sparkline>
              <xm:f>'2021-092_rnf1_game_bearbeitet'!BE329:BV329</xm:f>
              <xm:sqref>CP329</xm:sqref>
            </x14:sparkline>
            <x14:sparkline>
              <xm:f>'2021-092_rnf1_game_bearbeitet'!BE330:BV330</xm:f>
              <xm:sqref>CP330</xm:sqref>
            </x14:sparkline>
            <x14:sparkline>
              <xm:f>'2021-092_rnf1_game_bearbeitet'!BE331:BV331</xm:f>
              <xm:sqref>CP331</xm:sqref>
            </x14:sparkline>
            <x14:sparkline>
              <xm:f>'2021-092_rnf1_game_bearbeitet'!BE332:BV332</xm:f>
              <xm:sqref>CP332</xm:sqref>
            </x14:sparkline>
            <x14:sparkline>
              <xm:f>'2021-092_rnf1_game_bearbeitet'!BE333:BV333</xm:f>
              <xm:sqref>CP333</xm:sqref>
            </x14:sparkline>
            <x14:sparkline>
              <xm:f>'2021-092_rnf1_game_bearbeitet'!BE334:BV334</xm:f>
              <xm:sqref>CP334</xm:sqref>
            </x14:sparkline>
            <x14:sparkline>
              <xm:f>'2021-092_rnf1_game_bearbeitet'!BE335:BV335</xm:f>
              <xm:sqref>CP335</xm:sqref>
            </x14:sparkline>
            <x14:sparkline>
              <xm:f>'2021-092_rnf1_game_bearbeitet'!BE336:BV336</xm:f>
              <xm:sqref>CP336</xm:sqref>
            </x14:sparkline>
            <x14:sparkline>
              <xm:f>'2021-092_rnf1_game_bearbeitet'!BE337:BV337</xm:f>
              <xm:sqref>CP337</xm:sqref>
            </x14:sparkline>
            <x14:sparkline>
              <xm:f>'2021-092_rnf1_game_bearbeitet'!BE338:BV338</xm:f>
              <xm:sqref>CP338</xm:sqref>
            </x14:sparkline>
            <x14:sparkline>
              <xm:f>'2021-092_rnf1_game_bearbeitet'!BE339:BV339</xm:f>
              <xm:sqref>CP339</xm:sqref>
            </x14:sparkline>
            <x14:sparkline>
              <xm:f>'2021-092_rnf1_game_bearbeitet'!BE340:BV340</xm:f>
              <xm:sqref>CP340</xm:sqref>
            </x14:sparkline>
            <x14:sparkline>
              <xm:f>'2021-092_rnf1_game_bearbeitet'!BE341:BV341</xm:f>
              <xm:sqref>CP341</xm:sqref>
            </x14:sparkline>
            <x14:sparkline>
              <xm:f>'2021-092_rnf1_game_bearbeitet'!BE342:BV342</xm:f>
              <xm:sqref>CP342</xm:sqref>
            </x14:sparkline>
            <x14:sparkline>
              <xm:f>'2021-092_rnf1_game_bearbeitet'!BE343:BV343</xm:f>
              <xm:sqref>CP343</xm:sqref>
            </x14:sparkline>
            <x14:sparkline>
              <xm:f>'2021-092_rnf1_game_bearbeitet'!BE344:BV344</xm:f>
              <xm:sqref>CP344</xm:sqref>
            </x14:sparkline>
            <x14:sparkline>
              <xm:f>'2021-092_rnf1_game_bearbeitet'!BE345:BV345</xm:f>
              <xm:sqref>CP345</xm:sqref>
            </x14:sparkline>
            <x14:sparkline>
              <xm:f>'2021-092_rnf1_game_bearbeitet'!BE346:BV346</xm:f>
              <xm:sqref>CP346</xm:sqref>
            </x14:sparkline>
            <x14:sparkline>
              <xm:f>'2021-092_rnf1_game_bearbeitet'!BE347:BV347</xm:f>
              <xm:sqref>CP347</xm:sqref>
            </x14:sparkline>
            <x14:sparkline>
              <xm:f>'2021-092_rnf1_game_bearbeitet'!BE348:BV348</xm:f>
              <xm:sqref>CP348</xm:sqref>
            </x14:sparkline>
            <x14:sparkline>
              <xm:f>'2021-092_rnf1_game_bearbeitet'!BE349:BV349</xm:f>
              <xm:sqref>CP349</xm:sqref>
            </x14:sparkline>
            <x14:sparkline>
              <xm:f>'2021-092_rnf1_game_bearbeitet'!BE350:BV350</xm:f>
              <xm:sqref>CP350</xm:sqref>
            </x14:sparkline>
            <x14:sparkline>
              <xm:f>'2021-092_rnf1_game_bearbeitet'!BE351:BV351</xm:f>
              <xm:sqref>CP351</xm:sqref>
            </x14:sparkline>
            <x14:sparkline>
              <xm:f>'2021-092_rnf1_game_bearbeitet'!BE352:BV352</xm:f>
              <xm:sqref>CP352</xm:sqref>
            </x14:sparkline>
            <x14:sparkline>
              <xm:f>'2021-092_rnf1_game_bearbeitet'!BE353:BV353</xm:f>
              <xm:sqref>CP353</xm:sqref>
            </x14:sparkline>
            <x14:sparkline>
              <xm:f>'2021-092_rnf1_game_bearbeitet'!BE354:BV354</xm:f>
              <xm:sqref>CP354</xm:sqref>
            </x14:sparkline>
            <x14:sparkline>
              <xm:f>'2021-092_rnf1_game_bearbeitet'!BE355:BV355</xm:f>
              <xm:sqref>CP355</xm:sqref>
            </x14:sparkline>
            <x14:sparkline>
              <xm:f>'2021-092_rnf1_game_bearbeitet'!BE356:BV356</xm:f>
              <xm:sqref>CP356</xm:sqref>
            </x14:sparkline>
            <x14:sparkline>
              <xm:f>'2021-092_rnf1_game_bearbeitet'!BE357:BV357</xm:f>
              <xm:sqref>CP357</xm:sqref>
            </x14:sparkline>
            <x14:sparkline>
              <xm:f>'2021-092_rnf1_game_bearbeitet'!BE358:BV358</xm:f>
              <xm:sqref>CP358</xm:sqref>
            </x14:sparkline>
            <x14:sparkline>
              <xm:f>'2021-092_rnf1_game_bearbeitet'!BE359:BV359</xm:f>
              <xm:sqref>CP359</xm:sqref>
            </x14:sparkline>
            <x14:sparkline>
              <xm:f>'2021-092_rnf1_game_bearbeitet'!BE360:BV360</xm:f>
              <xm:sqref>CP360</xm:sqref>
            </x14:sparkline>
            <x14:sparkline>
              <xm:f>'2021-092_rnf1_game_bearbeitet'!BE361:BV361</xm:f>
              <xm:sqref>CP361</xm:sqref>
            </x14:sparkline>
            <x14:sparkline>
              <xm:f>'2021-092_rnf1_game_bearbeitet'!BE362:BV362</xm:f>
              <xm:sqref>CP362</xm:sqref>
            </x14:sparkline>
            <x14:sparkline>
              <xm:f>'2021-092_rnf1_game_bearbeitet'!BE363:BV363</xm:f>
              <xm:sqref>CP363</xm:sqref>
            </x14:sparkline>
            <x14:sparkline>
              <xm:f>'2021-092_rnf1_game_bearbeitet'!BE364:BV364</xm:f>
              <xm:sqref>CP364</xm:sqref>
            </x14:sparkline>
            <x14:sparkline>
              <xm:f>'2021-092_rnf1_game_bearbeitet'!BE365:BV365</xm:f>
              <xm:sqref>CP365</xm:sqref>
            </x14:sparkline>
            <x14:sparkline>
              <xm:f>'2021-092_rnf1_game_bearbeitet'!BE366:BV366</xm:f>
              <xm:sqref>CP366</xm:sqref>
            </x14:sparkline>
            <x14:sparkline>
              <xm:f>'2021-092_rnf1_game_bearbeitet'!BE367:BV367</xm:f>
              <xm:sqref>CP367</xm:sqref>
            </x14:sparkline>
            <x14:sparkline>
              <xm:f>'2021-092_rnf1_game_bearbeitet'!BE368:BV368</xm:f>
              <xm:sqref>CP368</xm:sqref>
            </x14:sparkline>
            <x14:sparkline>
              <xm:f>'2021-092_rnf1_game_bearbeitet'!BE369:BV369</xm:f>
              <xm:sqref>CP369</xm:sqref>
            </x14:sparkline>
            <x14:sparkline>
              <xm:f>'2021-092_rnf1_game_bearbeitet'!BE370:BV370</xm:f>
              <xm:sqref>CP370</xm:sqref>
            </x14:sparkline>
            <x14:sparkline>
              <xm:f>'2021-092_rnf1_game_bearbeitet'!BE371:BV371</xm:f>
              <xm:sqref>CP371</xm:sqref>
            </x14:sparkline>
            <x14:sparkline>
              <xm:f>'2021-092_rnf1_game_bearbeitet'!BE372:BV372</xm:f>
              <xm:sqref>CP372</xm:sqref>
            </x14:sparkline>
            <x14:sparkline>
              <xm:f>'2021-092_rnf1_game_bearbeitet'!BE373:BV373</xm:f>
              <xm:sqref>CP373</xm:sqref>
            </x14:sparkline>
            <x14:sparkline>
              <xm:f>'2021-092_rnf1_game_bearbeitet'!BE374:BV374</xm:f>
              <xm:sqref>CP374</xm:sqref>
            </x14:sparkline>
            <x14:sparkline>
              <xm:f>'2021-092_rnf1_game_bearbeitet'!BE375:BV375</xm:f>
              <xm:sqref>CP375</xm:sqref>
            </x14:sparkline>
            <x14:sparkline>
              <xm:f>'2021-092_rnf1_game_bearbeitet'!BE376:BV376</xm:f>
              <xm:sqref>CP376</xm:sqref>
            </x14:sparkline>
            <x14:sparkline>
              <xm:f>'2021-092_rnf1_game_bearbeitet'!BE377:BV377</xm:f>
              <xm:sqref>CP377</xm:sqref>
            </x14:sparkline>
            <x14:sparkline>
              <xm:f>'2021-092_rnf1_game_bearbeitet'!BE378:BV378</xm:f>
              <xm:sqref>CP378</xm:sqref>
            </x14:sparkline>
            <x14:sparkline>
              <xm:f>'2021-092_rnf1_game_bearbeitet'!BE379:BV379</xm:f>
              <xm:sqref>CP379</xm:sqref>
            </x14:sparkline>
            <x14:sparkline>
              <xm:f>'2021-092_rnf1_game_bearbeitet'!BE380:BV380</xm:f>
              <xm:sqref>CP380</xm:sqref>
            </x14:sparkline>
            <x14:sparkline>
              <xm:f>'2021-092_rnf1_game_bearbeitet'!BE381:BV381</xm:f>
              <xm:sqref>CP381</xm:sqref>
            </x14:sparkline>
            <x14:sparkline>
              <xm:f>'2021-092_rnf1_game_bearbeitet'!BE382:BV382</xm:f>
              <xm:sqref>CP382</xm:sqref>
            </x14:sparkline>
            <x14:sparkline>
              <xm:f>'2021-092_rnf1_game_bearbeitet'!BE383:BV383</xm:f>
              <xm:sqref>CP383</xm:sqref>
            </x14:sparkline>
            <x14:sparkline>
              <xm:f>'2021-092_rnf1_game_bearbeitet'!BE384:BV384</xm:f>
              <xm:sqref>CP384</xm:sqref>
            </x14:sparkline>
            <x14:sparkline>
              <xm:f>'2021-092_rnf1_game_bearbeitet'!BE385:BV385</xm:f>
              <xm:sqref>CP385</xm:sqref>
            </x14:sparkline>
            <x14:sparkline>
              <xm:f>'2021-092_rnf1_game_bearbeitet'!BE386:BV386</xm:f>
              <xm:sqref>CP386</xm:sqref>
            </x14:sparkline>
            <x14:sparkline>
              <xm:f>'2021-092_rnf1_game_bearbeitet'!BE387:BV387</xm:f>
              <xm:sqref>CP387</xm:sqref>
            </x14:sparkline>
            <x14:sparkline>
              <xm:f>'2021-092_rnf1_game_bearbeitet'!BE388:BV388</xm:f>
              <xm:sqref>CP388</xm:sqref>
            </x14:sparkline>
            <x14:sparkline>
              <xm:f>'2021-092_rnf1_game_bearbeitet'!BE389:BV389</xm:f>
              <xm:sqref>CP389</xm:sqref>
            </x14:sparkline>
            <x14:sparkline>
              <xm:f>'2021-092_rnf1_game_bearbeitet'!BE390:BV390</xm:f>
              <xm:sqref>CP390</xm:sqref>
            </x14:sparkline>
            <x14:sparkline>
              <xm:f>'2021-092_rnf1_game_bearbeitet'!BE391:BV391</xm:f>
              <xm:sqref>CP391</xm:sqref>
            </x14:sparkline>
            <x14:sparkline>
              <xm:f>'2021-092_rnf1_game_bearbeitet'!BE392:BV392</xm:f>
              <xm:sqref>CP392</xm:sqref>
            </x14:sparkline>
            <x14:sparkline>
              <xm:f>'2021-092_rnf1_game_bearbeitet'!BE393:BV393</xm:f>
              <xm:sqref>CP393</xm:sqref>
            </x14:sparkline>
            <x14:sparkline>
              <xm:f>'2021-092_rnf1_game_bearbeitet'!BE394:BV394</xm:f>
              <xm:sqref>CP394</xm:sqref>
            </x14:sparkline>
            <x14:sparkline>
              <xm:f>'2021-092_rnf1_game_bearbeitet'!BE395:BV395</xm:f>
              <xm:sqref>CP395</xm:sqref>
            </x14:sparkline>
            <x14:sparkline>
              <xm:f>'2021-092_rnf1_game_bearbeitet'!BE396:BV396</xm:f>
              <xm:sqref>CP396</xm:sqref>
            </x14:sparkline>
            <x14:sparkline>
              <xm:f>'2021-092_rnf1_game_bearbeitet'!BE397:BV397</xm:f>
              <xm:sqref>CP397</xm:sqref>
            </x14:sparkline>
            <x14:sparkline>
              <xm:f>'2021-092_rnf1_game_bearbeitet'!BE398:BV398</xm:f>
              <xm:sqref>CP398</xm:sqref>
            </x14:sparkline>
            <x14:sparkline>
              <xm:f>'2021-092_rnf1_game_bearbeitet'!BE399:BV399</xm:f>
              <xm:sqref>CP399</xm:sqref>
            </x14:sparkline>
            <x14:sparkline>
              <xm:f>'2021-092_rnf1_game_bearbeitet'!BE400:BV400</xm:f>
              <xm:sqref>CP400</xm:sqref>
            </x14:sparkline>
            <x14:sparkline>
              <xm:f>'2021-092_rnf1_game_bearbeitet'!BE401:BV401</xm:f>
              <xm:sqref>CP401</xm:sqref>
            </x14:sparkline>
            <x14:sparkline>
              <xm:f>'2021-092_rnf1_game_bearbeitet'!BE402:BV402</xm:f>
              <xm:sqref>CP402</xm:sqref>
            </x14:sparkline>
            <x14:sparkline>
              <xm:f>'2021-092_rnf1_game_bearbeitet'!BE403:BV403</xm:f>
              <xm:sqref>CP403</xm:sqref>
            </x14:sparkline>
            <x14:sparkline>
              <xm:f>'2021-092_rnf1_game_bearbeitet'!BE404:BV404</xm:f>
              <xm:sqref>CP404</xm:sqref>
            </x14:sparkline>
            <x14:sparkline>
              <xm:f>'2021-092_rnf1_game_bearbeitet'!BE405:BV405</xm:f>
              <xm:sqref>CP405</xm:sqref>
            </x14:sparkline>
            <x14:sparkline>
              <xm:f>'2021-092_rnf1_game_bearbeitet'!BE406:BV406</xm:f>
              <xm:sqref>CP406</xm:sqref>
            </x14:sparkline>
            <x14:sparkline>
              <xm:f>'2021-092_rnf1_game_bearbeitet'!BE407:BV407</xm:f>
              <xm:sqref>CP407</xm:sqref>
            </x14:sparkline>
            <x14:sparkline>
              <xm:f>'2021-092_rnf1_game_bearbeitet'!BE408:BV408</xm:f>
              <xm:sqref>CP408</xm:sqref>
            </x14:sparkline>
            <x14:sparkline>
              <xm:f>'2021-092_rnf1_game_bearbeitet'!BE409:BV409</xm:f>
              <xm:sqref>CP409</xm:sqref>
            </x14:sparkline>
            <x14:sparkline>
              <xm:f>'2021-092_rnf1_game_bearbeitet'!BE410:BV410</xm:f>
              <xm:sqref>CP410</xm:sqref>
            </x14:sparkline>
            <x14:sparkline>
              <xm:f>'2021-092_rnf1_game_bearbeitet'!BE411:BV411</xm:f>
              <xm:sqref>CP411</xm:sqref>
            </x14:sparkline>
            <x14:sparkline>
              <xm:f>'2021-092_rnf1_game_bearbeitet'!BE412:BV412</xm:f>
              <xm:sqref>CP412</xm:sqref>
            </x14:sparkline>
            <x14:sparkline>
              <xm:f>'2021-092_rnf1_game_bearbeitet'!BE413:BV413</xm:f>
              <xm:sqref>CP413</xm:sqref>
            </x14:sparkline>
            <x14:sparkline>
              <xm:f>'2021-092_rnf1_game_bearbeitet'!BE414:BV414</xm:f>
              <xm:sqref>CP414</xm:sqref>
            </x14:sparkline>
            <x14:sparkline>
              <xm:f>'2021-092_rnf1_game_bearbeitet'!BE415:BV415</xm:f>
              <xm:sqref>CP415</xm:sqref>
            </x14:sparkline>
            <x14:sparkline>
              <xm:f>'2021-092_rnf1_game_bearbeitet'!BE416:BV416</xm:f>
              <xm:sqref>CP416</xm:sqref>
            </x14:sparkline>
            <x14:sparkline>
              <xm:f>'2021-092_rnf1_game_bearbeitet'!BE417:BV417</xm:f>
              <xm:sqref>CP417</xm:sqref>
            </x14:sparkline>
            <x14:sparkline>
              <xm:f>'2021-092_rnf1_game_bearbeitet'!BE418:BV418</xm:f>
              <xm:sqref>CP418</xm:sqref>
            </x14:sparkline>
            <x14:sparkline>
              <xm:f>'2021-092_rnf1_game_bearbeitet'!BE419:BV419</xm:f>
              <xm:sqref>CP419</xm:sqref>
            </x14:sparkline>
            <x14:sparkline>
              <xm:f>'2021-092_rnf1_game_bearbeitet'!BE420:BV420</xm:f>
              <xm:sqref>CP420</xm:sqref>
            </x14:sparkline>
            <x14:sparkline>
              <xm:f>'2021-092_rnf1_game_bearbeitet'!BE421:BV421</xm:f>
              <xm:sqref>CP421</xm:sqref>
            </x14:sparkline>
            <x14:sparkline>
              <xm:f>'2021-092_rnf1_game_bearbeitet'!BE422:BV422</xm:f>
              <xm:sqref>CP422</xm:sqref>
            </x14:sparkline>
            <x14:sparkline>
              <xm:f>'2021-092_rnf1_game_bearbeitet'!BE423:BV423</xm:f>
              <xm:sqref>CP423</xm:sqref>
            </x14:sparkline>
            <x14:sparkline>
              <xm:f>'2021-092_rnf1_game_bearbeitet'!BE424:BV424</xm:f>
              <xm:sqref>CP424</xm:sqref>
            </x14:sparkline>
            <x14:sparkline>
              <xm:f>'2021-092_rnf1_game_bearbeitet'!BE425:BV425</xm:f>
              <xm:sqref>CP425</xm:sqref>
            </x14:sparkline>
            <x14:sparkline>
              <xm:f>'2021-092_rnf1_game_bearbeitet'!BE426:BV426</xm:f>
              <xm:sqref>CP426</xm:sqref>
            </x14:sparkline>
            <x14:sparkline>
              <xm:f>'2021-092_rnf1_game_bearbeitet'!BE427:BV427</xm:f>
              <xm:sqref>CP427</xm:sqref>
            </x14:sparkline>
            <x14:sparkline>
              <xm:f>'2021-092_rnf1_game_bearbeitet'!BE428:BV428</xm:f>
              <xm:sqref>CP428</xm:sqref>
            </x14:sparkline>
            <x14:sparkline>
              <xm:f>'2021-092_rnf1_game_bearbeitet'!BE429:BV429</xm:f>
              <xm:sqref>CP429</xm:sqref>
            </x14:sparkline>
            <x14:sparkline>
              <xm:f>'2021-092_rnf1_game_bearbeitet'!BE430:BV430</xm:f>
              <xm:sqref>CP430</xm:sqref>
            </x14:sparkline>
            <x14:sparkline>
              <xm:f>'2021-092_rnf1_game_bearbeitet'!BE431:BV431</xm:f>
              <xm:sqref>CP431</xm:sqref>
            </x14:sparkline>
            <x14:sparkline>
              <xm:f>'2021-092_rnf1_game_bearbeitet'!BE432:BV432</xm:f>
              <xm:sqref>CP432</xm:sqref>
            </x14:sparkline>
            <x14:sparkline>
              <xm:f>'2021-092_rnf1_game_bearbeitet'!BE433:BV433</xm:f>
              <xm:sqref>CP433</xm:sqref>
            </x14:sparkline>
            <x14:sparkline>
              <xm:f>'2021-092_rnf1_game_bearbeitet'!BE434:BV434</xm:f>
              <xm:sqref>CP434</xm:sqref>
            </x14:sparkline>
            <x14:sparkline>
              <xm:f>'2021-092_rnf1_game_bearbeitet'!BE435:BV435</xm:f>
              <xm:sqref>CP435</xm:sqref>
            </x14:sparkline>
            <x14:sparkline>
              <xm:f>'2021-092_rnf1_game_bearbeitet'!BE436:BV436</xm:f>
              <xm:sqref>CP436</xm:sqref>
            </x14:sparkline>
            <x14:sparkline>
              <xm:f>'2021-092_rnf1_game_bearbeitet'!BE437:BV437</xm:f>
              <xm:sqref>CP437</xm:sqref>
            </x14:sparkline>
            <x14:sparkline>
              <xm:f>'2021-092_rnf1_game_bearbeitet'!BE438:BV438</xm:f>
              <xm:sqref>CP438</xm:sqref>
            </x14:sparkline>
            <x14:sparkline>
              <xm:f>'2021-092_rnf1_game_bearbeitet'!BE439:BV439</xm:f>
              <xm:sqref>CP439</xm:sqref>
            </x14:sparkline>
            <x14:sparkline>
              <xm:f>'2021-092_rnf1_game_bearbeitet'!BE440:BV440</xm:f>
              <xm:sqref>CP440</xm:sqref>
            </x14:sparkline>
            <x14:sparkline>
              <xm:f>'2021-092_rnf1_game_bearbeitet'!BE441:BV441</xm:f>
              <xm:sqref>CP441</xm:sqref>
            </x14:sparkline>
            <x14:sparkline>
              <xm:f>'2021-092_rnf1_game_bearbeitet'!BE442:BV442</xm:f>
              <xm:sqref>CP442</xm:sqref>
            </x14:sparkline>
            <x14:sparkline>
              <xm:f>'2021-092_rnf1_game_bearbeitet'!BE443:BV443</xm:f>
              <xm:sqref>CP443</xm:sqref>
            </x14:sparkline>
            <x14:sparkline>
              <xm:f>'2021-092_rnf1_game_bearbeitet'!BE444:BV444</xm:f>
              <xm:sqref>CP444</xm:sqref>
            </x14:sparkline>
            <x14:sparkline>
              <xm:f>'2021-092_rnf1_game_bearbeitet'!BE445:BV445</xm:f>
              <xm:sqref>CP445</xm:sqref>
            </x14:sparkline>
            <x14:sparkline>
              <xm:f>'2021-092_rnf1_game_bearbeitet'!BE446:BV446</xm:f>
              <xm:sqref>CP446</xm:sqref>
            </x14:sparkline>
            <x14:sparkline>
              <xm:f>'2021-092_rnf1_game_bearbeitet'!BE447:BV447</xm:f>
              <xm:sqref>CP447</xm:sqref>
            </x14:sparkline>
            <x14:sparkline>
              <xm:f>'2021-092_rnf1_game_bearbeitet'!BE448:BV448</xm:f>
              <xm:sqref>CP448</xm:sqref>
            </x14:sparkline>
            <x14:sparkline>
              <xm:f>'2021-092_rnf1_game_bearbeitet'!BE449:BV449</xm:f>
              <xm:sqref>CP449</xm:sqref>
            </x14:sparkline>
            <x14:sparkline>
              <xm:f>'2021-092_rnf1_game_bearbeitet'!BE450:BV450</xm:f>
              <xm:sqref>CP450</xm:sqref>
            </x14:sparkline>
            <x14:sparkline>
              <xm:f>'2021-092_rnf1_game_bearbeitet'!BE451:BV451</xm:f>
              <xm:sqref>CP451</xm:sqref>
            </x14:sparkline>
            <x14:sparkline>
              <xm:f>'2021-092_rnf1_game_bearbeitet'!BE452:BV452</xm:f>
              <xm:sqref>CP452</xm:sqref>
            </x14:sparkline>
            <x14:sparkline>
              <xm:f>'2021-092_rnf1_game_bearbeitet'!BE453:BV453</xm:f>
              <xm:sqref>CP453</xm:sqref>
            </x14:sparkline>
            <x14:sparkline>
              <xm:f>'2021-092_rnf1_game_bearbeitet'!BE454:BV454</xm:f>
              <xm:sqref>CP454</xm:sqref>
            </x14:sparkline>
            <x14:sparkline>
              <xm:f>'2021-092_rnf1_game_bearbeitet'!BE455:BV455</xm:f>
              <xm:sqref>CP455</xm:sqref>
            </x14:sparkline>
            <x14:sparkline>
              <xm:f>'2021-092_rnf1_game_bearbeitet'!BE456:BV456</xm:f>
              <xm:sqref>CP456</xm:sqref>
            </x14:sparkline>
            <x14:sparkline>
              <xm:f>'2021-092_rnf1_game_bearbeitet'!BE457:BV457</xm:f>
              <xm:sqref>CP457</xm:sqref>
            </x14:sparkline>
            <x14:sparkline>
              <xm:f>'2021-092_rnf1_game_bearbeitet'!BE458:BV458</xm:f>
              <xm:sqref>CP458</xm:sqref>
            </x14:sparkline>
            <x14:sparkline>
              <xm:f>'2021-092_rnf1_game_bearbeitet'!BE459:BV459</xm:f>
              <xm:sqref>CP459</xm:sqref>
            </x14:sparkline>
            <x14:sparkline>
              <xm:f>'2021-092_rnf1_game_bearbeitet'!BE460:BV460</xm:f>
              <xm:sqref>CP460</xm:sqref>
            </x14:sparkline>
            <x14:sparkline>
              <xm:f>'2021-092_rnf1_game_bearbeitet'!BE461:BV461</xm:f>
              <xm:sqref>CP461</xm:sqref>
            </x14:sparkline>
            <x14:sparkline>
              <xm:f>'2021-092_rnf1_game_bearbeitet'!BE462:BV462</xm:f>
              <xm:sqref>CP462</xm:sqref>
            </x14:sparkline>
            <x14:sparkline>
              <xm:f>'2021-092_rnf1_game_bearbeitet'!BE463:BV463</xm:f>
              <xm:sqref>CP463</xm:sqref>
            </x14:sparkline>
            <x14:sparkline>
              <xm:f>'2021-092_rnf1_game_bearbeitet'!BE464:BV464</xm:f>
              <xm:sqref>CP464</xm:sqref>
            </x14:sparkline>
            <x14:sparkline>
              <xm:f>'2021-092_rnf1_game_bearbeitet'!BE465:BV465</xm:f>
              <xm:sqref>CP465</xm:sqref>
            </x14:sparkline>
            <x14:sparkline>
              <xm:f>'2021-092_rnf1_game_bearbeitet'!BE466:BV466</xm:f>
              <xm:sqref>CP466</xm:sqref>
            </x14:sparkline>
            <x14:sparkline>
              <xm:f>'2021-092_rnf1_game_bearbeitet'!BE467:BV467</xm:f>
              <xm:sqref>CP467</xm:sqref>
            </x14:sparkline>
            <x14:sparkline>
              <xm:f>'2021-092_rnf1_game_bearbeitet'!BE468:BV468</xm:f>
              <xm:sqref>CP468</xm:sqref>
            </x14:sparkline>
            <x14:sparkline>
              <xm:f>'2021-092_rnf1_game_bearbeitet'!BE469:BV469</xm:f>
              <xm:sqref>CP469</xm:sqref>
            </x14:sparkline>
            <x14:sparkline>
              <xm:f>'2021-092_rnf1_game_bearbeitet'!BE470:BV470</xm:f>
              <xm:sqref>CP470</xm:sqref>
            </x14:sparkline>
            <x14:sparkline>
              <xm:f>'2021-092_rnf1_game_bearbeitet'!BE471:BV471</xm:f>
              <xm:sqref>CP471</xm:sqref>
            </x14:sparkline>
            <x14:sparkline>
              <xm:f>'2021-092_rnf1_game_bearbeitet'!BE472:BV472</xm:f>
              <xm:sqref>CP472</xm:sqref>
            </x14:sparkline>
            <x14:sparkline>
              <xm:f>'2021-092_rnf1_game_bearbeitet'!BE473:BV473</xm:f>
              <xm:sqref>CP473</xm:sqref>
            </x14:sparkline>
            <x14:sparkline>
              <xm:f>'2021-092_rnf1_game_bearbeitet'!BE474:BV474</xm:f>
              <xm:sqref>CP474</xm:sqref>
            </x14:sparkline>
            <x14:sparkline>
              <xm:f>'2021-092_rnf1_game_bearbeitet'!BE475:BV475</xm:f>
              <xm:sqref>CP475</xm:sqref>
            </x14:sparkline>
            <x14:sparkline>
              <xm:f>'2021-092_rnf1_game_bearbeitet'!BE476:BV476</xm:f>
              <xm:sqref>CP476</xm:sqref>
            </x14:sparkline>
            <x14:sparkline>
              <xm:f>'2021-092_rnf1_game_bearbeitet'!BE477:BV477</xm:f>
              <xm:sqref>CP477</xm:sqref>
            </x14:sparkline>
            <x14:sparkline>
              <xm:f>'2021-092_rnf1_game_bearbeitet'!BE478:BV478</xm:f>
              <xm:sqref>CP478</xm:sqref>
            </x14:sparkline>
            <x14:sparkline>
              <xm:f>'2021-092_rnf1_game_bearbeitet'!BE479:BV479</xm:f>
              <xm:sqref>CP479</xm:sqref>
            </x14:sparkline>
            <x14:sparkline>
              <xm:f>'2021-092_rnf1_game_bearbeitet'!BE480:BV480</xm:f>
              <xm:sqref>CP480</xm:sqref>
            </x14:sparkline>
            <x14:sparkline>
              <xm:f>'2021-092_rnf1_game_bearbeitet'!BE481:BV481</xm:f>
              <xm:sqref>CP481</xm:sqref>
            </x14:sparkline>
            <x14:sparkline>
              <xm:f>'2021-092_rnf1_game_bearbeitet'!BE482:BV482</xm:f>
              <xm:sqref>CP482</xm:sqref>
            </x14:sparkline>
            <x14:sparkline>
              <xm:f>'2021-092_rnf1_game_bearbeitet'!BE483:BV483</xm:f>
              <xm:sqref>CP483</xm:sqref>
            </x14:sparkline>
            <x14:sparkline>
              <xm:f>'2021-092_rnf1_game_bearbeitet'!BE484:BV484</xm:f>
              <xm:sqref>CP484</xm:sqref>
            </x14:sparkline>
            <x14:sparkline>
              <xm:f>'2021-092_rnf1_game_bearbeitet'!BE485:BV485</xm:f>
              <xm:sqref>CP485</xm:sqref>
            </x14:sparkline>
            <x14:sparkline>
              <xm:f>'2021-092_rnf1_game_bearbeitet'!BE486:BV486</xm:f>
              <xm:sqref>CP486</xm:sqref>
            </x14:sparkline>
            <x14:sparkline>
              <xm:f>'2021-092_rnf1_game_bearbeitet'!BE487:BV487</xm:f>
              <xm:sqref>CP487</xm:sqref>
            </x14:sparkline>
            <x14:sparkline>
              <xm:f>'2021-092_rnf1_game_bearbeitet'!BE488:BV488</xm:f>
              <xm:sqref>CP488</xm:sqref>
            </x14:sparkline>
            <x14:sparkline>
              <xm:f>'2021-092_rnf1_game_bearbeitet'!BE489:BV489</xm:f>
              <xm:sqref>CP489</xm:sqref>
            </x14:sparkline>
            <x14:sparkline>
              <xm:f>'2021-092_rnf1_game_bearbeitet'!BE490:BV490</xm:f>
              <xm:sqref>CP490</xm:sqref>
            </x14:sparkline>
            <x14:sparkline>
              <xm:f>'2021-092_rnf1_game_bearbeitet'!BE491:BV491</xm:f>
              <xm:sqref>CP491</xm:sqref>
            </x14:sparkline>
            <x14:sparkline>
              <xm:f>'2021-092_rnf1_game_bearbeitet'!BE492:BV492</xm:f>
              <xm:sqref>CP492</xm:sqref>
            </x14:sparkline>
            <x14:sparkline>
              <xm:f>'2021-092_rnf1_game_bearbeitet'!BE493:BV493</xm:f>
              <xm:sqref>CP493</xm:sqref>
            </x14:sparkline>
            <x14:sparkline>
              <xm:f>'2021-092_rnf1_game_bearbeitet'!BE494:BV494</xm:f>
              <xm:sqref>CP494</xm:sqref>
            </x14:sparkline>
            <x14:sparkline>
              <xm:f>'2021-092_rnf1_game_bearbeitet'!BE495:BV495</xm:f>
              <xm:sqref>CP495</xm:sqref>
            </x14:sparkline>
            <x14:sparkline>
              <xm:f>'2021-092_rnf1_game_bearbeitet'!BE496:BV496</xm:f>
              <xm:sqref>CP496</xm:sqref>
            </x14:sparkline>
            <x14:sparkline>
              <xm:f>'2021-092_rnf1_game_bearbeitet'!BE497:BV497</xm:f>
              <xm:sqref>CP497</xm:sqref>
            </x14:sparkline>
            <x14:sparkline>
              <xm:f>'2021-092_rnf1_game_bearbeitet'!BE498:BV498</xm:f>
              <xm:sqref>CP498</xm:sqref>
            </x14:sparkline>
            <x14:sparkline>
              <xm:f>'2021-092_rnf1_game_bearbeitet'!BE499:BV499</xm:f>
              <xm:sqref>CP499</xm:sqref>
            </x14:sparkline>
            <x14:sparkline>
              <xm:f>'2021-092_rnf1_game_bearbeitet'!BE500:BV500</xm:f>
              <xm:sqref>CP500</xm:sqref>
            </x14:sparkline>
            <x14:sparkline>
              <xm:f>'2021-092_rnf1_game_bearbeitet'!BE501:BV501</xm:f>
              <xm:sqref>CP501</xm:sqref>
            </x14:sparkline>
            <x14:sparkline>
              <xm:f>'2021-092_rnf1_game_bearbeitet'!BE502:BV502</xm:f>
              <xm:sqref>CP502</xm:sqref>
            </x14:sparkline>
            <x14:sparkline>
              <xm:f>'2021-092_rnf1_game_bearbeitet'!BE503:BV503</xm:f>
              <xm:sqref>CP503</xm:sqref>
            </x14:sparkline>
            <x14:sparkline>
              <xm:f>'2021-092_rnf1_game_bearbeitet'!BE504:BV504</xm:f>
              <xm:sqref>CP504</xm:sqref>
            </x14:sparkline>
            <x14:sparkline>
              <xm:f>'2021-092_rnf1_game_bearbeitet'!BE505:BV505</xm:f>
              <xm:sqref>CP505</xm:sqref>
            </x14:sparkline>
            <x14:sparkline>
              <xm:f>'2021-092_rnf1_game_bearbeitet'!BE506:BV506</xm:f>
              <xm:sqref>CP506</xm:sqref>
            </x14:sparkline>
            <x14:sparkline>
              <xm:f>'2021-092_rnf1_game_bearbeitet'!BE507:BV507</xm:f>
              <xm:sqref>CP507</xm:sqref>
            </x14:sparkline>
            <x14:sparkline>
              <xm:f>'2021-092_rnf1_game_bearbeitet'!BE508:BV508</xm:f>
              <xm:sqref>CP508</xm:sqref>
            </x14:sparkline>
            <x14:sparkline>
              <xm:f>'2021-092_rnf1_game_bearbeitet'!BE509:BV509</xm:f>
              <xm:sqref>CP509</xm:sqref>
            </x14:sparkline>
            <x14:sparkline>
              <xm:f>'2021-092_rnf1_game_bearbeitet'!BE510:BV510</xm:f>
              <xm:sqref>CP510</xm:sqref>
            </x14:sparkline>
            <x14:sparkline>
              <xm:f>'2021-092_rnf1_game_bearbeitet'!BE511:BV511</xm:f>
              <xm:sqref>CP511</xm:sqref>
            </x14:sparkline>
            <x14:sparkline>
              <xm:f>'2021-092_rnf1_game_bearbeitet'!BE512:BV512</xm:f>
              <xm:sqref>CP512</xm:sqref>
            </x14:sparkline>
            <x14:sparkline>
              <xm:f>'2021-092_rnf1_game_bearbeitet'!BE513:BV513</xm:f>
              <xm:sqref>CP513</xm:sqref>
            </x14:sparkline>
            <x14:sparkline>
              <xm:f>'2021-092_rnf1_game_bearbeitet'!BE514:BV514</xm:f>
              <xm:sqref>CP514</xm:sqref>
            </x14:sparkline>
            <x14:sparkline>
              <xm:f>'2021-092_rnf1_game_bearbeitet'!BE515:BV515</xm:f>
              <xm:sqref>CP515</xm:sqref>
            </x14:sparkline>
            <x14:sparkline>
              <xm:f>'2021-092_rnf1_game_bearbeitet'!BE516:BV516</xm:f>
              <xm:sqref>CP516</xm:sqref>
            </x14:sparkline>
            <x14:sparkline>
              <xm:f>'2021-092_rnf1_game_bearbeitet'!BE517:BV517</xm:f>
              <xm:sqref>CP517</xm:sqref>
            </x14:sparkline>
            <x14:sparkline>
              <xm:f>'2021-092_rnf1_game_bearbeitet'!BE518:BV518</xm:f>
              <xm:sqref>CP518</xm:sqref>
            </x14:sparkline>
            <x14:sparkline>
              <xm:f>'2021-092_rnf1_game_bearbeitet'!BE519:BV519</xm:f>
              <xm:sqref>CP519</xm:sqref>
            </x14:sparkline>
            <x14:sparkline>
              <xm:f>'2021-092_rnf1_game_bearbeitet'!BE520:BV520</xm:f>
              <xm:sqref>CP520</xm:sqref>
            </x14:sparkline>
            <x14:sparkline>
              <xm:f>'2021-092_rnf1_game_bearbeitet'!BE521:BV521</xm:f>
              <xm:sqref>CP521</xm:sqref>
            </x14:sparkline>
            <x14:sparkline>
              <xm:f>'2021-092_rnf1_game_bearbeitet'!BE522:BV522</xm:f>
              <xm:sqref>CP522</xm:sqref>
            </x14:sparkline>
            <x14:sparkline>
              <xm:f>'2021-092_rnf1_game_bearbeitet'!BE523:BV523</xm:f>
              <xm:sqref>CP523</xm:sqref>
            </x14:sparkline>
            <x14:sparkline>
              <xm:f>'2021-092_rnf1_game_bearbeitet'!BE524:BV524</xm:f>
              <xm:sqref>CP524</xm:sqref>
            </x14:sparkline>
            <x14:sparkline>
              <xm:f>'2021-092_rnf1_game_bearbeitet'!BE525:BV525</xm:f>
              <xm:sqref>CP525</xm:sqref>
            </x14:sparkline>
            <x14:sparkline>
              <xm:f>'2021-092_rnf1_game_bearbeitet'!BE526:BV526</xm:f>
              <xm:sqref>CP526</xm:sqref>
            </x14:sparkline>
            <x14:sparkline>
              <xm:f>'2021-092_rnf1_game_bearbeitet'!BE527:BV527</xm:f>
              <xm:sqref>CP527</xm:sqref>
            </x14:sparkline>
            <x14:sparkline>
              <xm:f>'2021-092_rnf1_game_bearbeitet'!BE528:BV528</xm:f>
              <xm:sqref>CP528</xm:sqref>
            </x14:sparkline>
            <x14:sparkline>
              <xm:f>'2021-092_rnf1_game_bearbeitet'!BE529:BV529</xm:f>
              <xm:sqref>CP529</xm:sqref>
            </x14:sparkline>
            <x14:sparkline>
              <xm:f>'2021-092_rnf1_game_bearbeitet'!BE530:BV530</xm:f>
              <xm:sqref>CP530</xm:sqref>
            </x14:sparkline>
            <x14:sparkline>
              <xm:f>'2021-092_rnf1_game_bearbeitet'!BE531:BV531</xm:f>
              <xm:sqref>CP531</xm:sqref>
            </x14:sparkline>
            <x14:sparkline>
              <xm:f>'2021-092_rnf1_game_bearbeitet'!BE532:BV532</xm:f>
              <xm:sqref>CP532</xm:sqref>
            </x14:sparkline>
            <x14:sparkline>
              <xm:f>'2021-092_rnf1_game_bearbeitet'!BE533:BV533</xm:f>
              <xm:sqref>CP533</xm:sqref>
            </x14:sparkline>
            <x14:sparkline>
              <xm:f>'2021-092_rnf1_game_bearbeitet'!BE534:BV534</xm:f>
              <xm:sqref>CP534</xm:sqref>
            </x14:sparkline>
            <x14:sparkline>
              <xm:f>'2021-092_rnf1_game_bearbeitet'!BE535:BV535</xm:f>
              <xm:sqref>CP535</xm:sqref>
            </x14:sparkline>
            <x14:sparkline>
              <xm:f>'2021-092_rnf1_game_bearbeitet'!BE536:BV536</xm:f>
              <xm:sqref>CP536</xm:sqref>
            </x14:sparkline>
            <x14:sparkline>
              <xm:f>'2021-092_rnf1_game_bearbeitet'!BE537:BV537</xm:f>
              <xm:sqref>CP537</xm:sqref>
            </x14:sparkline>
            <x14:sparkline>
              <xm:f>'2021-092_rnf1_game_bearbeitet'!BE538:BV538</xm:f>
              <xm:sqref>CP538</xm:sqref>
            </x14:sparkline>
            <x14:sparkline>
              <xm:f>'2021-092_rnf1_game_bearbeitet'!BE539:BV539</xm:f>
              <xm:sqref>CP539</xm:sqref>
            </x14:sparkline>
            <x14:sparkline>
              <xm:f>'2021-092_rnf1_game_bearbeitet'!BE540:BV540</xm:f>
              <xm:sqref>CP540</xm:sqref>
            </x14:sparkline>
            <x14:sparkline>
              <xm:f>'2021-092_rnf1_game_bearbeitet'!BE541:BV541</xm:f>
              <xm:sqref>CP541</xm:sqref>
            </x14:sparkline>
            <x14:sparkline>
              <xm:f>'2021-092_rnf1_game_bearbeitet'!BE542:BV542</xm:f>
              <xm:sqref>CP542</xm:sqref>
            </x14:sparkline>
            <x14:sparkline>
              <xm:f>'2021-092_rnf1_game_bearbeitet'!BE543:BV543</xm:f>
              <xm:sqref>CP543</xm:sqref>
            </x14:sparkline>
            <x14:sparkline>
              <xm:f>'2021-092_rnf1_game_bearbeitet'!BE544:BV544</xm:f>
              <xm:sqref>CP544</xm:sqref>
            </x14:sparkline>
            <x14:sparkline>
              <xm:f>'2021-092_rnf1_game_bearbeitet'!BE545:BV545</xm:f>
              <xm:sqref>CP545</xm:sqref>
            </x14:sparkline>
            <x14:sparkline>
              <xm:f>'2021-092_rnf1_game_bearbeitet'!BE546:BV546</xm:f>
              <xm:sqref>CP546</xm:sqref>
            </x14:sparkline>
            <x14:sparkline>
              <xm:f>'2021-092_rnf1_game_bearbeitet'!BE547:BV547</xm:f>
              <xm:sqref>CP547</xm:sqref>
            </x14:sparkline>
            <x14:sparkline>
              <xm:f>'2021-092_rnf1_game_bearbeitet'!BE548:BV548</xm:f>
              <xm:sqref>CP548</xm:sqref>
            </x14:sparkline>
            <x14:sparkline>
              <xm:f>'2021-092_rnf1_game_bearbeitet'!BE549:BV549</xm:f>
              <xm:sqref>CP549</xm:sqref>
            </x14:sparkline>
            <x14:sparkline>
              <xm:f>'2021-092_rnf1_game_bearbeitet'!BE550:BV550</xm:f>
              <xm:sqref>CP550</xm:sqref>
            </x14:sparkline>
            <x14:sparkline>
              <xm:f>'2021-092_rnf1_game_bearbeitet'!BE551:BV551</xm:f>
              <xm:sqref>CP551</xm:sqref>
            </x14:sparkline>
            <x14:sparkline>
              <xm:f>'2021-092_rnf1_game_bearbeitet'!BE552:BV552</xm:f>
              <xm:sqref>CP552</xm:sqref>
            </x14:sparkline>
            <x14:sparkline>
              <xm:f>'2021-092_rnf1_game_bearbeitet'!BE553:BV553</xm:f>
              <xm:sqref>CP553</xm:sqref>
            </x14:sparkline>
            <x14:sparkline>
              <xm:f>'2021-092_rnf1_game_bearbeitet'!BE554:BV554</xm:f>
              <xm:sqref>CP554</xm:sqref>
            </x14:sparkline>
            <x14:sparkline>
              <xm:f>'2021-092_rnf1_game_bearbeitet'!BE555:BV555</xm:f>
              <xm:sqref>CP555</xm:sqref>
            </x14:sparkline>
            <x14:sparkline>
              <xm:f>'2021-092_rnf1_game_bearbeitet'!BE556:BV556</xm:f>
              <xm:sqref>CP556</xm:sqref>
            </x14:sparkline>
            <x14:sparkline>
              <xm:f>'2021-092_rnf1_game_bearbeitet'!BE557:BV557</xm:f>
              <xm:sqref>CP557</xm:sqref>
            </x14:sparkline>
            <x14:sparkline>
              <xm:f>'2021-092_rnf1_game_bearbeitet'!BE558:BV558</xm:f>
              <xm:sqref>CP558</xm:sqref>
            </x14:sparkline>
            <x14:sparkline>
              <xm:f>'2021-092_rnf1_game_bearbeitet'!BE559:BV559</xm:f>
              <xm:sqref>CP559</xm:sqref>
            </x14:sparkline>
            <x14:sparkline>
              <xm:f>'2021-092_rnf1_game_bearbeitet'!BE560:BV560</xm:f>
              <xm:sqref>CP560</xm:sqref>
            </x14:sparkline>
            <x14:sparkline>
              <xm:f>'2021-092_rnf1_game_bearbeitet'!BE561:BV561</xm:f>
              <xm:sqref>CP561</xm:sqref>
            </x14:sparkline>
            <x14:sparkline>
              <xm:f>'2021-092_rnf1_game_bearbeitet'!BE562:BV562</xm:f>
              <xm:sqref>CP562</xm:sqref>
            </x14:sparkline>
            <x14:sparkline>
              <xm:f>'2021-092_rnf1_game_bearbeitet'!BE563:BV563</xm:f>
              <xm:sqref>CP563</xm:sqref>
            </x14:sparkline>
            <x14:sparkline>
              <xm:f>'2021-092_rnf1_game_bearbeitet'!BE564:BV564</xm:f>
              <xm:sqref>CP564</xm:sqref>
            </x14:sparkline>
            <x14:sparkline>
              <xm:f>'2021-092_rnf1_game_bearbeitet'!BE565:BV565</xm:f>
              <xm:sqref>CP565</xm:sqref>
            </x14:sparkline>
            <x14:sparkline>
              <xm:f>'2021-092_rnf1_game_bearbeitet'!BE566:BV566</xm:f>
              <xm:sqref>CP566</xm:sqref>
            </x14:sparkline>
            <x14:sparkline>
              <xm:f>'2021-092_rnf1_game_bearbeitet'!BE567:BV567</xm:f>
              <xm:sqref>CP567</xm:sqref>
            </x14:sparkline>
            <x14:sparkline>
              <xm:f>'2021-092_rnf1_game_bearbeitet'!BE568:BV568</xm:f>
              <xm:sqref>CP568</xm:sqref>
            </x14:sparkline>
            <x14:sparkline>
              <xm:f>'2021-092_rnf1_game_bearbeitet'!BE569:BV569</xm:f>
              <xm:sqref>CP569</xm:sqref>
            </x14:sparkline>
            <x14:sparkline>
              <xm:f>'2021-092_rnf1_game_bearbeitet'!BE570:BV570</xm:f>
              <xm:sqref>CP570</xm:sqref>
            </x14:sparkline>
            <x14:sparkline>
              <xm:f>'2021-092_rnf1_game_bearbeitet'!BE571:BV571</xm:f>
              <xm:sqref>CP571</xm:sqref>
            </x14:sparkline>
            <x14:sparkline>
              <xm:f>'2021-092_rnf1_game_bearbeitet'!BE572:BV572</xm:f>
              <xm:sqref>CP572</xm:sqref>
            </x14:sparkline>
            <x14:sparkline>
              <xm:f>'2021-092_rnf1_game_bearbeitet'!BE573:BV573</xm:f>
              <xm:sqref>CP573</xm:sqref>
            </x14:sparkline>
            <x14:sparkline>
              <xm:f>'2021-092_rnf1_game_bearbeitet'!BE574:BV574</xm:f>
              <xm:sqref>CP574</xm:sqref>
            </x14:sparkline>
            <x14:sparkline>
              <xm:f>'2021-092_rnf1_game_bearbeitet'!BE575:BV575</xm:f>
              <xm:sqref>CP575</xm:sqref>
            </x14:sparkline>
            <x14:sparkline>
              <xm:f>'2021-092_rnf1_game_bearbeitet'!BE576:BV576</xm:f>
              <xm:sqref>CP576</xm:sqref>
            </x14:sparkline>
            <x14:sparkline>
              <xm:f>'2021-092_rnf1_game_bearbeitet'!BE577:BV577</xm:f>
              <xm:sqref>CP577</xm:sqref>
            </x14:sparkline>
            <x14:sparkline>
              <xm:f>'2021-092_rnf1_game_bearbeitet'!BE578:BV578</xm:f>
              <xm:sqref>CP578</xm:sqref>
            </x14:sparkline>
            <x14:sparkline>
              <xm:f>'2021-092_rnf1_game_bearbeitet'!BE579:BV579</xm:f>
              <xm:sqref>CP579</xm:sqref>
            </x14:sparkline>
            <x14:sparkline>
              <xm:f>'2021-092_rnf1_game_bearbeitet'!BE580:BV580</xm:f>
              <xm:sqref>CP580</xm:sqref>
            </x14:sparkline>
            <x14:sparkline>
              <xm:f>'2021-092_rnf1_game_bearbeitet'!BE581:BV581</xm:f>
              <xm:sqref>CP581</xm:sqref>
            </x14:sparkline>
            <x14:sparkline>
              <xm:f>'2021-092_rnf1_game_bearbeitet'!BE582:BV582</xm:f>
              <xm:sqref>CP582</xm:sqref>
            </x14:sparkline>
            <x14:sparkline>
              <xm:f>'2021-092_rnf1_game_bearbeitet'!BE583:BV583</xm:f>
              <xm:sqref>CP583</xm:sqref>
            </x14:sparkline>
            <x14:sparkline>
              <xm:f>'2021-092_rnf1_game_bearbeitet'!BE584:BV584</xm:f>
              <xm:sqref>CP584</xm:sqref>
            </x14:sparkline>
            <x14:sparkline>
              <xm:f>'2021-092_rnf1_game_bearbeitet'!BE585:BV585</xm:f>
              <xm:sqref>CP585</xm:sqref>
            </x14:sparkline>
            <x14:sparkline>
              <xm:f>'2021-092_rnf1_game_bearbeitet'!BE586:BV586</xm:f>
              <xm:sqref>CP586</xm:sqref>
            </x14:sparkline>
            <x14:sparkline>
              <xm:f>'2021-092_rnf1_game_bearbeitet'!BE587:BV587</xm:f>
              <xm:sqref>CP587</xm:sqref>
            </x14:sparkline>
            <x14:sparkline>
              <xm:f>'2021-092_rnf1_game_bearbeitet'!BE588:BV588</xm:f>
              <xm:sqref>CP588</xm:sqref>
            </x14:sparkline>
            <x14:sparkline>
              <xm:f>'2021-092_rnf1_game_bearbeitet'!BE589:BV589</xm:f>
              <xm:sqref>CP589</xm:sqref>
            </x14:sparkline>
            <x14:sparkline>
              <xm:f>'2021-092_rnf1_game_bearbeitet'!BE590:BV590</xm:f>
              <xm:sqref>CP590</xm:sqref>
            </x14:sparkline>
            <x14:sparkline>
              <xm:f>'2021-092_rnf1_game_bearbeitet'!BE591:BV591</xm:f>
              <xm:sqref>CP591</xm:sqref>
            </x14:sparkline>
            <x14:sparkline>
              <xm:f>'2021-092_rnf1_game_bearbeitet'!BE592:BV592</xm:f>
              <xm:sqref>CP592</xm:sqref>
            </x14:sparkline>
            <x14:sparkline>
              <xm:f>'2021-092_rnf1_game_bearbeitet'!BE593:BV593</xm:f>
              <xm:sqref>CP593</xm:sqref>
            </x14:sparkline>
            <x14:sparkline>
              <xm:f>'2021-092_rnf1_game_bearbeitet'!BE594:BV594</xm:f>
              <xm:sqref>CP594</xm:sqref>
            </x14:sparkline>
            <x14:sparkline>
              <xm:f>'2021-092_rnf1_game_bearbeitet'!BE595:BV595</xm:f>
              <xm:sqref>CP595</xm:sqref>
            </x14:sparkline>
            <x14:sparkline>
              <xm:f>'2021-092_rnf1_game_bearbeitet'!BE596:BV596</xm:f>
              <xm:sqref>CP596</xm:sqref>
            </x14:sparkline>
            <x14:sparkline>
              <xm:f>'2021-092_rnf1_game_bearbeitet'!BE597:BV597</xm:f>
              <xm:sqref>CP597</xm:sqref>
            </x14:sparkline>
            <x14:sparkline>
              <xm:f>'2021-092_rnf1_game_bearbeitet'!BE598:BV598</xm:f>
              <xm:sqref>CP598</xm:sqref>
            </x14:sparkline>
            <x14:sparkline>
              <xm:f>'2021-092_rnf1_game_bearbeitet'!BE599:BV599</xm:f>
              <xm:sqref>CP599</xm:sqref>
            </x14:sparkline>
          </x14:sparklines>
        </x14:sparklineGroup>
      </x14:sparklineGroup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23"/>
  <sheetViews>
    <sheetView workbookViewId="0">
      <selection activeCell="M50" sqref="M50"/>
    </sheetView>
  </sheetViews>
  <sheetFormatPr baseColWidth="10" defaultRowHeight="16"/>
  <cols>
    <col min="1" max="1" width="32.83203125" bestFit="1" customWidth="1"/>
  </cols>
  <sheetData>
    <row r="1" spans="1:8">
      <c r="A1" s="1" t="s">
        <v>5724</v>
      </c>
      <c r="G1" t="s">
        <v>5725</v>
      </c>
      <c r="H1" t="s">
        <v>5726</v>
      </c>
    </row>
    <row r="2" spans="1:8">
      <c r="A2" t="s">
        <v>5502</v>
      </c>
    </row>
    <row r="3" spans="1:8">
      <c r="A3" t="s">
        <v>5503</v>
      </c>
    </row>
    <row r="4" spans="1:8">
      <c r="A4" t="s">
        <v>5504</v>
      </c>
    </row>
    <row r="5" spans="1:8">
      <c r="A5" t="s">
        <v>5505</v>
      </c>
    </row>
    <row r="6" spans="1:8">
      <c r="A6" t="s">
        <v>5506</v>
      </c>
    </row>
    <row r="7" spans="1:8">
      <c r="A7" t="s">
        <v>5507</v>
      </c>
    </row>
    <row r="8" spans="1:8">
      <c r="A8" t="s">
        <v>5508</v>
      </c>
    </row>
    <row r="9" spans="1:8">
      <c r="A9" t="s">
        <v>5509</v>
      </c>
    </row>
    <row r="10" spans="1:8">
      <c r="A10" t="s">
        <v>5510</v>
      </c>
    </row>
    <row r="11" spans="1:8">
      <c r="A11" t="s">
        <v>5511</v>
      </c>
    </row>
    <row r="12" spans="1:8">
      <c r="A12" t="s">
        <v>5512</v>
      </c>
    </row>
    <row r="13" spans="1:8">
      <c r="A13" t="s">
        <v>5513</v>
      </c>
    </row>
    <row r="14" spans="1:8">
      <c r="A14" t="s">
        <v>5514</v>
      </c>
    </row>
    <row r="15" spans="1:8">
      <c r="A15" t="s">
        <v>5515</v>
      </c>
    </row>
    <row r="16" spans="1:8">
      <c r="A16" t="s">
        <v>5516</v>
      </c>
    </row>
    <row r="17" spans="1:1">
      <c r="A17" t="s">
        <v>5517</v>
      </c>
    </row>
    <row r="18" spans="1:1">
      <c r="A18" t="s">
        <v>5518</v>
      </c>
    </row>
    <row r="19" spans="1:1">
      <c r="A19" t="s">
        <v>5519</v>
      </c>
    </row>
    <row r="20" spans="1:1">
      <c r="A20" t="s">
        <v>5520</v>
      </c>
    </row>
    <row r="21" spans="1:1">
      <c r="A21" t="s">
        <v>5521</v>
      </c>
    </row>
    <row r="22" spans="1:1">
      <c r="A22" t="s">
        <v>5522</v>
      </c>
    </row>
    <row r="23" spans="1:1">
      <c r="A23" t="s">
        <v>5523</v>
      </c>
    </row>
    <row r="24" spans="1:1">
      <c r="A24" t="s">
        <v>5524</v>
      </c>
    </row>
    <row r="25" spans="1:1">
      <c r="A25" t="s">
        <v>5525</v>
      </c>
    </row>
    <row r="26" spans="1:1">
      <c r="A26" t="s">
        <v>5526</v>
      </c>
    </row>
    <row r="27" spans="1:1">
      <c r="A27" t="s">
        <v>5527</v>
      </c>
    </row>
    <row r="28" spans="1:1">
      <c r="A28" t="s">
        <v>5528</v>
      </c>
    </row>
    <row r="29" spans="1:1">
      <c r="A29" t="s">
        <v>5529</v>
      </c>
    </row>
    <row r="30" spans="1:1">
      <c r="A30" t="s">
        <v>5530</v>
      </c>
    </row>
    <row r="31" spans="1:1">
      <c r="A31" t="s">
        <v>5531</v>
      </c>
    </row>
    <row r="32" spans="1:1">
      <c r="A32" t="s">
        <v>5532</v>
      </c>
    </row>
    <row r="33" spans="1:1">
      <c r="A33" t="s">
        <v>5533</v>
      </c>
    </row>
    <row r="34" spans="1:1">
      <c r="A34" t="s">
        <v>5534</v>
      </c>
    </row>
    <row r="35" spans="1:1">
      <c r="A35" t="s">
        <v>5535</v>
      </c>
    </row>
    <row r="36" spans="1:1">
      <c r="A36" t="s">
        <v>5536</v>
      </c>
    </row>
    <row r="37" spans="1:1">
      <c r="A37" t="s">
        <v>5537</v>
      </c>
    </row>
    <row r="38" spans="1:1">
      <c r="A38" t="s">
        <v>5538</v>
      </c>
    </row>
    <row r="39" spans="1:1">
      <c r="A39" t="s">
        <v>5539</v>
      </c>
    </row>
    <row r="40" spans="1:1">
      <c r="A40" t="s">
        <v>5540</v>
      </c>
    </row>
    <row r="41" spans="1:1">
      <c r="A41" t="s">
        <v>5541</v>
      </c>
    </row>
    <row r="42" spans="1:1">
      <c r="A42" t="s">
        <v>5542</v>
      </c>
    </row>
    <row r="43" spans="1:1">
      <c r="A43" t="s">
        <v>5543</v>
      </c>
    </row>
    <row r="44" spans="1:1">
      <c r="A44" t="s">
        <v>5544</v>
      </c>
    </row>
    <row r="45" spans="1:1">
      <c r="A45" t="s">
        <v>5545</v>
      </c>
    </row>
    <row r="46" spans="1:1">
      <c r="A46" t="s">
        <v>5546</v>
      </c>
    </row>
    <row r="47" spans="1:1">
      <c r="A47" t="s">
        <v>5547</v>
      </c>
    </row>
    <row r="48" spans="1:1">
      <c r="A48" t="s">
        <v>5548</v>
      </c>
    </row>
    <row r="49" spans="1:1">
      <c r="A49" t="s">
        <v>5549</v>
      </c>
    </row>
    <row r="50" spans="1:1">
      <c r="A50" t="s">
        <v>5550</v>
      </c>
    </row>
    <row r="51" spans="1:1">
      <c r="A51" t="s">
        <v>5551</v>
      </c>
    </row>
    <row r="52" spans="1:1">
      <c r="A52" t="s">
        <v>5552</v>
      </c>
    </row>
    <row r="53" spans="1:1">
      <c r="A53" t="s">
        <v>5553</v>
      </c>
    </row>
    <row r="54" spans="1:1">
      <c r="A54" t="s">
        <v>5554</v>
      </c>
    </row>
    <row r="55" spans="1:1">
      <c r="A55" t="s">
        <v>5555</v>
      </c>
    </row>
    <row r="56" spans="1:1">
      <c r="A56" t="s">
        <v>5556</v>
      </c>
    </row>
    <row r="57" spans="1:1">
      <c r="A57" t="s">
        <v>5557</v>
      </c>
    </row>
    <row r="58" spans="1:1">
      <c r="A58" t="s">
        <v>5558</v>
      </c>
    </row>
    <row r="59" spans="1:1">
      <c r="A59" t="s">
        <v>5559</v>
      </c>
    </row>
    <row r="60" spans="1:1">
      <c r="A60" t="s">
        <v>5560</v>
      </c>
    </row>
    <row r="61" spans="1:1">
      <c r="A61" t="s">
        <v>5561</v>
      </c>
    </row>
    <row r="62" spans="1:1">
      <c r="A62" t="s">
        <v>5562</v>
      </c>
    </row>
    <row r="63" spans="1:1">
      <c r="A63" t="s">
        <v>5563</v>
      </c>
    </row>
    <row r="64" spans="1:1">
      <c r="A64" t="s">
        <v>5564</v>
      </c>
    </row>
    <row r="65" spans="1:1">
      <c r="A65" t="s">
        <v>5565</v>
      </c>
    </row>
    <row r="66" spans="1:1">
      <c r="A66" t="s">
        <v>5566</v>
      </c>
    </row>
    <row r="67" spans="1:1">
      <c r="A67" t="s">
        <v>5567</v>
      </c>
    </row>
    <row r="68" spans="1:1">
      <c r="A68" t="s">
        <v>5568</v>
      </c>
    </row>
    <row r="69" spans="1:1">
      <c r="A69" t="s">
        <v>5569</v>
      </c>
    </row>
    <row r="70" spans="1:1">
      <c r="A70" t="s">
        <v>5570</v>
      </c>
    </row>
    <row r="71" spans="1:1">
      <c r="A71" t="s">
        <v>5571</v>
      </c>
    </row>
    <row r="72" spans="1:1">
      <c r="A72" t="s">
        <v>5572</v>
      </c>
    </row>
    <row r="73" spans="1:1">
      <c r="A73" t="s">
        <v>5573</v>
      </c>
    </row>
    <row r="74" spans="1:1">
      <c r="A74" t="s">
        <v>5574</v>
      </c>
    </row>
    <row r="75" spans="1:1">
      <c r="A75" t="s">
        <v>5575</v>
      </c>
    </row>
    <row r="76" spans="1:1">
      <c r="A76" t="s">
        <v>5576</v>
      </c>
    </row>
    <row r="77" spans="1:1">
      <c r="A77" t="s">
        <v>5577</v>
      </c>
    </row>
    <row r="78" spans="1:1">
      <c r="A78" t="s">
        <v>5578</v>
      </c>
    </row>
    <row r="79" spans="1:1">
      <c r="A79" t="s">
        <v>5579</v>
      </c>
    </row>
    <row r="80" spans="1:1">
      <c r="A80" t="s">
        <v>5580</v>
      </c>
    </row>
    <row r="81" spans="1:1">
      <c r="A81" t="s">
        <v>5581</v>
      </c>
    </row>
    <row r="82" spans="1:1">
      <c r="A82" t="s">
        <v>5582</v>
      </c>
    </row>
    <row r="83" spans="1:1">
      <c r="A83" t="s">
        <v>5583</v>
      </c>
    </row>
    <row r="84" spans="1:1">
      <c r="A84" t="s">
        <v>5584</v>
      </c>
    </row>
    <row r="85" spans="1:1">
      <c r="A85" t="s">
        <v>5585</v>
      </c>
    </row>
    <row r="86" spans="1:1">
      <c r="A86" t="s">
        <v>5586</v>
      </c>
    </row>
    <row r="87" spans="1:1">
      <c r="A87" t="s">
        <v>5587</v>
      </c>
    </row>
    <row r="88" spans="1:1">
      <c r="A88" t="s">
        <v>5588</v>
      </c>
    </row>
    <row r="89" spans="1:1">
      <c r="A89" t="s">
        <v>5589</v>
      </c>
    </row>
    <row r="90" spans="1:1">
      <c r="A90" t="s">
        <v>5590</v>
      </c>
    </row>
    <row r="91" spans="1:1">
      <c r="A91" t="s">
        <v>5591</v>
      </c>
    </row>
    <row r="92" spans="1:1">
      <c r="A92" t="s">
        <v>5592</v>
      </c>
    </row>
    <row r="93" spans="1:1">
      <c r="A93" t="s">
        <v>5593</v>
      </c>
    </row>
    <row r="94" spans="1:1">
      <c r="A94" t="s">
        <v>5594</v>
      </c>
    </row>
    <row r="95" spans="1:1">
      <c r="A95" t="s">
        <v>5595</v>
      </c>
    </row>
    <row r="96" spans="1:1">
      <c r="A96" t="s">
        <v>5596</v>
      </c>
    </row>
    <row r="97" spans="1:1">
      <c r="A97" t="s">
        <v>5597</v>
      </c>
    </row>
    <row r="98" spans="1:1">
      <c r="A98" t="s">
        <v>5598</v>
      </c>
    </row>
    <row r="99" spans="1:1">
      <c r="A99" t="s">
        <v>5599</v>
      </c>
    </row>
    <row r="100" spans="1:1">
      <c r="A100" t="s">
        <v>5600</v>
      </c>
    </row>
    <row r="101" spans="1:1">
      <c r="A101" t="s">
        <v>5601</v>
      </c>
    </row>
    <row r="102" spans="1:1">
      <c r="A102" t="s">
        <v>5602</v>
      </c>
    </row>
    <row r="103" spans="1:1">
      <c r="A103" t="s">
        <v>5603</v>
      </c>
    </row>
    <row r="104" spans="1:1">
      <c r="A104" t="s">
        <v>5604</v>
      </c>
    </row>
    <row r="105" spans="1:1">
      <c r="A105" t="s">
        <v>5605</v>
      </c>
    </row>
    <row r="106" spans="1:1">
      <c r="A106" t="s">
        <v>5606</v>
      </c>
    </row>
    <row r="107" spans="1:1">
      <c r="A107" t="s">
        <v>5607</v>
      </c>
    </row>
    <row r="108" spans="1:1">
      <c r="A108" t="s">
        <v>5608</v>
      </c>
    </row>
    <row r="109" spans="1:1">
      <c r="A109" t="s">
        <v>5609</v>
      </c>
    </row>
    <row r="110" spans="1:1">
      <c r="A110" t="s">
        <v>5610</v>
      </c>
    </row>
    <row r="111" spans="1:1">
      <c r="A111" t="s">
        <v>5611</v>
      </c>
    </row>
    <row r="112" spans="1:1">
      <c r="A112" t="s">
        <v>5612</v>
      </c>
    </row>
    <row r="113" spans="1:1">
      <c r="A113" t="s">
        <v>5613</v>
      </c>
    </row>
    <row r="114" spans="1:1">
      <c r="A114" t="s">
        <v>5614</v>
      </c>
    </row>
    <row r="115" spans="1:1">
      <c r="A115" t="s">
        <v>5615</v>
      </c>
    </row>
    <row r="116" spans="1:1">
      <c r="A116" t="s">
        <v>5616</v>
      </c>
    </row>
    <row r="117" spans="1:1">
      <c r="A117" t="s">
        <v>5617</v>
      </c>
    </row>
    <row r="118" spans="1:1">
      <c r="A118" t="s">
        <v>5618</v>
      </c>
    </row>
    <row r="119" spans="1:1">
      <c r="A119" t="s">
        <v>5619</v>
      </c>
    </row>
    <row r="120" spans="1:1">
      <c r="A120" t="s">
        <v>5620</v>
      </c>
    </row>
    <row r="121" spans="1:1">
      <c r="A121" t="s">
        <v>5621</v>
      </c>
    </row>
    <row r="122" spans="1:1">
      <c r="A122" t="s">
        <v>5622</v>
      </c>
    </row>
    <row r="123" spans="1:1">
      <c r="A123" t="s">
        <v>5623</v>
      </c>
    </row>
    <row r="124" spans="1:1">
      <c r="A124" t="s">
        <v>5624</v>
      </c>
    </row>
    <row r="125" spans="1:1">
      <c r="A125" t="s">
        <v>5625</v>
      </c>
    </row>
    <row r="126" spans="1:1">
      <c r="A126" t="s">
        <v>5626</v>
      </c>
    </row>
    <row r="127" spans="1:1">
      <c r="A127" t="s">
        <v>5627</v>
      </c>
    </row>
    <row r="128" spans="1:1">
      <c r="A128" t="s">
        <v>5628</v>
      </c>
    </row>
    <row r="129" spans="1:1">
      <c r="A129" t="s">
        <v>5629</v>
      </c>
    </row>
    <row r="130" spans="1:1">
      <c r="A130" t="s">
        <v>5630</v>
      </c>
    </row>
    <row r="131" spans="1:1">
      <c r="A131" t="s">
        <v>5631</v>
      </c>
    </row>
    <row r="132" spans="1:1">
      <c r="A132" t="s">
        <v>5632</v>
      </c>
    </row>
    <row r="133" spans="1:1">
      <c r="A133" t="s">
        <v>5633</v>
      </c>
    </row>
    <row r="134" spans="1:1">
      <c r="A134" t="s">
        <v>5634</v>
      </c>
    </row>
    <row r="135" spans="1:1">
      <c r="A135" t="s">
        <v>5635</v>
      </c>
    </row>
    <row r="136" spans="1:1">
      <c r="A136" t="s">
        <v>5636</v>
      </c>
    </row>
    <row r="137" spans="1:1">
      <c r="A137" t="s">
        <v>5637</v>
      </c>
    </row>
    <row r="138" spans="1:1">
      <c r="A138" t="s">
        <v>5638</v>
      </c>
    </row>
    <row r="139" spans="1:1">
      <c r="A139" t="s">
        <v>5639</v>
      </c>
    </row>
    <row r="140" spans="1:1">
      <c r="A140" t="s">
        <v>5640</v>
      </c>
    </row>
    <row r="141" spans="1:1">
      <c r="A141" t="s">
        <v>5641</v>
      </c>
    </row>
    <row r="142" spans="1:1">
      <c r="A142" t="s">
        <v>5642</v>
      </c>
    </row>
    <row r="143" spans="1:1">
      <c r="A143" t="s">
        <v>5643</v>
      </c>
    </row>
    <row r="144" spans="1:1">
      <c r="A144" t="s">
        <v>5644</v>
      </c>
    </row>
    <row r="145" spans="1:1">
      <c r="A145" t="s">
        <v>5645</v>
      </c>
    </row>
    <row r="146" spans="1:1">
      <c r="A146" t="s">
        <v>5646</v>
      </c>
    </row>
    <row r="147" spans="1:1">
      <c r="A147" t="s">
        <v>5647</v>
      </c>
    </row>
    <row r="148" spans="1:1">
      <c r="A148" t="s">
        <v>5648</v>
      </c>
    </row>
    <row r="149" spans="1:1">
      <c r="A149" t="s">
        <v>5649</v>
      </c>
    </row>
    <row r="150" spans="1:1">
      <c r="A150" t="s">
        <v>5650</v>
      </c>
    </row>
    <row r="151" spans="1:1">
      <c r="A151" t="s">
        <v>5651</v>
      </c>
    </row>
    <row r="152" spans="1:1">
      <c r="A152" t="s">
        <v>5652</v>
      </c>
    </row>
    <row r="153" spans="1:1">
      <c r="A153" t="s">
        <v>5653</v>
      </c>
    </row>
    <row r="154" spans="1:1">
      <c r="A154" t="s">
        <v>5654</v>
      </c>
    </row>
    <row r="155" spans="1:1">
      <c r="A155" t="s">
        <v>5655</v>
      </c>
    </row>
    <row r="156" spans="1:1">
      <c r="A156" t="s">
        <v>5656</v>
      </c>
    </row>
    <row r="157" spans="1:1">
      <c r="A157" t="s">
        <v>5657</v>
      </c>
    </row>
    <row r="158" spans="1:1">
      <c r="A158" t="s">
        <v>5658</v>
      </c>
    </row>
    <row r="159" spans="1:1">
      <c r="A159" t="s">
        <v>5659</v>
      </c>
    </row>
    <row r="160" spans="1:1">
      <c r="A160" t="s">
        <v>5660</v>
      </c>
    </row>
    <row r="161" spans="1:1">
      <c r="A161" t="s">
        <v>5661</v>
      </c>
    </row>
    <row r="162" spans="1:1">
      <c r="A162" t="s">
        <v>5662</v>
      </c>
    </row>
    <row r="163" spans="1:1">
      <c r="A163" t="s">
        <v>5663</v>
      </c>
    </row>
    <row r="164" spans="1:1">
      <c r="A164" t="s">
        <v>5664</v>
      </c>
    </row>
    <row r="165" spans="1:1">
      <c r="A165" t="s">
        <v>5665</v>
      </c>
    </row>
    <row r="166" spans="1:1">
      <c r="A166" t="s">
        <v>5666</v>
      </c>
    </row>
    <row r="167" spans="1:1">
      <c r="A167" t="s">
        <v>5667</v>
      </c>
    </row>
    <row r="168" spans="1:1">
      <c r="A168" t="s">
        <v>5668</v>
      </c>
    </row>
    <row r="169" spans="1:1">
      <c r="A169" t="s">
        <v>5669</v>
      </c>
    </row>
    <row r="170" spans="1:1">
      <c r="A170" t="s">
        <v>5670</v>
      </c>
    </row>
    <row r="171" spans="1:1">
      <c r="A171" t="s">
        <v>5671</v>
      </c>
    </row>
    <row r="172" spans="1:1">
      <c r="A172" t="s">
        <v>5672</v>
      </c>
    </row>
    <row r="173" spans="1:1">
      <c r="A173" t="s">
        <v>5673</v>
      </c>
    </row>
    <row r="174" spans="1:1">
      <c r="A174" t="s">
        <v>5674</v>
      </c>
    </row>
    <row r="175" spans="1:1">
      <c r="A175" t="s">
        <v>5675</v>
      </c>
    </row>
    <row r="176" spans="1:1">
      <c r="A176" t="s">
        <v>5676</v>
      </c>
    </row>
    <row r="177" spans="1:1">
      <c r="A177" t="s">
        <v>5677</v>
      </c>
    </row>
    <row r="178" spans="1:1">
      <c r="A178" t="s">
        <v>5678</v>
      </c>
    </row>
    <row r="179" spans="1:1">
      <c r="A179" t="s">
        <v>5679</v>
      </c>
    </row>
    <row r="180" spans="1:1">
      <c r="A180" t="s">
        <v>5680</v>
      </c>
    </row>
    <row r="181" spans="1:1">
      <c r="A181" t="s">
        <v>5681</v>
      </c>
    </row>
    <row r="182" spans="1:1">
      <c r="A182" t="s">
        <v>5682</v>
      </c>
    </row>
    <row r="183" spans="1:1">
      <c r="A183" t="s">
        <v>5683</v>
      </c>
    </row>
    <row r="184" spans="1:1">
      <c r="A184" t="s">
        <v>5684</v>
      </c>
    </row>
    <row r="185" spans="1:1">
      <c r="A185" t="s">
        <v>5685</v>
      </c>
    </row>
    <row r="186" spans="1:1">
      <c r="A186" t="s">
        <v>5686</v>
      </c>
    </row>
    <row r="187" spans="1:1">
      <c r="A187" t="s">
        <v>5687</v>
      </c>
    </row>
    <row r="188" spans="1:1">
      <c r="A188" t="s">
        <v>5688</v>
      </c>
    </row>
    <row r="189" spans="1:1">
      <c r="A189" t="s">
        <v>5689</v>
      </c>
    </row>
    <row r="190" spans="1:1">
      <c r="A190" t="s">
        <v>5690</v>
      </c>
    </row>
    <row r="191" spans="1:1">
      <c r="A191" t="s">
        <v>5691</v>
      </c>
    </row>
    <row r="192" spans="1:1">
      <c r="A192" t="s">
        <v>5692</v>
      </c>
    </row>
    <row r="193" spans="1:1">
      <c r="A193" t="s">
        <v>5693</v>
      </c>
    </row>
    <row r="194" spans="1:1">
      <c r="A194" t="s">
        <v>5694</v>
      </c>
    </row>
    <row r="195" spans="1:1">
      <c r="A195" t="s">
        <v>5695</v>
      </c>
    </row>
    <row r="196" spans="1:1">
      <c r="A196" t="s">
        <v>5696</v>
      </c>
    </row>
    <row r="197" spans="1:1">
      <c r="A197" t="s">
        <v>5697</v>
      </c>
    </row>
    <row r="198" spans="1:1">
      <c r="A198" t="s">
        <v>5698</v>
      </c>
    </row>
    <row r="199" spans="1:1">
      <c r="A199" t="s">
        <v>5699</v>
      </c>
    </row>
    <row r="200" spans="1:1">
      <c r="A200" t="s">
        <v>5700</v>
      </c>
    </row>
    <row r="201" spans="1:1">
      <c r="A201" t="s">
        <v>5701</v>
      </c>
    </row>
    <row r="202" spans="1:1">
      <c r="A202" t="s">
        <v>5702</v>
      </c>
    </row>
    <row r="203" spans="1:1">
      <c r="A203" t="s">
        <v>5703</v>
      </c>
    </row>
    <row r="204" spans="1:1">
      <c r="A204" t="s">
        <v>5704</v>
      </c>
    </row>
    <row r="205" spans="1:1">
      <c r="A205" t="s">
        <v>5705</v>
      </c>
    </row>
    <row r="206" spans="1:1">
      <c r="A206" t="s">
        <v>5706</v>
      </c>
    </row>
    <row r="207" spans="1:1">
      <c r="A207" t="s">
        <v>5707</v>
      </c>
    </row>
    <row r="208" spans="1:1">
      <c r="A208" t="s">
        <v>5708</v>
      </c>
    </row>
    <row r="209" spans="1:1">
      <c r="A209" t="s">
        <v>5709</v>
      </c>
    </row>
    <row r="210" spans="1:1">
      <c r="A210" t="s">
        <v>5710</v>
      </c>
    </row>
    <row r="211" spans="1:1">
      <c r="A211" t="s">
        <v>5711</v>
      </c>
    </row>
    <row r="212" spans="1:1">
      <c r="A212" t="s">
        <v>5712</v>
      </c>
    </row>
    <row r="213" spans="1:1">
      <c r="A213" t="s">
        <v>5713</v>
      </c>
    </row>
    <row r="214" spans="1:1">
      <c r="A214" t="s">
        <v>5714</v>
      </c>
    </row>
    <row r="215" spans="1:1">
      <c r="A215" t="s">
        <v>5715</v>
      </c>
    </row>
    <row r="216" spans="1:1">
      <c r="A216" t="s">
        <v>5716</v>
      </c>
    </row>
    <row r="217" spans="1:1">
      <c r="A217" t="s">
        <v>5717</v>
      </c>
    </row>
    <row r="218" spans="1:1">
      <c r="A218" t="s">
        <v>5718</v>
      </c>
    </row>
    <row r="219" spans="1:1">
      <c r="A219" t="s">
        <v>5719</v>
      </c>
    </row>
    <row r="220" spans="1:1">
      <c r="A220" t="s">
        <v>5720</v>
      </c>
    </row>
    <row r="221" spans="1:1">
      <c r="A221" t="s">
        <v>5721</v>
      </c>
    </row>
    <row r="222" spans="1:1">
      <c r="A222" t="s">
        <v>5722</v>
      </c>
    </row>
    <row r="223" spans="1:1">
      <c r="A223" t="s">
        <v>5723</v>
      </c>
    </row>
  </sheetData>
  <pageMargins left="0.7" right="0.7" top="0.75" bottom="0.75" header="0.3" footer="0.3"/>
  <pageSetup orientation="portrait" horizontalDpi="0" verticalDpi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W649"/>
  <sheetViews>
    <sheetView workbookViewId="0">
      <selection activeCell="C10" sqref="C10"/>
    </sheetView>
  </sheetViews>
  <sheetFormatPr baseColWidth="10" defaultRowHeight="16"/>
  <sheetData>
    <row r="1" spans="1:17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</row>
    <row r="2" spans="1:179">
      <c r="A2" t="s">
        <v>179</v>
      </c>
      <c r="B2" t="s">
        <v>179</v>
      </c>
      <c r="C2" t="s">
        <v>180</v>
      </c>
      <c r="D2" t="s">
        <v>180</v>
      </c>
      <c r="E2" t="s">
        <v>180</v>
      </c>
      <c r="G2" t="s">
        <v>181</v>
      </c>
      <c r="H2" t="s">
        <v>182</v>
      </c>
      <c r="I2">
        <v>2</v>
      </c>
      <c r="J2">
        <v>3</v>
      </c>
      <c r="K2">
        <v>3</v>
      </c>
      <c r="L2">
        <v>3</v>
      </c>
      <c r="M2">
        <v>1</v>
      </c>
      <c r="N2">
        <v>1</v>
      </c>
      <c r="O2">
        <v>0</v>
      </c>
      <c r="P2">
        <v>1</v>
      </c>
      <c r="Q2">
        <v>0</v>
      </c>
      <c r="R2">
        <v>0</v>
      </c>
      <c r="S2">
        <v>1</v>
      </c>
      <c r="T2">
        <v>1</v>
      </c>
      <c r="U2">
        <v>1</v>
      </c>
      <c r="V2">
        <v>2</v>
      </c>
      <c r="W2">
        <v>3</v>
      </c>
      <c r="X2">
        <v>3</v>
      </c>
      <c r="Y2">
        <v>1</v>
      </c>
      <c r="Z2">
        <v>3</v>
      </c>
      <c r="AA2">
        <v>2</v>
      </c>
      <c r="AB2">
        <v>3</v>
      </c>
      <c r="AC2">
        <v>3</v>
      </c>
      <c r="AD2">
        <v>2</v>
      </c>
      <c r="AE2">
        <v>1</v>
      </c>
      <c r="AF2">
        <v>1</v>
      </c>
      <c r="AG2">
        <v>0</v>
      </c>
      <c r="AH2">
        <v>1</v>
      </c>
      <c r="AI2">
        <v>0</v>
      </c>
      <c r="AJ2">
        <v>0</v>
      </c>
      <c r="AK2">
        <v>1</v>
      </c>
      <c r="AL2">
        <v>1</v>
      </c>
      <c r="AM2">
        <v>1</v>
      </c>
      <c r="AN2">
        <v>2</v>
      </c>
      <c r="AO2">
        <v>3</v>
      </c>
      <c r="AP2">
        <v>3</v>
      </c>
      <c r="AQ2">
        <v>1</v>
      </c>
      <c r="AR2">
        <v>3</v>
      </c>
      <c r="AS2">
        <v>2</v>
      </c>
      <c r="AT2">
        <v>3</v>
      </c>
      <c r="AU2">
        <v>3</v>
      </c>
      <c r="AV2">
        <v>2</v>
      </c>
      <c r="AW2">
        <v>1</v>
      </c>
      <c r="AX2">
        <v>1</v>
      </c>
      <c r="AY2">
        <v>0</v>
      </c>
      <c r="AZ2">
        <v>1</v>
      </c>
      <c r="BA2">
        <v>0</v>
      </c>
      <c r="BB2">
        <v>0</v>
      </c>
      <c r="BC2">
        <v>1</v>
      </c>
      <c r="BD2">
        <v>1</v>
      </c>
      <c r="BE2">
        <v>1</v>
      </c>
      <c r="BF2">
        <v>2</v>
      </c>
      <c r="BG2">
        <v>3</v>
      </c>
      <c r="BH2">
        <v>3</v>
      </c>
      <c r="BI2">
        <v>1</v>
      </c>
      <c r="BJ2">
        <v>3</v>
      </c>
      <c r="BK2">
        <v>2</v>
      </c>
      <c r="BL2">
        <v>3</v>
      </c>
      <c r="BM2">
        <v>3</v>
      </c>
      <c r="BN2">
        <v>2</v>
      </c>
      <c r="BO2">
        <v>6.9</v>
      </c>
      <c r="BP2">
        <v>6.9</v>
      </c>
      <c r="BQ2">
        <v>6.9</v>
      </c>
      <c r="BR2">
        <v>58.511000000000003</v>
      </c>
      <c r="BS2">
        <v>505</v>
      </c>
      <c r="BT2" t="s">
        <v>183</v>
      </c>
      <c r="BU2">
        <v>0</v>
      </c>
      <c r="BV2">
        <v>16.965</v>
      </c>
      <c r="BW2" t="s">
        <v>184</v>
      </c>
      <c r="BX2" t="s">
        <v>184</v>
      </c>
      <c r="BZ2" t="s">
        <v>184</v>
      </c>
      <c r="CC2" t="s">
        <v>185</v>
      </c>
      <c r="CD2" t="s">
        <v>184</v>
      </c>
      <c r="CE2" t="s">
        <v>184</v>
      </c>
      <c r="CF2" t="s">
        <v>184</v>
      </c>
      <c r="CG2" t="s">
        <v>184</v>
      </c>
      <c r="CH2" t="s">
        <v>184</v>
      </c>
      <c r="CI2" t="s">
        <v>185</v>
      </c>
      <c r="CJ2" t="s">
        <v>184</v>
      </c>
      <c r="CK2" t="s">
        <v>184</v>
      </c>
      <c r="CL2" t="s">
        <v>184</v>
      </c>
      <c r="CM2" t="s">
        <v>184</v>
      </c>
      <c r="CN2" t="s">
        <v>184</v>
      </c>
      <c r="CO2">
        <v>2</v>
      </c>
      <c r="CP2">
        <v>2</v>
      </c>
      <c r="CQ2">
        <v>0</v>
      </c>
      <c r="CR2">
        <v>2</v>
      </c>
      <c r="CS2">
        <v>0</v>
      </c>
      <c r="CT2">
        <v>0</v>
      </c>
      <c r="CU2">
        <v>2</v>
      </c>
      <c r="CV2">
        <v>2</v>
      </c>
      <c r="CW2">
        <v>2</v>
      </c>
      <c r="CX2">
        <v>4.2</v>
      </c>
      <c r="CY2">
        <v>6.9</v>
      </c>
      <c r="CZ2">
        <v>6.9</v>
      </c>
      <c r="DA2">
        <v>2</v>
      </c>
      <c r="DB2">
        <v>6.9</v>
      </c>
      <c r="DC2">
        <v>4.8</v>
      </c>
      <c r="DD2">
        <v>6.9</v>
      </c>
      <c r="DE2">
        <v>6.9</v>
      </c>
      <c r="DF2">
        <v>4.8</v>
      </c>
      <c r="DG2">
        <v>31912000</v>
      </c>
      <c r="DH2">
        <v>184810</v>
      </c>
      <c r="DI2">
        <v>273550</v>
      </c>
      <c r="DJ2">
        <v>0</v>
      </c>
      <c r="DK2">
        <v>226030</v>
      </c>
      <c r="DL2">
        <v>0</v>
      </c>
      <c r="DM2">
        <v>0</v>
      </c>
      <c r="DN2">
        <v>611470</v>
      </c>
      <c r="DO2">
        <v>789520</v>
      </c>
      <c r="DP2">
        <v>1009900</v>
      </c>
      <c r="DQ2">
        <v>3727500</v>
      </c>
      <c r="DR2">
        <v>6784100</v>
      </c>
      <c r="DS2">
        <v>7729600</v>
      </c>
      <c r="DT2">
        <v>1310100</v>
      </c>
      <c r="DU2">
        <v>2260200</v>
      </c>
      <c r="DV2">
        <v>2784000</v>
      </c>
      <c r="DW2">
        <v>940440</v>
      </c>
      <c r="DX2">
        <v>1782300</v>
      </c>
      <c r="DY2">
        <v>1498900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3483800</v>
      </c>
      <c r="ES2">
        <v>3817900</v>
      </c>
      <c r="ET2">
        <v>4224700</v>
      </c>
      <c r="EU2">
        <v>0</v>
      </c>
      <c r="EV2">
        <v>2488500</v>
      </c>
      <c r="EW2">
        <v>3121900</v>
      </c>
      <c r="EX2">
        <v>1630700</v>
      </c>
      <c r="EY2">
        <v>2970400</v>
      </c>
      <c r="EZ2">
        <v>3023300</v>
      </c>
      <c r="FA2">
        <v>2</v>
      </c>
      <c r="FB2">
        <v>2</v>
      </c>
      <c r="FC2">
        <v>2</v>
      </c>
      <c r="FD2">
        <v>0</v>
      </c>
      <c r="FE2">
        <v>0</v>
      </c>
      <c r="FF2">
        <v>1</v>
      </c>
      <c r="FG2">
        <v>0</v>
      </c>
      <c r="FH2">
        <v>0</v>
      </c>
      <c r="FI2">
        <v>0</v>
      </c>
      <c r="FJ2">
        <v>7</v>
      </c>
      <c r="FN2">
        <v>0</v>
      </c>
      <c r="FO2" t="s">
        <v>186</v>
      </c>
      <c r="FP2" t="s">
        <v>187</v>
      </c>
      <c r="FQ2" t="s">
        <v>188</v>
      </c>
      <c r="FR2" t="s">
        <v>189</v>
      </c>
      <c r="FS2" t="s">
        <v>190</v>
      </c>
      <c r="FT2" t="s">
        <v>191</v>
      </c>
      <c r="FW2" t="s">
        <v>192</v>
      </c>
    </row>
    <row r="3" spans="1:179">
      <c r="A3" t="s">
        <v>193</v>
      </c>
      <c r="B3" t="s">
        <v>193</v>
      </c>
      <c r="C3">
        <v>2</v>
      </c>
      <c r="D3">
        <v>2</v>
      </c>
      <c r="E3">
        <v>2</v>
      </c>
      <c r="H3" t="s">
        <v>194</v>
      </c>
      <c r="I3">
        <v>1</v>
      </c>
      <c r="J3">
        <v>2</v>
      </c>
      <c r="K3">
        <v>2</v>
      </c>
      <c r="L3">
        <v>2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1</v>
      </c>
      <c r="V3">
        <v>2</v>
      </c>
      <c r="W3">
        <v>2</v>
      </c>
      <c r="X3">
        <v>1</v>
      </c>
      <c r="Y3">
        <v>1</v>
      </c>
      <c r="Z3">
        <v>1</v>
      </c>
      <c r="AA3">
        <v>1</v>
      </c>
      <c r="AB3">
        <v>1</v>
      </c>
      <c r="AC3">
        <v>1</v>
      </c>
      <c r="AD3">
        <v>1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1</v>
      </c>
      <c r="AN3">
        <v>2</v>
      </c>
      <c r="AO3">
        <v>2</v>
      </c>
      <c r="AP3">
        <v>1</v>
      </c>
      <c r="AQ3">
        <v>1</v>
      </c>
      <c r="AR3">
        <v>1</v>
      </c>
      <c r="AS3">
        <v>1</v>
      </c>
      <c r="AT3">
        <v>1</v>
      </c>
      <c r="AU3">
        <v>1</v>
      </c>
      <c r="AV3">
        <v>1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1</v>
      </c>
      <c r="BF3">
        <v>2</v>
      </c>
      <c r="BG3">
        <v>2</v>
      </c>
      <c r="BH3">
        <v>1</v>
      </c>
      <c r="BI3">
        <v>1</v>
      </c>
      <c r="BJ3">
        <v>1</v>
      </c>
      <c r="BK3">
        <v>1</v>
      </c>
      <c r="BL3">
        <v>1</v>
      </c>
      <c r="BM3">
        <v>1</v>
      </c>
      <c r="BN3">
        <v>1</v>
      </c>
      <c r="BO3">
        <v>1.4</v>
      </c>
      <c r="BP3">
        <v>1.4</v>
      </c>
      <c r="BQ3">
        <v>1.4</v>
      </c>
      <c r="BR3">
        <v>217.49</v>
      </c>
      <c r="BS3">
        <v>1852</v>
      </c>
      <c r="BT3">
        <v>1852</v>
      </c>
      <c r="BU3">
        <v>0</v>
      </c>
      <c r="BV3">
        <v>11.760999999999999</v>
      </c>
      <c r="CE3" t="s">
        <v>185</v>
      </c>
      <c r="CF3" t="s">
        <v>184</v>
      </c>
      <c r="CG3" t="s">
        <v>184</v>
      </c>
      <c r="CH3" t="s">
        <v>184</v>
      </c>
      <c r="CI3" t="s">
        <v>184</v>
      </c>
      <c r="CJ3" t="s">
        <v>184</v>
      </c>
      <c r="CK3" t="s">
        <v>184</v>
      </c>
      <c r="CL3" t="s">
        <v>184</v>
      </c>
      <c r="CM3" t="s">
        <v>184</v>
      </c>
      <c r="CN3" t="s">
        <v>184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0.8</v>
      </c>
      <c r="CX3">
        <v>1.4</v>
      </c>
      <c r="CY3">
        <v>1.4</v>
      </c>
      <c r="CZ3">
        <v>0.8</v>
      </c>
      <c r="DA3">
        <v>0.8</v>
      </c>
      <c r="DB3">
        <v>0.8</v>
      </c>
      <c r="DC3">
        <v>0.8</v>
      </c>
      <c r="DD3">
        <v>0.8</v>
      </c>
      <c r="DE3">
        <v>0.8</v>
      </c>
      <c r="DF3">
        <v>0.8</v>
      </c>
      <c r="DG3">
        <v>8297400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348850</v>
      </c>
      <c r="DQ3">
        <v>2357800</v>
      </c>
      <c r="DR3">
        <v>2663300</v>
      </c>
      <c r="DS3">
        <v>1036400</v>
      </c>
      <c r="DT3">
        <v>377160</v>
      </c>
      <c r="DU3">
        <v>444510</v>
      </c>
      <c r="DV3">
        <v>413810</v>
      </c>
      <c r="DW3">
        <v>234650</v>
      </c>
      <c r="DX3">
        <v>208750</v>
      </c>
      <c r="DY3">
        <v>212220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0</v>
      </c>
      <c r="EW3">
        <v>0</v>
      </c>
      <c r="EX3">
        <v>0</v>
      </c>
      <c r="EY3">
        <v>0</v>
      </c>
      <c r="EZ3">
        <v>0</v>
      </c>
      <c r="FA3">
        <v>1</v>
      </c>
      <c r="FB3">
        <v>1</v>
      </c>
      <c r="FC3">
        <v>1</v>
      </c>
      <c r="FD3">
        <v>0</v>
      </c>
      <c r="FE3">
        <v>0</v>
      </c>
      <c r="FF3">
        <v>0</v>
      </c>
      <c r="FG3">
        <v>0</v>
      </c>
      <c r="FH3">
        <v>0</v>
      </c>
      <c r="FI3">
        <v>0</v>
      </c>
      <c r="FJ3">
        <v>3</v>
      </c>
      <c r="FN3">
        <v>1</v>
      </c>
      <c r="FO3" t="s">
        <v>195</v>
      </c>
      <c r="FP3" t="s">
        <v>196</v>
      </c>
      <c r="FQ3" t="s">
        <v>197</v>
      </c>
      <c r="FR3" t="s">
        <v>198</v>
      </c>
      <c r="FS3" t="s">
        <v>199</v>
      </c>
      <c r="FT3" t="s">
        <v>200</v>
      </c>
      <c r="FW3">
        <v>-1</v>
      </c>
    </row>
    <row r="4" spans="1:179">
      <c r="A4" t="s">
        <v>201</v>
      </c>
      <c r="B4" t="s">
        <v>201</v>
      </c>
      <c r="C4" t="s">
        <v>202</v>
      </c>
      <c r="D4" t="s">
        <v>202</v>
      </c>
      <c r="E4" t="s">
        <v>202</v>
      </c>
      <c r="F4" t="s">
        <v>203</v>
      </c>
      <c r="G4" t="s">
        <v>204</v>
      </c>
      <c r="H4" t="s">
        <v>205</v>
      </c>
      <c r="I4">
        <v>2</v>
      </c>
      <c r="J4">
        <v>12</v>
      </c>
      <c r="K4">
        <v>12</v>
      </c>
      <c r="L4">
        <v>12</v>
      </c>
      <c r="M4">
        <v>10</v>
      </c>
      <c r="N4">
        <v>10</v>
      </c>
      <c r="O4">
        <v>10</v>
      </c>
      <c r="P4">
        <v>10</v>
      </c>
      <c r="Q4">
        <v>10</v>
      </c>
      <c r="R4">
        <v>9</v>
      </c>
      <c r="S4">
        <v>10</v>
      </c>
      <c r="T4">
        <v>10</v>
      </c>
      <c r="U4">
        <v>11</v>
      </c>
      <c r="V4">
        <v>11</v>
      </c>
      <c r="W4">
        <v>11</v>
      </c>
      <c r="X4">
        <v>12</v>
      </c>
      <c r="Y4">
        <v>11</v>
      </c>
      <c r="Z4">
        <v>11</v>
      </c>
      <c r="AA4">
        <v>11</v>
      </c>
      <c r="AB4">
        <v>11</v>
      </c>
      <c r="AC4">
        <v>10</v>
      </c>
      <c r="AD4">
        <v>11</v>
      </c>
      <c r="AE4">
        <v>10</v>
      </c>
      <c r="AF4">
        <v>10</v>
      </c>
      <c r="AG4">
        <v>10</v>
      </c>
      <c r="AH4">
        <v>10</v>
      </c>
      <c r="AI4">
        <v>10</v>
      </c>
      <c r="AJ4">
        <v>9</v>
      </c>
      <c r="AK4">
        <v>10</v>
      </c>
      <c r="AL4">
        <v>10</v>
      </c>
      <c r="AM4">
        <v>11</v>
      </c>
      <c r="AN4">
        <v>11</v>
      </c>
      <c r="AO4">
        <v>11</v>
      </c>
      <c r="AP4">
        <v>12</v>
      </c>
      <c r="AQ4">
        <v>11</v>
      </c>
      <c r="AR4">
        <v>11</v>
      </c>
      <c r="AS4">
        <v>11</v>
      </c>
      <c r="AT4">
        <v>11</v>
      </c>
      <c r="AU4">
        <v>10</v>
      </c>
      <c r="AV4">
        <v>11</v>
      </c>
      <c r="AW4">
        <v>10</v>
      </c>
      <c r="AX4">
        <v>10</v>
      </c>
      <c r="AY4">
        <v>10</v>
      </c>
      <c r="AZ4">
        <v>10</v>
      </c>
      <c r="BA4">
        <v>10</v>
      </c>
      <c r="BB4">
        <v>9</v>
      </c>
      <c r="BC4">
        <v>10</v>
      </c>
      <c r="BD4">
        <v>10</v>
      </c>
      <c r="BE4">
        <v>11</v>
      </c>
      <c r="BF4">
        <v>11</v>
      </c>
      <c r="BG4">
        <v>11</v>
      </c>
      <c r="BH4">
        <v>12</v>
      </c>
      <c r="BI4">
        <v>11</v>
      </c>
      <c r="BJ4">
        <v>11</v>
      </c>
      <c r="BK4">
        <v>11</v>
      </c>
      <c r="BL4">
        <v>11</v>
      </c>
      <c r="BM4">
        <v>10</v>
      </c>
      <c r="BN4">
        <v>11</v>
      </c>
      <c r="BO4">
        <v>32.6</v>
      </c>
      <c r="BP4">
        <v>32.6</v>
      </c>
      <c r="BQ4">
        <v>32.6</v>
      </c>
      <c r="BR4">
        <v>49.75</v>
      </c>
      <c r="BS4">
        <v>445</v>
      </c>
      <c r="BT4" t="s">
        <v>206</v>
      </c>
      <c r="BU4">
        <v>0</v>
      </c>
      <c r="BV4">
        <v>274.85000000000002</v>
      </c>
      <c r="BW4" t="s">
        <v>184</v>
      </c>
      <c r="BX4" t="s">
        <v>184</v>
      </c>
      <c r="BY4" t="s">
        <v>184</v>
      </c>
      <c r="BZ4" t="s">
        <v>184</v>
      </c>
      <c r="CA4" t="s">
        <v>184</v>
      </c>
      <c r="CB4" t="s">
        <v>184</v>
      </c>
      <c r="CC4" t="s">
        <v>184</v>
      </c>
      <c r="CD4" t="s">
        <v>184</v>
      </c>
      <c r="CE4" t="s">
        <v>184</v>
      </c>
      <c r="CF4" t="s">
        <v>184</v>
      </c>
      <c r="CG4" t="s">
        <v>184</v>
      </c>
      <c r="CH4" t="s">
        <v>184</v>
      </c>
      <c r="CI4" t="s">
        <v>184</v>
      </c>
      <c r="CJ4" t="s">
        <v>184</v>
      </c>
      <c r="CK4" t="s">
        <v>184</v>
      </c>
      <c r="CL4" t="s">
        <v>184</v>
      </c>
      <c r="CM4" t="s">
        <v>184</v>
      </c>
      <c r="CN4" t="s">
        <v>184</v>
      </c>
      <c r="CO4">
        <v>27.4</v>
      </c>
      <c r="CP4">
        <v>27.4</v>
      </c>
      <c r="CQ4">
        <v>27.4</v>
      </c>
      <c r="CR4">
        <v>27.4</v>
      </c>
      <c r="CS4">
        <v>27.4</v>
      </c>
      <c r="CT4">
        <v>24.7</v>
      </c>
      <c r="CU4">
        <v>27.6</v>
      </c>
      <c r="CV4">
        <v>27.2</v>
      </c>
      <c r="CW4">
        <v>30.3</v>
      </c>
      <c r="CX4">
        <v>30.3</v>
      </c>
      <c r="CY4">
        <v>30.3</v>
      </c>
      <c r="CZ4">
        <v>32.6</v>
      </c>
      <c r="DA4">
        <v>30.3</v>
      </c>
      <c r="DB4">
        <v>29.4</v>
      </c>
      <c r="DC4">
        <v>30.3</v>
      </c>
      <c r="DD4">
        <v>30.3</v>
      </c>
      <c r="DE4">
        <v>28.3</v>
      </c>
      <c r="DF4">
        <v>30.3</v>
      </c>
      <c r="DG4">
        <v>969190000</v>
      </c>
      <c r="DH4">
        <v>16149000</v>
      </c>
      <c r="DI4">
        <v>18393000</v>
      </c>
      <c r="DJ4">
        <v>11303000</v>
      </c>
      <c r="DK4">
        <v>10413000</v>
      </c>
      <c r="DL4">
        <v>11293000</v>
      </c>
      <c r="DM4">
        <v>9856500</v>
      </c>
      <c r="DN4">
        <v>41487000</v>
      </c>
      <c r="DO4">
        <v>48165000</v>
      </c>
      <c r="DP4">
        <v>60952000</v>
      </c>
      <c r="DQ4">
        <v>149290000</v>
      </c>
      <c r="DR4">
        <v>149630000</v>
      </c>
      <c r="DS4">
        <v>171130000</v>
      </c>
      <c r="DT4">
        <v>35978000</v>
      </c>
      <c r="DU4">
        <v>42084000</v>
      </c>
      <c r="DV4">
        <v>46172000</v>
      </c>
      <c r="DW4">
        <v>49060000</v>
      </c>
      <c r="DX4">
        <v>49016000</v>
      </c>
      <c r="DY4">
        <v>48820000</v>
      </c>
      <c r="DZ4">
        <v>4906000</v>
      </c>
      <c r="EA4">
        <v>5508600</v>
      </c>
      <c r="EB4">
        <v>3888600</v>
      </c>
      <c r="EC4">
        <v>5038400</v>
      </c>
      <c r="ED4">
        <v>5028200</v>
      </c>
      <c r="EE4">
        <v>4921000</v>
      </c>
      <c r="EF4">
        <v>5906300</v>
      </c>
      <c r="EG4">
        <v>5421900</v>
      </c>
      <c r="EH4">
        <v>4156100</v>
      </c>
      <c r="EI4">
        <v>3</v>
      </c>
      <c r="EJ4">
        <v>1</v>
      </c>
      <c r="EK4">
        <v>1</v>
      </c>
      <c r="EL4">
        <v>1</v>
      </c>
      <c r="EM4">
        <v>1</v>
      </c>
      <c r="EN4">
        <v>1</v>
      </c>
      <c r="EO4">
        <v>3</v>
      </c>
      <c r="EP4">
        <v>3</v>
      </c>
      <c r="EQ4">
        <v>4</v>
      </c>
      <c r="ER4">
        <v>52063000</v>
      </c>
      <c r="ES4">
        <v>43611000</v>
      </c>
      <c r="ET4">
        <v>42762000</v>
      </c>
      <c r="EU4">
        <v>30518000</v>
      </c>
      <c r="EV4">
        <v>32020000</v>
      </c>
      <c r="EW4">
        <v>29756000</v>
      </c>
      <c r="EX4">
        <v>53366000</v>
      </c>
      <c r="EY4">
        <v>55349000</v>
      </c>
      <c r="EZ4">
        <v>44985000</v>
      </c>
      <c r="FA4">
        <v>7</v>
      </c>
      <c r="FB4">
        <v>7</v>
      </c>
      <c r="FC4">
        <v>9</v>
      </c>
      <c r="FD4">
        <v>5</v>
      </c>
      <c r="FE4">
        <v>5</v>
      </c>
      <c r="FF4">
        <v>5</v>
      </c>
      <c r="FG4">
        <v>4</v>
      </c>
      <c r="FH4">
        <v>2</v>
      </c>
      <c r="FI4">
        <v>5</v>
      </c>
      <c r="FJ4">
        <v>67</v>
      </c>
      <c r="FN4">
        <v>2</v>
      </c>
      <c r="FO4" t="s">
        <v>207</v>
      </c>
      <c r="FP4" t="s">
        <v>208</v>
      </c>
      <c r="FQ4" t="s">
        <v>209</v>
      </c>
      <c r="FR4" t="s">
        <v>210</v>
      </c>
      <c r="FS4" t="s">
        <v>211</v>
      </c>
      <c r="FT4" t="s">
        <v>212</v>
      </c>
      <c r="FU4" t="s">
        <v>213</v>
      </c>
      <c r="FV4" t="s">
        <v>214</v>
      </c>
      <c r="FW4" t="s">
        <v>192</v>
      </c>
    </row>
    <row r="5" spans="1:179">
      <c r="A5" t="s">
        <v>215</v>
      </c>
      <c r="B5" t="s">
        <v>215</v>
      </c>
      <c r="C5" t="s">
        <v>216</v>
      </c>
      <c r="D5" t="s">
        <v>216</v>
      </c>
      <c r="E5" t="s">
        <v>216</v>
      </c>
      <c r="F5" t="s">
        <v>217</v>
      </c>
      <c r="G5" t="s">
        <v>218</v>
      </c>
      <c r="H5" t="s">
        <v>219</v>
      </c>
      <c r="I5">
        <v>2</v>
      </c>
      <c r="J5">
        <v>7</v>
      </c>
      <c r="K5">
        <v>7</v>
      </c>
      <c r="L5">
        <v>7</v>
      </c>
      <c r="M5">
        <v>4</v>
      </c>
      <c r="N5">
        <v>5</v>
      </c>
      <c r="O5">
        <v>5</v>
      </c>
      <c r="P5">
        <v>4</v>
      </c>
      <c r="Q5">
        <v>4</v>
      </c>
      <c r="R5">
        <v>1</v>
      </c>
      <c r="S5">
        <v>7</v>
      </c>
      <c r="T5">
        <v>7</v>
      </c>
      <c r="U5">
        <v>7</v>
      </c>
      <c r="V5">
        <v>5</v>
      </c>
      <c r="W5">
        <v>5</v>
      </c>
      <c r="X5">
        <v>5</v>
      </c>
      <c r="Y5">
        <v>5</v>
      </c>
      <c r="Z5">
        <v>4</v>
      </c>
      <c r="AA5">
        <v>5</v>
      </c>
      <c r="AB5">
        <v>4</v>
      </c>
      <c r="AC5">
        <v>4</v>
      </c>
      <c r="AD5">
        <v>3</v>
      </c>
      <c r="AE5">
        <v>4</v>
      </c>
      <c r="AF5">
        <v>5</v>
      </c>
      <c r="AG5">
        <v>5</v>
      </c>
      <c r="AH5">
        <v>4</v>
      </c>
      <c r="AI5">
        <v>4</v>
      </c>
      <c r="AJ5">
        <v>1</v>
      </c>
      <c r="AK5">
        <v>7</v>
      </c>
      <c r="AL5">
        <v>7</v>
      </c>
      <c r="AM5">
        <v>7</v>
      </c>
      <c r="AN5">
        <v>5</v>
      </c>
      <c r="AO5">
        <v>5</v>
      </c>
      <c r="AP5">
        <v>5</v>
      </c>
      <c r="AQ5">
        <v>5</v>
      </c>
      <c r="AR5">
        <v>4</v>
      </c>
      <c r="AS5">
        <v>5</v>
      </c>
      <c r="AT5">
        <v>4</v>
      </c>
      <c r="AU5">
        <v>4</v>
      </c>
      <c r="AV5">
        <v>3</v>
      </c>
      <c r="AW5">
        <v>4</v>
      </c>
      <c r="AX5">
        <v>5</v>
      </c>
      <c r="AY5">
        <v>5</v>
      </c>
      <c r="AZ5">
        <v>4</v>
      </c>
      <c r="BA5">
        <v>4</v>
      </c>
      <c r="BB5">
        <v>1</v>
      </c>
      <c r="BC5">
        <v>7</v>
      </c>
      <c r="BD5">
        <v>7</v>
      </c>
      <c r="BE5">
        <v>7</v>
      </c>
      <c r="BF5">
        <v>5</v>
      </c>
      <c r="BG5">
        <v>5</v>
      </c>
      <c r="BH5">
        <v>5</v>
      </c>
      <c r="BI5">
        <v>5</v>
      </c>
      <c r="BJ5">
        <v>4</v>
      </c>
      <c r="BK5">
        <v>5</v>
      </c>
      <c r="BL5">
        <v>4</v>
      </c>
      <c r="BM5">
        <v>4</v>
      </c>
      <c r="BN5">
        <v>3</v>
      </c>
      <c r="BO5">
        <v>53</v>
      </c>
      <c r="BP5">
        <v>53</v>
      </c>
      <c r="BQ5">
        <v>53</v>
      </c>
      <c r="BR5">
        <v>95.843000000000004</v>
      </c>
      <c r="BS5">
        <v>824</v>
      </c>
      <c r="BT5" t="s">
        <v>220</v>
      </c>
      <c r="BU5">
        <v>0</v>
      </c>
      <c r="BV5">
        <v>83.326999999999998</v>
      </c>
      <c r="BW5" t="s">
        <v>184</v>
      </c>
      <c r="BX5" t="s">
        <v>184</v>
      </c>
      <c r="BY5" t="s">
        <v>184</v>
      </c>
      <c r="BZ5" t="s">
        <v>184</v>
      </c>
      <c r="CA5" t="s">
        <v>184</v>
      </c>
      <c r="CB5" t="s">
        <v>184</v>
      </c>
      <c r="CC5" t="s">
        <v>184</v>
      </c>
      <c r="CD5" t="s">
        <v>184</v>
      </c>
      <c r="CE5" t="s">
        <v>184</v>
      </c>
      <c r="CF5" t="s">
        <v>184</v>
      </c>
      <c r="CG5" t="s">
        <v>184</v>
      </c>
      <c r="CH5" t="s">
        <v>184</v>
      </c>
      <c r="CI5" t="s">
        <v>184</v>
      </c>
      <c r="CJ5" t="s">
        <v>184</v>
      </c>
      <c r="CK5" t="s">
        <v>184</v>
      </c>
      <c r="CL5" t="s">
        <v>184</v>
      </c>
      <c r="CM5" t="s">
        <v>184</v>
      </c>
      <c r="CN5" t="s">
        <v>184</v>
      </c>
      <c r="CO5">
        <v>43.3</v>
      </c>
      <c r="CP5">
        <v>44.4</v>
      </c>
      <c r="CQ5">
        <v>44.4</v>
      </c>
      <c r="CR5">
        <v>43.3</v>
      </c>
      <c r="CS5">
        <v>43.3</v>
      </c>
      <c r="CT5">
        <v>10.9</v>
      </c>
      <c r="CU5">
        <v>53</v>
      </c>
      <c r="CV5">
        <v>53</v>
      </c>
      <c r="CW5">
        <v>53</v>
      </c>
      <c r="CX5">
        <v>44.4</v>
      </c>
      <c r="CY5">
        <v>44.4</v>
      </c>
      <c r="CZ5">
        <v>44.4</v>
      </c>
      <c r="DA5">
        <v>44.4</v>
      </c>
      <c r="DB5">
        <v>43.1</v>
      </c>
      <c r="DC5">
        <v>44.4</v>
      </c>
      <c r="DD5">
        <v>43.3</v>
      </c>
      <c r="DE5">
        <v>43.3</v>
      </c>
      <c r="DF5">
        <v>42</v>
      </c>
      <c r="DG5">
        <v>190750000</v>
      </c>
      <c r="DH5">
        <v>4516400</v>
      </c>
      <c r="DI5">
        <v>5738800</v>
      </c>
      <c r="DJ5">
        <v>5840700</v>
      </c>
      <c r="DK5">
        <v>1769600</v>
      </c>
      <c r="DL5">
        <v>2213400</v>
      </c>
      <c r="DM5">
        <v>310700</v>
      </c>
      <c r="DN5">
        <v>30487000</v>
      </c>
      <c r="DO5">
        <v>32546000</v>
      </c>
      <c r="DP5">
        <v>38857000</v>
      </c>
      <c r="DQ5">
        <v>15152000</v>
      </c>
      <c r="DR5">
        <v>14122000</v>
      </c>
      <c r="DS5">
        <v>16954000</v>
      </c>
      <c r="DT5">
        <v>4434600</v>
      </c>
      <c r="DU5">
        <v>4813900</v>
      </c>
      <c r="DV5">
        <v>4783800</v>
      </c>
      <c r="DW5">
        <v>2670900</v>
      </c>
      <c r="DX5">
        <v>2632900</v>
      </c>
      <c r="DY5">
        <v>2910700</v>
      </c>
      <c r="DZ5">
        <v>1627000</v>
      </c>
      <c r="EA5">
        <v>1857200</v>
      </c>
      <c r="EB5">
        <v>1976800</v>
      </c>
      <c r="EC5">
        <v>1056800</v>
      </c>
      <c r="ED5">
        <v>1211700</v>
      </c>
      <c r="EE5">
        <v>0</v>
      </c>
      <c r="EF5">
        <v>2262600</v>
      </c>
      <c r="EG5">
        <v>2270100</v>
      </c>
      <c r="EH5">
        <v>2489500</v>
      </c>
      <c r="EI5">
        <v>1</v>
      </c>
      <c r="EJ5">
        <v>2</v>
      </c>
      <c r="EK5">
        <v>1</v>
      </c>
      <c r="EL5">
        <v>0</v>
      </c>
      <c r="EM5">
        <v>0</v>
      </c>
      <c r="EN5">
        <v>0</v>
      </c>
      <c r="EO5">
        <v>5</v>
      </c>
      <c r="EP5">
        <v>5</v>
      </c>
      <c r="EQ5">
        <v>5</v>
      </c>
      <c r="ER5">
        <v>7139900</v>
      </c>
      <c r="ES5">
        <v>6172300</v>
      </c>
      <c r="ET5">
        <v>6444700</v>
      </c>
      <c r="EU5">
        <v>4192100</v>
      </c>
      <c r="EV5">
        <v>4906800</v>
      </c>
      <c r="EW5">
        <v>3591000</v>
      </c>
      <c r="EX5">
        <v>3819400</v>
      </c>
      <c r="EY5">
        <v>3952700</v>
      </c>
      <c r="EZ5">
        <v>4205100</v>
      </c>
      <c r="FA5">
        <v>3</v>
      </c>
      <c r="FB5">
        <v>3</v>
      </c>
      <c r="FC5">
        <v>3</v>
      </c>
      <c r="FD5">
        <v>1</v>
      </c>
      <c r="FE5">
        <v>2</v>
      </c>
      <c r="FF5">
        <v>2</v>
      </c>
      <c r="FG5">
        <v>0</v>
      </c>
      <c r="FH5">
        <v>1</v>
      </c>
      <c r="FI5">
        <v>1</v>
      </c>
      <c r="FJ5">
        <v>35</v>
      </c>
      <c r="FN5">
        <v>3</v>
      </c>
      <c r="FO5" t="s">
        <v>221</v>
      </c>
      <c r="FP5" t="s">
        <v>222</v>
      </c>
      <c r="FQ5" t="s">
        <v>223</v>
      </c>
      <c r="FR5" t="s">
        <v>224</v>
      </c>
      <c r="FS5" t="s">
        <v>225</v>
      </c>
      <c r="FT5" t="s">
        <v>226</v>
      </c>
      <c r="FW5" t="s">
        <v>192</v>
      </c>
    </row>
    <row r="6" spans="1:179">
      <c r="A6" t="s">
        <v>227</v>
      </c>
      <c r="B6" t="s">
        <v>227</v>
      </c>
      <c r="C6" t="s">
        <v>228</v>
      </c>
      <c r="D6" t="s">
        <v>228</v>
      </c>
      <c r="E6" t="s">
        <v>228</v>
      </c>
      <c r="G6" t="s">
        <v>229</v>
      </c>
      <c r="H6" t="s">
        <v>230</v>
      </c>
      <c r="I6">
        <v>2</v>
      </c>
      <c r="J6">
        <v>2</v>
      </c>
      <c r="K6">
        <v>2</v>
      </c>
      <c r="L6">
        <v>2</v>
      </c>
      <c r="M6">
        <v>0</v>
      </c>
      <c r="N6">
        <v>0</v>
      </c>
      <c r="O6">
        <v>0</v>
      </c>
      <c r="P6">
        <v>0</v>
      </c>
      <c r="Q6">
        <v>1</v>
      </c>
      <c r="R6">
        <v>0</v>
      </c>
      <c r="S6">
        <v>1</v>
      </c>
      <c r="T6">
        <v>2</v>
      </c>
      <c r="U6">
        <v>2</v>
      </c>
      <c r="V6">
        <v>1</v>
      </c>
      <c r="W6">
        <v>1</v>
      </c>
      <c r="X6">
        <v>0</v>
      </c>
      <c r="Y6">
        <v>0</v>
      </c>
      <c r="Z6">
        <v>0</v>
      </c>
      <c r="AA6">
        <v>1</v>
      </c>
      <c r="AB6">
        <v>1</v>
      </c>
      <c r="AC6">
        <v>1</v>
      </c>
      <c r="AD6">
        <v>1</v>
      </c>
      <c r="AE6">
        <v>0</v>
      </c>
      <c r="AF6">
        <v>0</v>
      </c>
      <c r="AG6">
        <v>0</v>
      </c>
      <c r="AH6">
        <v>0</v>
      </c>
      <c r="AI6">
        <v>1</v>
      </c>
      <c r="AJ6">
        <v>0</v>
      </c>
      <c r="AK6">
        <v>1</v>
      </c>
      <c r="AL6">
        <v>2</v>
      </c>
      <c r="AM6">
        <v>2</v>
      </c>
      <c r="AN6">
        <v>1</v>
      </c>
      <c r="AO6">
        <v>1</v>
      </c>
      <c r="AP6">
        <v>0</v>
      </c>
      <c r="AQ6">
        <v>0</v>
      </c>
      <c r="AR6">
        <v>0</v>
      </c>
      <c r="AS6">
        <v>1</v>
      </c>
      <c r="AT6">
        <v>1</v>
      </c>
      <c r="AU6">
        <v>1</v>
      </c>
      <c r="AV6">
        <v>1</v>
      </c>
      <c r="AW6">
        <v>0</v>
      </c>
      <c r="AX6">
        <v>0</v>
      </c>
      <c r="AY6">
        <v>0</v>
      </c>
      <c r="AZ6">
        <v>0</v>
      </c>
      <c r="BA6">
        <v>1</v>
      </c>
      <c r="BB6">
        <v>0</v>
      </c>
      <c r="BC6">
        <v>1</v>
      </c>
      <c r="BD6">
        <v>2</v>
      </c>
      <c r="BE6">
        <v>2</v>
      </c>
      <c r="BF6">
        <v>1</v>
      </c>
      <c r="BG6">
        <v>1</v>
      </c>
      <c r="BH6">
        <v>0</v>
      </c>
      <c r="BI6">
        <v>0</v>
      </c>
      <c r="BJ6">
        <v>0</v>
      </c>
      <c r="BK6">
        <v>1</v>
      </c>
      <c r="BL6">
        <v>1</v>
      </c>
      <c r="BM6">
        <v>1</v>
      </c>
      <c r="BN6">
        <v>1</v>
      </c>
      <c r="BO6">
        <v>10.6</v>
      </c>
      <c r="BP6">
        <v>10.6</v>
      </c>
      <c r="BQ6">
        <v>10.6</v>
      </c>
      <c r="BR6">
        <v>29.837</v>
      </c>
      <c r="BS6">
        <v>246</v>
      </c>
      <c r="BT6" t="s">
        <v>231</v>
      </c>
      <c r="BU6">
        <v>0</v>
      </c>
      <c r="BV6">
        <v>12.308</v>
      </c>
      <c r="CA6" t="s">
        <v>185</v>
      </c>
      <c r="CC6" t="s">
        <v>184</v>
      </c>
      <c r="CD6" t="s">
        <v>184</v>
      </c>
      <c r="CE6" t="s">
        <v>184</v>
      </c>
      <c r="CF6" t="s">
        <v>185</v>
      </c>
      <c r="CG6" t="s">
        <v>185</v>
      </c>
      <c r="CK6" t="s">
        <v>184</v>
      </c>
      <c r="CL6" t="s">
        <v>184</v>
      </c>
      <c r="CM6" t="s">
        <v>184</v>
      </c>
      <c r="CN6" t="s">
        <v>184</v>
      </c>
      <c r="CO6">
        <v>0</v>
      </c>
      <c r="CP6">
        <v>0</v>
      </c>
      <c r="CQ6">
        <v>0</v>
      </c>
      <c r="CR6">
        <v>0</v>
      </c>
      <c r="CS6">
        <v>2.8</v>
      </c>
      <c r="CT6">
        <v>0</v>
      </c>
      <c r="CU6">
        <v>2.8</v>
      </c>
      <c r="CV6">
        <v>10.6</v>
      </c>
      <c r="CW6">
        <v>10.6</v>
      </c>
      <c r="CX6">
        <v>2.8</v>
      </c>
      <c r="CY6">
        <v>2.8</v>
      </c>
      <c r="CZ6">
        <v>0</v>
      </c>
      <c r="DA6">
        <v>0</v>
      </c>
      <c r="DB6">
        <v>0</v>
      </c>
      <c r="DC6">
        <v>2.8</v>
      </c>
      <c r="DD6">
        <v>2.8</v>
      </c>
      <c r="DE6">
        <v>2.8</v>
      </c>
      <c r="DF6">
        <v>2.8</v>
      </c>
      <c r="DG6">
        <v>25224000</v>
      </c>
      <c r="DH6">
        <v>0</v>
      </c>
      <c r="DI6">
        <v>0</v>
      </c>
      <c r="DJ6">
        <v>0</v>
      </c>
      <c r="DK6">
        <v>0</v>
      </c>
      <c r="DL6">
        <v>186490</v>
      </c>
      <c r="DM6">
        <v>0</v>
      </c>
      <c r="DN6">
        <v>4034400</v>
      </c>
      <c r="DO6">
        <v>8549600</v>
      </c>
      <c r="DP6">
        <v>7753400</v>
      </c>
      <c r="DQ6">
        <v>698950</v>
      </c>
      <c r="DR6">
        <v>281020</v>
      </c>
      <c r="DS6">
        <v>0</v>
      </c>
      <c r="DT6">
        <v>0</v>
      </c>
      <c r="DU6">
        <v>0</v>
      </c>
      <c r="DV6">
        <v>1649400</v>
      </c>
      <c r="DW6">
        <v>688240</v>
      </c>
      <c r="DX6">
        <v>671580</v>
      </c>
      <c r="DY6">
        <v>711240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1</v>
      </c>
      <c r="EP6">
        <v>0</v>
      </c>
      <c r="EQ6">
        <v>1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2</v>
      </c>
      <c r="FN6">
        <v>4</v>
      </c>
      <c r="FO6" t="s">
        <v>232</v>
      </c>
      <c r="FP6" t="s">
        <v>196</v>
      </c>
      <c r="FQ6" t="s">
        <v>233</v>
      </c>
      <c r="FR6" t="s">
        <v>234</v>
      </c>
      <c r="FS6" t="s">
        <v>235</v>
      </c>
      <c r="FT6" t="s">
        <v>235</v>
      </c>
      <c r="FW6" t="s">
        <v>192</v>
      </c>
    </row>
    <row r="7" spans="1:179">
      <c r="A7" t="s">
        <v>236</v>
      </c>
      <c r="B7" t="s">
        <v>236</v>
      </c>
      <c r="C7" t="s">
        <v>228</v>
      </c>
      <c r="D7" t="s">
        <v>228</v>
      </c>
      <c r="E7" t="s">
        <v>228</v>
      </c>
      <c r="G7" t="s">
        <v>237</v>
      </c>
      <c r="H7" t="s">
        <v>238</v>
      </c>
      <c r="I7">
        <v>2</v>
      </c>
      <c r="J7">
        <v>2</v>
      </c>
      <c r="K7">
        <v>2</v>
      </c>
      <c r="L7">
        <v>2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2</v>
      </c>
      <c r="T7">
        <v>2</v>
      </c>
      <c r="U7">
        <v>1</v>
      </c>
      <c r="V7">
        <v>2</v>
      </c>
      <c r="W7">
        <v>2</v>
      </c>
      <c r="X7">
        <v>1</v>
      </c>
      <c r="Y7">
        <v>1</v>
      </c>
      <c r="Z7">
        <v>0</v>
      </c>
      <c r="AA7">
        <v>0</v>
      </c>
      <c r="AB7">
        <v>1</v>
      </c>
      <c r="AC7">
        <v>1</v>
      </c>
      <c r="AD7">
        <v>1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2</v>
      </c>
      <c r="AL7">
        <v>2</v>
      </c>
      <c r="AM7">
        <v>1</v>
      </c>
      <c r="AN7">
        <v>2</v>
      </c>
      <c r="AO7">
        <v>2</v>
      </c>
      <c r="AP7">
        <v>1</v>
      </c>
      <c r="AQ7">
        <v>1</v>
      </c>
      <c r="AR7">
        <v>0</v>
      </c>
      <c r="AS7">
        <v>0</v>
      </c>
      <c r="AT7">
        <v>1</v>
      </c>
      <c r="AU7">
        <v>1</v>
      </c>
      <c r="AV7">
        <v>1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2</v>
      </c>
      <c r="BD7">
        <v>2</v>
      </c>
      <c r="BE7">
        <v>1</v>
      </c>
      <c r="BF7">
        <v>2</v>
      </c>
      <c r="BG7">
        <v>2</v>
      </c>
      <c r="BH7">
        <v>1</v>
      </c>
      <c r="BI7">
        <v>1</v>
      </c>
      <c r="BJ7">
        <v>0</v>
      </c>
      <c r="BK7">
        <v>0</v>
      </c>
      <c r="BL7">
        <v>1</v>
      </c>
      <c r="BM7">
        <v>1</v>
      </c>
      <c r="BN7">
        <v>1</v>
      </c>
      <c r="BO7">
        <v>18.5</v>
      </c>
      <c r="BP7">
        <v>18.5</v>
      </c>
      <c r="BQ7">
        <v>18.5</v>
      </c>
      <c r="BR7">
        <v>13.712</v>
      </c>
      <c r="BS7">
        <v>119</v>
      </c>
      <c r="BT7" t="s">
        <v>239</v>
      </c>
      <c r="BU7">
        <v>0</v>
      </c>
      <c r="BV7">
        <v>12.206</v>
      </c>
      <c r="CC7" t="s">
        <v>184</v>
      </c>
      <c r="CD7" t="s">
        <v>184</v>
      </c>
      <c r="CE7" t="s">
        <v>185</v>
      </c>
      <c r="CF7" t="s">
        <v>184</v>
      </c>
      <c r="CG7" t="s">
        <v>185</v>
      </c>
      <c r="CH7" t="s">
        <v>185</v>
      </c>
      <c r="CI7" t="s">
        <v>184</v>
      </c>
      <c r="CL7" t="s">
        <v>185</v>
      </c>
      <c r="CM7" t="s">
        <v>185</v>
      </c>
      <c r="CN7" t="s">
        <v>184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18.5</v>
      </c>
      <c r="CV7">
        <v>18.5</v>
      </c>
      <c r="CW7">
        <v>5.9</v>
      </c>
      <c r="CX7">
        <v>18.5</v>
      </c>
      <c r="CY7">
        <v>18.5</v>
      </c>
      <c r="CZ7">
        <v>5.9</v>
      </c>
      <c r="DA7">
        <v>12.6</v>
      </c>
      <c r="DB7">
        <v>0</v>
      </c>
      <c r="DC7">
        <v>0</v>
      </c>
      <c r="DD7">
        <v>5.9</v>
      </c>
      <c r="DE7">
        <v>5.9</v>
      </c>
      <c r="DF7">
        <v>5.9</v>
      </c>
      <c r="DG7">
        <v>53295000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22941000</v>
      </c>
      <c r="DO7">
        <v>4412200</v>
      </c>
      <c r="DP7">
        <v>6419100</v>
      </c>
      <c r="DQ7">
        <v>6257900</v>
      </c>
      <c r="DR7">
        <v>4851000</v>
      </c>
      <c r="DS7">
        <v>5563500</v>
      </c>
      <c r="DT7">
        <v>1412200</v>
      </c>
      <c r="DU7">
        <v>0</v>
      </c>
      <c r="DV7">
        <v>0</v>
      </c>
      <c r="DW7">
        <v>384300</v>
      </c>
      <c r="DX7">
        <v>547040</v>
      </c>
      <c r="DY7">
        <v>507130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2</v>
      </c>
      <c r="EP7">
        <v>0</v>
      </c>
      <c r="EQ7">
        <v>0</v>
      </c>
      <c r="ER7">
        <v>6219200</v>
      </c>
      <c r="ES7">
        <v>3436300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2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4</v>
      </c>
      <c r="FN7">
        <v>5</v>
      </c>
      <c r="FO7" t="s">
        <v>240</v>
      </c>
      <c r="FP7" t="s">
        <v>196</v>
      </c>
      <c r="FQ7" t="s">
        <v>241</v>
      </c>
      <c r="FR7" t="s">
        <v>242</v>
      </c>
      <c r="FS7" t="s">
        <v>243</v>
      </c>
      <c r="FT7" t="s">
        <v>244</v>
      </c>
      <c r="FW7" t="s">
        <v>192</v>
      </c>
    </row>
    <row r="8" spans="1:179">
      <c r="A8" t="s">
        <v>245</v>
      </c>
      <c r="B8" t="s">
        <v>245</v>
      </c>
      <c r="C8" t="s">
        <v>246</v>
      </c>
      <c r="D8" t="s">
        <v>246</v>
      </c>
      <c r="E8" t="s">
        <v>246</v>
      </c>
      <c r="F8" t="s">
        <v>247</v>
      </c>
      <c r="G8" t="s">
        <v>248</v>
      </c>
      <c r="H8" t="s">
        <v>249</v>
      </c>
      <c r="I8">
        <v>2</v>
      </c>
      <c r="J8">
        <v>22</v>
      </c>
      <c r="K8">
        <v>22</v>
      </c>
      <c r="L8">
        <v>22</v>
      </c>
      <c r="M8">
        <v>1</v>
      </c>
      <c r="N8">
        <v>2</v>
      </c>
      <c r="O8">
        <v>3</v>
      </c>
      <c r="P8">
        <v>12</v>
      </c>
      <c r="Q8">
        <v>12</v>
      </c>
      <c r="R8">
        <v>10</v>
      </c>
      <c r="S8">
        <v>11</v>
      </c>
      <c r="T8">
        <v>7</v>
      </c>
      <c r="U8">
        <v>3</v>
      </c>
      <c r="V8">
        <v>20</v>
      </c>
      <c r="W8">
        <v>19</v>
      </c>
      <c r="X8">
        <v>21</v>
      </c>
      <c r="Y8">
        <v>6</v>
      </c>
      <c r="Z8">
        <v>8</v>
      </c>
      <c r="AA8">
        <v>10</v>
      </c>
      <c r="AB8">
        <v>16</v>
      </c>
      <c r="AC8">
        <v>10</v>
      </c>
      <c r="AD8">
        <v>10</v>
      </c>
      <c r="AE8">
        <v>1</v>
      </c>
      <c r="AF8">
        <v>2</v>
      </c>
      <c r="AG8">
        <v>3</v>
      </c>
      <c r="AH8">
        <v>12</v>
      </c>
      <c r="AI8">
        <v>12</v>
      </c>
      <c r="AJ8">
        <v>10</v>
      </c>
      <c r="AK8">
        <v>11</v>
      </c>
      <c r="AL8">
        <v>7</v>
      </c>
      <c r="AM8">
        <v>3</v>
      </c>
      <c r="AN8">
        <v>20</v>
      </c>
      <c r="AO8">
        <v>19</v>
      </c>
      <c r="AP8">
        <v>21</v>
      </c>
      <c r="AQ8">
        <v>6</v>
      </c>
      <c r="AR8">
        <v>8</v>
      </c>
      <c r="AS8">
        <v>10</v>
      </c>
      <c r="AT8">
        <v>16</v>
      </c>
      <c r="AU8">
        <v>10</v>
      </c>
      <c r="AV8">
        <v>10</v>
      </c>
      <c r="AW8">
        <v>1</v>
      </c>
      <c r="AX8">
        <v>2</v>
      </c>
      <c r="AY8">
        <v>3</v>
      </c>
      <c r="AZ8">
        <v>12</v>
      </c>
      <c r="BA8">
        <v>12</v>
      </c>
      <c r="BB8">
        <v>10</v>
      </c>
      <c r="BC8">
        <v>11</v>
      </c>
      <c r="BD8">
        <v>7</v>
      </c>
      <c r="BE8">
        <v>3</v>
      </c>
      <c r="BF8">
        <v>20</v>
      </c>
      <c r="BG8">
        <v>19</v>
      </c>
      <c r="BH8">
        <v>21</v>
      </c>
      <c r="BI8">
        <v>6</v>
      </c>
      <c r="BJ8">
        <v>8</v>
      </c>
      <c r="BK8">
        <v>10</v>
      </c>
      <c r="BL8">
        <v>16</v>
      </c>
      <c r="BM8">
        <v>10</v>
      </c>
      <c r="BN8">
        <v>10</v>
      </c>
      <c r="BO8">
        <v>7.3</v>
      </c>
      <c r="BP8">
        <v>7.3</v>
      </c>
      <c r="BQ8">
        <v>7.3</v>
      </c>
      <c r="BR8">
        <v>363.21</v>
      </c>
      <c r="BS8">
        <v>3135</v>
      </c>
      <c r="BT8" t="s">
        <v>250</v>
      </c>
      <c r="BU8">
        <v>0</v>
      </c>
      <c r="BV8">
        <v>188.13</v>
      </c>
      <c r="BW8" t="s">
        <v>184</v>
      </c>
      <c r="BX8" t="s">
        <v>184</v>
      </c>
      <c r="BY8" t="s">
        <v>184</v>
      </c>
      <c r="BZ8" t="s">
        <v>184</v>
      </c>
      <c r="CA8" t="s">
        <v>184</v>
      </c>
      <c r="CB8" t="s">
        <v>184</v>
      </c>
      <c r="CC8" t="s">
        <v>184</v>
      </c>
      <c r="CD8" t="s">
        <v>184</v>
      </c>
      <c r="CE8" t="s">
        <v>184</v>
      </c>
      <c r="CF8" t="s">
        <v>184</v>
      </c>
      <c r="CG8" t="s">
        <v>184</v>
      </c>
      <c r="CH8" t="s">
        <v>184</v>
      </c>
      <c r="CI8" t="s">
        <v>184</v>
      </c>
      <c r="CJ8" t="s">
        <v>184</v>
      </c>
      <c r="CK8" t="s">
        <v>184</v>
      </c>
      <c r="CL8" t="s">
        <v>184</v>
      </c>
      <c r="CM8" t="s">
        <v>184</v>
      </c>
      <c r="CN8" t="s">
        <v>184</v>
      </c>
      <c r="CO8">
        <v>0.3</v>
      </c>
      <c r="CP8">
        <v>0.6</v>
      </c>
      <c r="CQ8">
        <v>1</v>
      </c>
      <c r="CR8">
        <v>4.2</v>
      </c>
      <c r="CS8">
        <v>4.2</v>
      </c>
      <c r="CT8">
        <v>3.3</v>
      </c>
      <c r="CU8">
        <v>3.1</v>
      </c>
      <c r="CV8">
        <v>2.1</v>
      </c>
      <c r="CW8">
        <v>1.1000000000000001</v>
      </c>
      <c r="CX8">
        <v>6.5</v>
      </c>
      <c r="CY8">
        <v>6.1</v>
      </c>
      <c r="CZ8">
        <v>6.9</v>
      </c>
      <c r="DA8">
        <v>1.9</v>
      </c>
      <c r="DB8">
        <v>2.6</v>
      </c>
      <c r="DC8">
        <v>3.3</v>
      </c>
      <c r="DD8">
        <v>5.0999999999999996</v>
      </c>
      <c r="DE8">
        <v>3.7</v>
      </c>
      <c r="DF8">
        <v>3.3</v>
      </c>
      <c r="DG8">
        <v>273730000</v>
      </c>
      <c r="DH8">
        <v>234100</v>
      </c>
      <c r="DI8">
        <v>515550</v>
      </c>
      <c r="DJ8">
        <v>766720</v>
      </c>
      <c r="DK8">
        <v>4625800</v>
      </c>
      <c r="DL8">
        <v>4755000</v>
      </c>
      <c r="DM8">
        <v>4348000</v>
      </c>
      <c r="DN8">
        <v>12602000</v>
      </c>
      <c r="DO8">
        <v>9031600</v>
      </c>
      <c r="DP8">
        <v>7684500</v>
      </c>
      <c r="DQ8">
        <v>60503000</v>
      </c>
      <c r="DR8">
        <v>61630000</v>
      </c>
      <c r="DS8">
        <v>72421000</v>
      </c>
      <c r="DT8">
        <v>4116000</v>
      </c>
      <c r="DU8">
        <v>5511100</v>
      </c>
      <c r="DV8">
        <v>8219100</v>
      </c>
      <c r="DW8">
        <v>7454900</v>
      </c>
      <c r="DX8">
        <v>4677000</v>
      </c>
      <c r="DY8">
        <v>4632200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1</v>
      </c>
      <c r="EQ8">
        <v>0</v>
      </c>
      <c r="ER8">
        <v>8162900</v>
      </c>
      <c r="ES8">
        <v>9817900</v>
      </c>
      <c r="ET8">
        <v>10811000</v>
      </c>
      <c r="EU8">
        <v>777820</v>
      </c>
      <c r="EV8">
        <v>2081700</v>
      </c>
      <c r="EW8">
        <v>2304200</v>
      </c>
      <c r="EX8">
        <v>2543300</v>
      </c>
      <c r="EY8">
        <v>2749100</v>
      </c>
      <c r="EZ8">
        <v>2677800</v>
      </c>
      <c r="FA8">
        <v>18</v>
      </c>
      <c r="FB8">
        <v>11</v>
      </c>
      <c r="FC8">
        <v>17</v>
      </c>
      <c r="FD8">
        <v>0</v>
      </c>
      <c r="FE8">
        <v>0</v>
      </c>
      <c r="FF8">
        <v>0</v>
      </c>
      <c r="FG8">
        <v>1</v>
      </c>
      <c r="FH8">
        <v>0</v>
      </c>
      <c r="FI8">
        <v>0</v>
      </c>
      <c r="FJ8">
        <v>48</v>
      </c>
      <c r="FN8">
        <v>6</v>
      </c>
      <c r="FO8" t="s">
        <v>251</v>
      </c>
      <c r="FP8" t="s">
        <v>252</v>
      </c>
      <c r="FQ8" t="s">
        <v>253</v>
      </c>
      <c r="FR8" t="s">
        <v>254</v>
      </c>
      <c r="FS8" t="s">
        <v>255</v>
      </c>
      <c r="FT8" t="s">
        <v>256</v>
      </c>
      <c r="FW8" t="s">
        <v>192</v>
      </c>
    </row>
    <row r="9" spans="1:179">
      <c r="A9" t="s">
        <v>257</v>
      </c>
      <c r="B9" t="s">
        <v>257</v>
      </c>
      <c r="C9">
        <v>2</v>
      </c>
      <c r="D9">
        <v>2</v>
      </c>
      <c r="E9">
        <v>2</v>
      </c>
      <c r="H9" t="s">
        <v>258</v>
      </c>
      <c r="I9">
        <v>1</v>
      </c>
      <c r="J9">
        <v>2</v>
      </c>
      <c r="K9">
        <v>2</v>
      </c>
      <c r="L9">
        <v>2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2</v>
      </c>
      <c r="W9">
        <v>2</v>
      </c>
      <c r="X9">
        <v>2</v>
      </c>
      <c r="Y9">
        <v>0</v>
      </c>
      <c r="Z9">
        <v>0</v>
      </c>
      <c r="AA9">
        <v>0</v>
      </c>
      <c r="AB9">
        <v>1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2</v>
      </c>
      <c r="AO9">
        <v>2</v>
      </c>
      <c r="AP9">
        <v>2</v>
      </c>
      <c r="AQ9">
        <v>0</v>
      </c>
      <c r="AR9">
        <v>0</v>
      </c>
      <c r="AS9">
        <v>0</v>
      </c>
      <c r="AT9">
        <v>1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2</v>
      </c>
      <c r="BG9">
        <v>2</v>
      </c>
      <c r="BH9">
        <v>2</v>
      </c>
      <c r="BI9">
        <v>0</v>
      </c>
      <c r="BJ9">
        <v>0</v>
      </c>
      <c r="BK9">
        <v>0</v>
      </c>
      <c r="BL9">
        <v>1</v>
      </c>
      <c r="BM9">
        <v>0</v>
      </c>
      <c r="BN9">
        <v>0</v>
      </c>
      <c r="BO9">
        <v>2</v>
      </c>
      <c r="BP9">
        <v>2</v>
      </c>
      <c r="BQ9">
        <v>2</v>
      </c>
      <c r="BR9">
        <v>183.96</v>
      </c>
      <c r="BS9">
        <v>1579</v>
      </c>
      <c r="BT9">
        <v>1579</v>
      </c>
      <c r="BU9">
        <v>0</v>
      </c>
      <c r="BV9">
        <v>16.015000000000001</v>
      </c>
      <c r="CF9" t="s">
        <v>184</v>
      </c>
      <c r="CG9" t="s">
        <v>184</v>
      </c>
      <c r="CH9" t="s">
        <v>184</v>
      </c>
      <c r="CL9" t="s">
        <v>184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2</v>
      </c>
      <c r="CY9">
        <v>2</v>
      </c>
      <c r="CZ9">
        <v>2</v>
      </c>
      <c r="DA9">
        <v>0</v>
      </c>
      <c r="DB9">
        <v>0</v>
      </c>
      <c r="DC9">
        <v>0</v>
      </c>
      <c r="DD9">
        <v>0.9</v>
      </c>
      <c r="DE9">
        <v>0</v>
      </c>
      <c r="DF9">
        <v>0</v>
      </c>
      <c r="DG9">
        <v>11888000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3474600</v>
      </c>
      <c r="DR9">
        <v>4193000</v>
      </c>
      <c r="DS9">
        <v>3269500</v>
      </c>
      <c r="DT9">
        <v>0</v>
      </c>
      <c r="DU9">
        <v>0</v>
      </c>
      <c r="DV9">
        <v>0</v>
      </c>
      <c r="DW9">
        <v>950750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3059500</v>
      </c>
      <c r="ES9">
        <v>3089200</v>
      </c>
      <c r="ET9">
        <v>2856200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1</v>
      </c>
      <c r="FB9">
        <v>2</v>
      </c>
      <c r="FC9">
        <v>1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4</v>
      </c>
      <c r="FN9">
        <v>7</v>
      </c>
      <c r="FO9" t="s">
        <v>259</v>
      </c>
      <c r="FP9" t="s">
        <v>196</v>
      </c>
      <c r="FQ9" t="s">
        <v>260</v>
      </c>
      <c r="FR9" t="s">
        <v>261</v>
      </c>
      <c r="FS9" t="s">
        <v>262</v>
      </c>
      <c r="FT9" t="s">
        <v>263</v>
      </c>
      <c r="FW9">
        <v>-1</v>
      </c>
    </row>
    <row r="10" spans="1:179">
      <c r="A10" t="s">
        <v>264</v>
      </c>
      <c r="B10" t="s">
        <v>264</v>
      </c>
      <c r="C10" t="s">
        <v>228</v>
      </c>
      <c r="D10" t="s">
        <v>228</v>
      </c>
      <c r="E10" t="s">
        <v>228</v>
      </c>
      <c r="F10" t="s">
        <v>265</v>
      </c>
      <c r="G10" t="s">
        <v>266</v>
      </c>
      <c r="H10" t="s">
        <v>267</v>
      </c>
      <c r="I10">
        <v>2</v>
      </c>
      <c r="J10">
        <v>2</v>
      </c>
      <c r="K10">
        <v>2</v>
      </c>
      <c r="L10">
        <v>2</v>
      </c>
      <c r="M10">
        <v>1</v>
      </c>
      <c r="N10">
        <v>1</v>
      </c>
      <c r="O10">
        <v>1</v>
      </c>
      <c r="P10">
        <v>1</v>
      </c>
      <c r="Q10">
        <v>2</v>
      </c>
      <c r="R10">
        <v>1</v>
      </c>
      <c r="S10">
        <v>1</v>
      </c>
      <c r="T10">
        <v>1</v>
      </c>
      <c r="U10">
        <v>2</v>
      </c>
      <c r="V10">
        <v>2</v>
      </c>
      <c r="W10">
        <v>1</v>
      </c>
      <c r="X10">
        <v>2</v>
      </c>
      <c r="Y10">
        <v>1</v>
      </c>
      <c r="Z10">
        <v>2</v>
      </c>
      <c r="AA10">
        <v>2</v>
      </c>
      <c r="AB10">
        <v>2</v>
      </c>
      <c r="AC10">
        <v>1</v>
      </c>
      <c r="AD10">
        <v>2</v>
      </c>
      <c r="AE10">
        <v>1</v>
      </c>
      <c r="AF10">
        <v>1</v>
      </c>
      <c r="AG10">
        <v>1</v>
      </c>
      <c r="AH10">
        <v>1</v>
      </c>
      <c r="AI10">
        <v>2</v>
      </c>
      <c r="AJ10">
        <v>1</v>
      </c>
      <c r="AK10">
        <v>1</v>
      </c>
      <c r="AL10">
        <v>1</v>
      </c>
      <c r="AM10">
        <v>2</v>
      </c>
      <c r="AN10">
        <v>2</v>
      </c>
      <c r="AO10">
        <v>1</v>
      </c>
      <c r="AP10">
        <v>2</v>
      </c>
      <c r="AQ10">
        <v>1</v>
      </c>
      <c r="AR10">
        <v>2</v>
      </c>
      <c r="AS10">
        <v>2</v>
      </c>
      <c r="AT10">
        <v>2</v>
      </c>
      <c r="AU10">
        <v>1</v>
      </c>
      <c r="AV10">
        <v>2</v>
      </c>
      <c r="AW10">
        <v>1</v>
      </c>
      <c r="AX10">
        <v>1</v>
      </c>
      <c r="AY10">
        <v>1</v>
      </c>
      <c r="AZ10">
        <v>1</v>
      </c>
      <c r="BA10">
        <v>2</v>
      </c>
      <c r="BB10">
        <v>1</v>
      </c>
      <c r="BC10">
        <v>1</v>
      </c>
      <c r="BD10">
        <v>1</v>
      </c>
      <c r="BE10">
        <v>2</v>
      </c>
      <c r="BF10">
        <v>2</v>
      </c>
      <c r="BG10">
        <v>1</v>
      </c>
      <c r="BH10">
        <v>2</v>
      </c>
      <c r="BI10">
        <v>1</v>
      </c>
      <c r="BJ10">
        <v>2</v>
      </c>
      <c r="BK10">
        <v>2</v>
      </c>
      <c r="BL10">
        <v>2</v>
      </c>
      <c r="BM10">
        <v>1</v>
      </c>
      <c r="BN10">
        <v>2</v>
      </c>
      <c r="BO10">
        <v>14.4</v>
      </c>
      <c r="BP10">
        <v>14.4</v>
      </c>
      <c r="BQ10">
        <v>14.4</v>
      </c>
      <c r="BR10">
        <v>20.911999999999999</v>
      </c>
      <c r="BS10">
        <v>181</v>
      </c>
      <c r="BT10" t="s">
        <v>268</v>
      </c>
      <c r="BU10">
        <v>0</v>
      </c>
      <c r="BV10">
        <v>27.434000000000001</v>
      </c>
      <c r="BW10" t="s">
        <v>184</v>
      </c>
      <c r="BX10" t="s">
        <v>184</v>
      </c>
      <c r="BY10" t="s">
        <v>185</v>
      </c>
      <c r="BZ10" t="s">
        <v>184</v>
      </c>
      <c r="CA10" t="s">
        <v>184</v>
      </c>
      <c r="CB10" t="s">
        <v>185</v>
      </c>
      <c r="CC10" t="s">
        <v>185</v>
      </c>
      <c r="CD10" t="s">
        <v>184</v>
      </c>
      <c r="CE10" t="s">
        <v>184</v>
      </c>
      <c r="CF10" t="s">
        <v>184</v>
      </c>
      <c r="CG10" t="s">
        <v>184</v>
      </c>
      <c r="CH10" t="s">
        <v>184</v>
      </c>
      <c r="CI10" t="s">
        <v>185</v>
      </c>
      <c r="CJ10" t="s">
        <v>184</v>
      </c>
      <c r="CK10" t="s">
        <v>184</v>
      </c>
      <c r="CL10" t="s">
        <v>184</v>
      </c>
      <c r="CM10" t="s">
        <v>185</v>
      </c>
      <c r="CN10" t="s">
        <v>184</v>
      </c>
      <c r="CO10">
        <v>6.1</v>
      </c>
      <c r="CP10">
        <v>6.1</v>
      </c>
      <c r="CQ10">
        <v>6.1</v>
      </c>
      <c r="CR10">
        <v>6.1</v>
      </c>
      <c r="CS10">
        <v>14.4</v>
      </c>
      <c r="CT10">
        <v>6.1</v>
      </c>
      <c r="CU10">
        <v>6.1</v>
      </c>
      <c r="CV10">
        <v>8.3000000000000007</v>
      </c>
      <c r="CW10">
        <v>14.4</v>
      </c>
      <c r="CX10">
        <v>14.4</v>
      </c>
      <c r="CY10">
        <v>8.3000000000000007</v>
      </c>
      <c r="CZ10">
        <v>14.4</v>
      </c>
      <c r="DA10">
        <v>8.3000000000000007</v>
      </c>
      <c r="DB10">
        <v>14.4</v>
      </c>
      <c r="DC10">
        <v>14.4</v>
      </c>
      <c r="DD10">
        <v>14.4</v>
      </c>
      <c r="DE10">
        <v>8.3000000000000007</v>
      </c>
      <c r="DF10">
        <v>14.4</v>
      </c>
      <c r="DG10">
        <v>17490000</v>
      </c>
      <c r="DH10">
        <v>0</v>
      </c>
      <c r="DI10">
        <v>0</v>
      </c>
      <c r="DJ10">
        <v>0</v>
      </c>
      <c r="DK10">
        <v>0</v>
      </c>
      <c r="DL10">
        <v>118030</v>
      </c>
      <c r="DM10">
        <v>0</v>
      </c>
      <c r="DN10">
        <v>0</v>
      </c>
      <c r="DO10">
        <v>1464800</v>
      </c>
      <c r="DP10">
        <v>1405600</v>
      </c>
      <c r="DQ10">
        <v>3639100</v>
      </c>
      <c r="DR10">
        <v>3726300</v>
      </c>
      <c r="DS10">
        <v>4195600</v>
      </c>
      <c r="DT10">
        <v>597250</v>
      </c>
      <c r="DU10">
        <v>513830</v>
      </c>
      <c r="DV10">
        <v>669430</v>
      </c>
      <c r="DW10">
        <v>425170</v>
      </c>
      <c r="DX10">
        <v>409380</v>
      </c>
      <c r="DY10">
        <v>325670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1</v>
      </c>
      <c r="FB10">
        <v>1</v>
      </c>
      <c r="FC10">
        <v>1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3</v>
      </c>
      <c r="FN10">
        <v>8</v>
      </c>
      <c r="FO10" t="s">
        <v>269</v>
      </c>
      <c r="FP10" t="s">
        <v>196</v>
      </c>
      <c r="FQ10" t="s">
        <v>270</v>
      </c>
      <c r="FR10" t="s">
        <v>271</v>
      </c>
      <c r="FS10" t="s">
        <v>272</v>
      </c>
      <c r="FT10" t="s">
        <v>273</v>
      </c>
      <c r="FU10">
        <v>3</v>
      </c>
      <c r="FV10">
        <v>22</v>
      </c>
      <c r="FW10" t="s">
        <v>192</v>
      </c>
    </row>
    <row r="11" spans="1:179">
      <c r="A11" t="s">
        <v>274</v>
      </c>
      <c r="B11" t="s">
        <v>274</v>
      </c>
      <c r="C11">
        <v>36</v>
      </c>
      <c r="D11">
        <v>36</v>
      </c>
      <c r="E11">
        <v>36</v>
      </c>
      <c r="H11" t="s">
        <v>275</v>
      </c>
      <c r="I11">
        <v>1</v>
      </c>
      <c r="J11">
        <v>36</v>
      </c>
      <c r="K11">
        <v>36</v>
      </c>
      <c r="L11">
        <v>36</v>
      </c>
      <c r="M11">
        <v>14</v>
      </c>
      <c r="N11">
        <v>17</v>
      </c>
      <c r="O11">
        <v>16</v>
      </c>
      <c r="P11">
        <v>13</v>
      </c>
      <c r="Q11">
        <v>17</v>
      </c>
      <c r="R11">
        <v>15</v>
      </c>
      <c r="S11">
        <v>27</v>
      </c>
      <c r="T11">
        <v>30</v>
      </c>
      <c r="U11">
        <v>32</v>
      </c>
      <c r="V11">
        <v>31</v>
      </c>
      <c r="W11">
        <v>34</v>
      </c>
      <c r="X11">
        <v>33</v>
      </c>
      <c r="Y11">
        <v>29</v>
      </c>
      <c r="Z11">
        <v>32</v>
      </c>
      <c r="AA11">
        <v>33</v>
      </c>
      <c r="AB11">
        <v>28</v>
      </c>
      <c r="AC11">
        <v>31</v>
      </c>
      <c r="AD11">
        <v>29</v>
      </c>
      <c r="AE11">
        <v>14</v>
      </c>
      <c r="AF11">
        <v>17</v>
      </c>
      <c r="AG11">
        <v>16</v>
      </c>
      <c r="AH11">
        <v>13</v>
      </c>
      <c r="AI11">
        <v>17</v>
      </c>
      <c r="AJ11">
        <v>15</v>
      </c>
      <c r="AK11">
        <v>27</v>
      </c>
      <c r="AL11">
        <v>30</v>
      </c>
      <c r="AM11">
        <v>32</v>
      </c>
      <c r="AN11">
        <v>31</v>
      </c>
      <c r="AO11">
        <v>34</v>
      </c>
      <c r="AP11">
        <v>33</v>
      </c>
      <c r="AQ11">
        <v>29</v>
      </c>
      <c r="AR11">
        <v>32</v>
      </c>
      <c r="AS11">
        <v>33</v>
      </c>
      <c r="AT11">
        <v>28</v>
      </c>
      <c r="AU11">
        <v>31</v>
      </c>
      <c r="AV11">
        <v>29</v>
      </c>
      <c r="AW11">
        <v>14</v>
      </c>
      <c r="AX11">
        <v>17</v>
      </c>
      <c r="AY11">
        <v>16</v>
      </c>
      <c r="AZ11">
        <v>13</v>
      </c>
      <c r="BA11">
        <v>17</v>
      </c>
      <c r="BB11">
        <v>15</v>
      </c>
      <c r="BC11">
        <v>27</v>
      </c>
      <c r="BD11">
        <v>30</v>
      </c>
      <c r="BE11">
        <v>32</v>
      </c>
      <c r="BF11">
        <v>31</v>
      </c>
      <c r="BG11">
        <v>34</v>
      </c>
      <c r="BH11">
        <v>33</v>
      </c>
      <c r="BI11">
        <v>29</v>
      </c>
      <c r="BJ11">
        <v>32</v>
      </c>
      <c r="BK11">
        <v>33</v>
      </c>
      <c r="BL11">
        <v>28</v>
      </c>
      <c r="BM11">
        <v>31</v>
      </c>
      <c r="BN11">
        <v>29</v>
      </c>
      <c r="BO11">
        <v>30.2</v>
      </c>
      <c r="BP11">
        <v>30.2</v>
      </c>
      <c r="BQ11">
        <v>30.2</v>
      </c>
      <c r="BR11">
        <v>192.68</v>
      </c>
      <c r="BS11">
        <v>1681</v>
      </c>
      <c r="BT11">
        <v>1681</v>
      </c>
      <c r="BU11">
        <v>0</v>
      </c>
      <c r="BV11">
        <v>323.31</v>
      </c>
      <c r="BW11" t="s">
        <v>184</v>
      </c>
      <c r="BX11" t="s">
        <v>184</v>
      </c>
      <c r="BY11" t="s">
        <v>184</v>
      </c>
      <c r="BZ11" t="s">
        <v>184</v>
      </c>
      <c r="CA11" t="s">
        <v>184</v>
      </c>
      <c r="CB11" t="s">
        <v>184</v>
      </c>
      <c r="CC11" t="s">
        <v>184</v>
      </c>
      <c r="CD11" t="s">
        <v>184</v>
      </c>
      <c r="CE11" t="s">
        <v>184</v>
      </c>
      <c r="CF11" t="s">
        <v>184</v>
      </c>
      <c r="CG11" t="s">
        <v>184</v>
      </c>
      <c r="CH11" t="s">
        <v>184</v>
      </c>
      <c r="CI11" t="s">
        <v>184</v>
      </c>
      <c r="CJ11" t="s">
        <v>184</v>
      </c>
      <c r="CK11" t="s">
        <v>184</v>
      </c>
      <c r="CL11" t="s">
        <v>184</v>
      </c>
      <c r="CM11" t="s">
        <v>184</v>
      </c>
      <c r="CN11" t="s">
        <v>184</v>
      </c>
      <c r="CO11">
        <v>11.2</v>
      </c>
      <c r="CP11">
        <v>14.3</v>
      </c>
      <c r="CQ11">
        <v>13</v>
      </c>
      <c r="CR11">
        <v>10.1</v>
      </c>
      <c r="CS11">
        <v>13.9</v>
      </c>
      <c r="CT11">
        <v>12.4</v>
      </c>
      <c r="CU11">
        <v>23.1</v>
      </c>
      <c r="CV11">
        <v>25.4</v>
      </c>
      <c r="CW11">
        <v>27.5</v>
      </c>
      <c r="CX11">
        <v>27</v>
      </c>
      <c r="CY11">
        <v>29</v>
      </c>
      <c r="CZ11">
        <v>28</v>
      </c>
      <c r="DA11">
        <v>24.1</v>
      </c>
      <c r="DB11">
        <v>27.6</v>
      </c>
      <c r="DC11">
        <v>27.6</v>
      </c>
      <c r="DD11">
        <v>22.3</v>
      </c>
      <c r="DE11">
        <v>25.5</v>
      </c>
      <c r="DF11">
        <v>25.2</v>
      </c>
      <c r="DG11">
        <v>2436900000</v>
      </c>
      <c r="DH11">
        <v>17567000</v>
      </c>
      <c r="DI11">
        <v>26699000</v>
      </c>
      <c r="DJ11">
        <v>27283000</v>
      </c>
      <c r="DK11">
        <v>13603000</v>
      </c>
      <c r="DL11">
        <v>18568000</v>
      </c>
      <c r="DM11">
        <v>16065000</v>
      </c>
      <c r="DN11">
        <v>123180000</v>
      </c>
      <c r="DO11">
        <v>149000000</v>
      </c>
      <c r="DP11">
        <v>170890000</v>
      </c>
      <c r="DQ11">
        <v>302520000</v>
      </c>
      <c r="DR11">
        <v>309700000</v>
      </c>
      <c r="DS11">
        <v>336710000</v>
      </c>
      <c r="DT11">
        <v>151760000</v>
      </c>
      <c r="DU11">
        <v>171970000</v>
      </c>
      <c r="DV11">
        <v>200620000</v>
      </c>
      <c r="DW11">
        <v>129840000</v>
      </c>
      <c r="DX11">
        <v>133430000</v>
      </c>
      <c r="DY11">
        <v>137450000</v>
      </c>
      <c r="DZ11">
        <v>3176600</v>
      </c>
      <c r="EA11">
        <v>3929500</v>
      </c>
      <c r="EB11">
        <v>4016000</v>
      </c>
      <c r="EC11">
        <v>4342100</v>
      </c>
      <c r="ED11">
        <v>4063400</v>
      </c>
      <c r="EE11">
        <v>3893700</v>
      </c>
      <c r="EF11">
        <v>3671600</v>
      </c>
      <c r="EG11">
        <v>4317200</v>
      </c>
      <c r="EH11">
        <v>3951700</v>
      </c>
      <c r="EI11">
        <v>3</v>
      </c>
      <c r="EJ11">
        <v>6</v>
      </c>
      <c r="EK11">
        <v>3</v>
      </c>
      <c r="EL11">
        <v>2</v>
      </c>
      <c r="EM11">
        <v>3</v>
      </c>
      <c r="EN11">
        <v>1</v>
      </c>
      <c r="EO11">
        <v>20</v>
      </c>
      <c r="EP11">
        <v>24</v>
      </c>
      <c r="EQ11">
        <v>22</v>
      </c>
      <c r="ER11">
        <v>27959000</v>
      </c>
      <c r="ES11">
        <v>26166000</v>
      </c>
      <c r="ET11">
        <v>24976000</v>
      </c>
      <c r="EU11">
        <v>39382000</v>
      </c>
      <c r="EV11">
        <v>36667000</v>
      </c>
      <c r="EW11">
        <v>36692000</v>
      </c>
      <c r="EX11">
        <v>37653000</v>
      </c>
      <c r="EY11">
        <v>37926000</v>
      </c>
      <c r="EZ11">
        <v>38620000</v>
      </c>
      <c r="FA11">
        <v>31</v>
      </c>
      <c r="FB11">
        <v>35</v>
      </c>
      <c r="FC11">
        <v>34</v>
      </c>
      <c r="FD11">
        <v>20</v>
      </c>
      <c r="FE11">
        <v>19</v>
      </c>
      <c r="FF11">
        <v>24</v>
      </c>
      <c r="FG11">
        <v>16</v>
      </c>
      <c r="FH11">
        <v>19</v>
      </c>
      <c r="FI11">
        <v>15</v>
      </c>
      <c r="FJ11">
        <v>297</v>
      </c>
      <c r="FN11">
        <v>9</v>
      </c>
      <c r="FO11" t="s">
        <v>276</v>
      </c>
      <c r="FP11" t="s">
        <v>277</v>
      </c>
      <c r="FQ11" t="s">
        <v>278</v>
      </c>
      <c r="FR11" t="s">
        <v>279</v>
      </c>
      <c r="FS11" t="s">
        <v>280</v>
      </c>
      <c r="FT11" t="s">
        <v>281</v>
      </c>
      <c r="FW11">
        <v>-1</v>
      </c>
    </row>
    <row r="12" spans="1:179">
      <c r="A12" t="s">
        <v>282</v>
      </c>
      <c r="B12" t="s">
        <v>282</v>
      </c>
      <c r="C12" t="s">
        <v>283</v>
      </c>
      <c r="D12" t="s">
        <v>283</v>
      </c>
      <c r="E12" t="s">
        <v>283</v>
      </c>
      <c r="F12" t="s">
        <v>284</v>
      </c>
      <c r="G12" t="s">
        <v>285</v>
      </c>
      <c r="H12" t="s">
        <v>286</v>
      </c>
      <c r="I12">
        <v>2</v>
      </c>
      <c r="J12">
        <v>5</v>
      </c>
      <c r="K12">
        <v>5</v>
      </c>
      <c r="L12">
        <v>5</v>
      </c>
      <c r="M12">
        <v>0</v>
      </c>
      <c r="N12">
        <v>2</v>
      </c>
      <c r="O12">
        <v>0</v>
      </c>
      <c r="P12">
        <v>0</v>
      </c>
      <c r="Q12">
        <v>0</v>
      </c>
      <c r="R12">
        <v>0</v>
      </c>
      <c r="S12">
        <v>3</v>
      </c>
      <c r="T12">
        <v>2</v>
      </c>
      <c r="U12">
        <v>5</v>
      </c>
      <c r="V12">
        <v>5</v>
      </c>
      <c r="W12">
        <v>5</v>
      </c>
      <c r="X12">
        <v>5</v>
      </c>
      <c r="Y12">
        <v>4</v>
      </c>
      <c r="Z12">
        <v>3</v>
      </c>
      <c r="AA12">
        <v>3</v>
      </c>
      <c r="AB12">
        <v>5</v>
      </c>
      <c r="AC12">
        <v>4</v>
      </c>
      <c r="AD12">
        <v>4</v>
      </c>
      <c r="AE12">
        <v>0</v>
      </c>
      <c r="AF12">
        <v>2</v>
      </c>
      <c r="AG12">
        <v>0</v>
      </c>
      <c r="AH12">
        <v>0</v>
      </c>
      <c r="AI12">
        <v>0</v>
      </c>
      <c r="AJ12">
        <v>0</v>
      </c>
      <c r="AK12">
        <v>3</v>
      </c>
      <c r="AL12">
        <v>2</v>
      </c>
      <c r="AM12">
        <v>5</v>
      </c>
      <c r="AN12">
        <v>5</v>
      </c>
      <c r="AO12">
        <v>5</v>
      </c>
      <c r="AP12">
        <v>5</v>
      </c>
      <c r="AQ12">
        <v>4</v>
      </c>
      <c r="AR12">
        <v>3</v>
      </c>
      <c r="AS12">
        <v>3</v>
      </c>
      <c r="AT12">
        <v>5</v>
      </c>
      <c r="AU12">
        <v>4</v>
      </c>
      <c r="AV12">
        <v>4</v>
      </c>
      <c r="AW12">
        <v>0</v>
      </c>
      <c r="AX12">
        <v>2</v>
      </c>
      <c r="AY12">
        <v>0</v>
      </c>
      <c r="AZ12">
        <v>0</v>
      </c>
      <c r="BA12">
        <v>0</v>
      </c>
      <c r="BB12">
        <v>0</v>
      </c>
      <c r="BC12">
        <v>3</v>
      </c>
      <c r="BD12">
        <v>2</v>
      </c>
      <c r="BE12">
        <v>5</v>
      </c>
      <c r="BF12">
        <v>5</v>
      </c>
      <c r="BG12">
        <v>5</v>
      </c>
      <c r="BH12">
        <v>5</v>
      </c>
      <c r="BI12">
        <v>4</v>
      </c>
      <c r="BJ12">
        <v>3</v>
      </c>
      <c r="BK12">
        <v>3</v>
      </c>
      <c r="BL12">
        <v>5</v>
      </c>
      <c r="BM12">
        <v>4</v>
      </c>
      <c r="BN12">
        <v>4</v>
      </c>
      <c r="BO12">
        <v>14.4</v>
      </c>
      <c r="BP12">
        <v>14.4</v>
      </c>
      <c r="BQ12">
        <v>14.4</v>
      </c>
      <c r="BR12">
        <v>128.94999999999999</v>
      </c>
      <c r="BS12">
        <v>1070</v>
      </c>
      <c r="BT12" t="s">
        <v>287</v>
      </c>
      <c r="BU12">
        <v>0</v>
      </c>
      <c r="BV12">
        <v>42.158000000000001</v>
      </c>
      <c r="BX12" t="s">
        <v>184</v>
      </c>
      <c r="CC12" t="s">
        <v>184</v>
      </c>
      <c r="CD12" t="s">
        <v>184</v>
      </c>
      <c r="CE12" t="s">
        <v>184</v>
      </c>
      <c r="CF12" t="s">
        <v>184</v>
      </c>
      <c r="CG12" t="s">
        <v>184</v>
      </c>
      <c r="CH12" t="s">
        <v>184</v>
      </c>
      <c r="CI12" t="s">
        <v>184</v>
      </c>
      <c r="CJ12" t="s">
        <v>184</v>
      </c>
      <c r="CK12" t="s">
        <v>184</v>
      </c>
      <c r="CL12" t="s">
        <v>184</v>
      </c>
      <c r="CM12" t="s">
        <v>184</v>
      </c>
      <c r="CN12" t="s">
        <v>184</v>
      </c>
      <c r="CO12">
        <v>0</v>
      </c>
      <c r="CP12">
        <v>9.3000000000000007</v>
      </c>
      <c r="CQ12">
        <v>0</v>
      </c>
      <c r="CR12">
        <v>0</v>
      </c>
      <c r="CS12">
        <v>0</v>
      </c>
      <c r="CT12">
        <v>0</v>
      </c>
      <c r="CU12">
        <v>13</v>
      </c>
      <c r="CV12">
        <v>2.2999999999999998</v>
      </c>
      <c r="CW12">
        <v>14.4</v>
      </c>
      <c r="CX12">
        <v>14.4</v>
      </c>
      <c r="CY12">
        <v>14.4</v>
      </c>
      <c r="CZ12">
        <v>14.4</v>
      </c>
      <c r="DA12">
        <v>11.6</v>
      </c>
      <c r="DB12">
        <v>11.6</v>
      </c>
      <c r="DC12">
        <v>10.7</v>
      </c>
      <c r="DD12">
        <v>14.4</v>
      </c>
      <c r="DE12">
        <v>11.6</v>
      </c>
      <c r="DF12">
        <v>11.6</v>
      </c>
      <c r="DG12">
        <v>80194000</v>
      </c>
      <c r="DH12">
        <v>0</v>
      </c>
      <c r="DI12">
        <v>480180</v>
      </c>
      <c r="DJ12">
        <v>0</v>
      </c>
      <c r="DK12">
        <v>0</v>
      </c>
      <c r="DL12">
        <v>0</v>
      </c>
      <c r="DM12">
        <v>0</v>
      </c>
      <c r="DN12">
        <v>3585500</v>
      </c>
      <c r="DO12">
        <v>5819100</v>
      </c>
      <c r="DP12">
        <v>15366000</v>
      </c>
      <c r="DQ12">
        <v>9458500</v>
      </c>
      <c r="DR12">
        <v>10229000</v>
      </c>
      <c r="DS12">
        <v>12176000</v>
      </c>
      <c r="DT12">
        <v>4967000</v>
      </c>
      <c r="DU12">
        <v>3743800</v>
      </c>
      <c r="DV12">
        <v>5392600</v>
      </c>
      <c r="DW12">
        <v>2869300</v>
      </c>
      <c r="DX12">
        <v>2948300</v>
      </c>
      <c r="DY12">
        <v>3158800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748030</v>
      </c>
      <c r="EG12">
        <v>0</v>
      </c>
      <c r="EH12">
        <v>794670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3</v>
      </c>
      <c r="EP12">
        <v>1</v>
      </c>
      <c r="EQ12">
        <v>4</v>
      </c>
      <c r="ER12">
        <v>3020900</v>
      </c>
      <c r="ES12">
        <v>2968400</v>
      </c>
      <c r="ET12">
        <v>3166100</v>
      </c>
      <c r="EU12">
        <v>4265000</v>
      </c>
      <c r="EV12">
        <v>5006300</v>
      </c>
      <c r="EW12">
        <v>5611900</v>
      </c>
      <c r="EX12">
        <v>3110100</v>
      </c>
      <c r="EY12">
        <v>3253800</v>
      </c>
      <c r="EZ12">
        <v>4297200</v>
      </c>
      <c r="FA12">
        <v>4</v>
      </c>
      <c r="FB12">
        <v>3</v>
      </c>
      <c r="FC12">
        <v>4</v>
      </c>
      <c r="FD12">
        <v>2</v>
      </c>
      <c r="FE12">
        <v>1</v>
      </c>
      <c r="FF12">
        <v>1</v>
      </c>
      <c r="FG12">
        <v>0</v>
      </c>
      <c r="FH12">
        <v>0</v>
      </c>
      <c r="FI12">
        <v>2</v>
      </c>
      <c r="FJ12">
        <v>25</v>
      </c>
      <c r="FN12">
        <v>10</v>
      </c>
      <c r="FO12" t="s">
        <v>288</v>
      </c>
      <c r="FP12" t="s">
        <v>289</v>
      </c>
      <c r="FQ12" t="s">
        <v>290</v>
      </c>
      <c r="FR12" t="s">
        <v>291</v>
      </c>
      <c r="FS12" t="s">
        <v>292</v>
      </c>
      <c r="FT12" t="s">
        <v>293</v>
      </c>
      <c r="FW12" t="s">
        <v>192</v>
      </c>
    </row>
    <row r="13" spans="1:179">
      <c r="A13" t="s">
        <v>294</v>
      </c>
      <c r="B13" t="s">
        <v>294</v>
      </c>
      <c r="C13" t="s">
        <v>295</v>
      </c>
      <c r="D13" t="s">
        <v>295</v>
      </c>
      <c r="E13" t="s">
        <v>295</v>
      </c>
      <c r="F13" t="s">
        <v>296</v>
      </c>
      <c r="G13" t="s">
        <v>297</v>
      </c>
      <c r="H13" t="s">
        <v>298</v>
      </c>
      <c r="I13">
        <v>2</v>
      </c>
      <c r="J13">
        <v>4</v>
      </c>
      <c r="K13">
        <v>4</v>
      </c>
      <c r="L13">
        <v>4</v>
      </c>
      <c r="M13">
        <v>2</v>
      </c>
      <c r="N13">
        <v>3</v>
      </c>
      <c r="O13">
        <v>3</v>
      </c>
      <c r="P13">
        <v>3</v>
      </c>
      <c r="Q13">
        <v>3</v>
      </c>
      <c r="R13">
        <v>3</v>
      </c>
      <c r="S13">
        <v>3</v>
      </c>
      <c r="T13">
        <v>3</v>
      </c>
      <c r="U13">
        <v>4</v>
      </c>
      <c r="V13">
        <v>3</v>
      </c>
      <c r="W13">
        <v>4</v>
      </c>
      <c r="X13">
        <v>3</v>
      </c>
      <c r="Y13">
        <v>4</v>
      </c>
      <c r="Z13">
        <v>3</v>
      </c>
      <c r="AA13">
        <v>3</v>
      </c>
      <c r="AB13">
        <v>3</v>
      </c>
      <c r="AC13">
        <v>2</v>
      </c>
      <c r="AD13">
        <v>2</v>
      </c>
      <c r="AE13">
        <v>2</v>
      </c>
      <c r="AF13">
        <v>3</v>
      </c>
      <c r="AG13">
        <v>3</v>
      </c>
      <c r="AH13">
        <v>3</v>
      </c>
      <c r="AI13">
        <v>3</v>
      </c>
      <c r="AJ13">
        <v>3</v>
      </c>
      <c r="AK13">
        <v>3</v>
      </c>
      <c r="AL13">
        <v>3</v>
      </c>
      <c r="AM13">
        <v>4</v>
      </c>
      <c r="AN13">
        <v>3</v>
      </c>
      <c r="AO13">
        <v>4</v>
      </c>
      <c r="AP13">
        <v>3</v>
      </c>
      <c r="AQ13">
        <v>4</v>
      </c>
      <c r="AR13">
        <v>3</v>
      </c>
      <c r="AS13">
        <v>3</v>
      </c>
      <c r="AT13">
        <v>3</v>
      </c>
      <c r="AU13">
        <v>2</v>
      </c>
      <c r="AV13">
        <v>2</v>
      </c>
      <c r="AW13">
        <v>2</v>
      </c>
      <c r="AX13">
        <v>3</v>
      </c>
      <c r="AY13">
        <v>3</v>
      </c>
      <c r="AZ13">
        <v>3</v>
      </c>
      <c r="BA13">
        <v>3</v>
      </c>
      <c r="BB13">
        <v>3</v>
      </c>
      <c r="BC13">
        <v>3</v>
      </c>
      <c r="BD13">
        <v>3</v>
      </c>
      <c r="BE13">
        <v>4</v>
      </c>
      <c r="BF13">
        <v>3</v>
      </c>
      <c r="BG13">
        <v>4</v>
      </c>
      <c r="BH13">
        <v>3</v>
      </c>
      <c r="BI13">
        <v>4</v>
      </c>
      <c r="BJ13">
        <v>3</v>
      </c>
      <c r="BK13">
        <v>3</v>
      </c>
      <c r="BL13">
        <v>3</v>
      </c>
      <c r="BM13">
        <v>2</v>
      </c>
      <c r="BN13">
        <v>2</v>
      </c>
      <c r="BO13">
        <v>35.4</v>
      </c>
      <c r="BP13">
        <v>35.4</v>
      </c>
      <c r="BQ13">
        <v>35.4</v>
      </c>
      <c r="BR13">
        <v>10.798999999999999</v>
      </c>
      <c r="BS13">
        <v>96</v>
      </c>
      <c r="BT13" t="s">
        <v>299</v>
      </c>
      <c r="BU13">
        <v>0</v>
      </c>
      <c r="BV13">
        <v>66.75</v>
      </c>
      <c r="BW13" t="s">
        <v>184</v>
      </c>
      <c r="BX13" t="s">
        <v>184</v>
      </c>
      <c r="BY13" t="s">
        <v>184</v>
      </c>
      <c r="BZ13" t="s">
        <v>184</v>
      </c>
      <c r="CA13" t="s">
        <v>184</v>
      </c>
      <c r="CB13" t="s">
        <v>184</v>
      </c>
      <c r="CC13" t="s">
        <v>184</v>
      </c>
      <c r="CD13" t="s">
        <v>184</v>
      </c>
      <c r="CE13" t="s">
        <v>184</v>
      </c>
      <c r="CF13" t="s">
        <v>184</v>
      </c>
      <c r="CG13" t="s">
        <v>184</v>
      </c>
      <c r="CH13" t="s">
        <v>184</v>
      </c>
      <c r="CI13" t="s">
        <v>184</v>
      </c>
      <c r="CJ13" t="s">
        <v>184</v>
      </c>
      <c r="CK13" t="s">
        <v>184</v>
      </c>
      <c r="CL13" t="s">
        <v>184</v>
      </c>
      <c r="CM13" t="s">
        <v>184</v>
      </c>
      <c r="CN13" t="s">
        <v>184</v>
      </c>
      <c r="CO13">
        <v>16.7</v>
      </c>
      <c r="CP13">
        <v>35.4</v>
      </c>
      <c r="CQ13">
        <v>34.4</v>
      </c>
      <c r="CR13">
        <v>34.4</v>
      </c>
      <c r="CS13">
        <v>34.4</v>
      </c>
      <c r="CT13">
        <v>34.4</v>
      </c>
      <c r="CU13">
        <v>34.4</v>
      </c>
      <c r="CV13">
        <v>27.1</v>
      </c>
      <c r="CW13">
        <v>35.4</v>
      </c>
      <c r="CX13">
        <v>34.4</v>
      </c>
      <c r="CY13">
        <v>35.4</v>
      </c>
      <c r="CZ13">
        <v>34.4</v>
      </c>
      <c r="DA13">
        <v>35.4</v>
      </c>
      <c r="DB13">
        <v>34.4</v>
      </c>
      <c r="DC13">
        <v>34.4</v>
      </c>
      <c r="DD13">
        <v>34.4</v>
      </c>
      <c r="DE13">
        <v>26</v>
      </c>
      <c r="DF13">
        <v>26</v>
      </c>
      <c r="DG13">
        <v>390720000</v>
      </c>
      <c r="DH13">
        <v>765560</v>
      </c>
      <c r="DI13">
        <v>1062400</v>
      </c>
      <c r="DJ13">
        <v>1509700</v>
      </c>
      <c r="DK13">
        <v>8965900</v>
      </c>
      <c r="DL13">
        <v>8124300</v>
      </c>
      <c r="DM13">
        <v>7468500</v>
      </c>
      <c r="DN13">
        <v>30758000</v>
      </c>
      <c r="DO13">
        <v>37334000</v>
      </c>
      <c r="DP13">
        <v>48768000</v>
      </c>
      <c r="DQ13">
        <v>18587000</v>
      </c>
      <c r="DR13">
        <v>21488000</v>
      </c>
      <c r="DS13">
        <v>21188000</v>
      </c>
      <c r="DT13">
        <v>40812000</v>
      </c>
      <c r="DU13">
        <v>47522000</v>
      </c>
      <c r="DV13">
        <v>50729000</v>
      </c>
      <c r="DW13">
        <v>17096000</v>
      </c>
      <c r="DX13">
        <v>13449000</v>
      </c>
      <c r="DY13">
        <v>15090000</v>
      </c>
      <c r="DZ13">
        <v>0</v>
      </c>
      <c r="EA13">
        <v>0</v>
      </c>
      <c r="EB13">
        <v>1093000</v>
      </c>
      <c r="EC13">
        <v>5490100</v>
      </c>
      <c r="ED13">
        <v>4725500</v>
      </c>
      <c r="EE13">
        <v>3184300</v>
      </c>
      <c r="EF13">
        <v>4171600</v>
      </c>
      <c r="EG13">
        <v>4102600</v>
      </c>
      <c r="EH13">
        <v>3878300</v>
      </c>
      <c r="EI13">
        <v>0</v>
      </c>
      <c r="EJ13">
        <v>0</v>
      </c>
      <c r="EK13">
        <v>0</v>
      </c>
      <c r="EL13">
        <v>0</v>
      </c>
      <c r="EM13">
        <v>1</v>
      </c>
      <c r="EN13">
        <v>0</v>
      </c>
      <c r="EO13">
        <v>2</v>
      </c>
      <c r="EP13">
        <v>2</v>
      </c>
      <c r="EQ13">
        <v>2</v>
      </c>
      <c r="ER13">
        <v>7397300</v>
      </c>
      <c r="ES13">
        <v>7615100</v>
      </c>
      <c r="ET13">
        <v>6623100</v>
      </c>
      <c r="EU13">
        <v>37844000</v>
      </c>
      <c r="EV13">
        <v>44700000</v>
      </c>
      <c r="EW13">
        <v>34049000</v>
      </c>
      <c r="EX13">
        <v>21820000</v>
      </c>
      <c r="EY13">
        <v>31509000</v>
      </c>
      <c r="EZ13">
        <v>26137000</v>
      </c>
      <c r="FA13">
        <v>2</v>
      </c>
      <c r="FB13">
        <v>2</v>
      </c>
      <c r="FC13">
        <v>2</v>
      </c>
      <c r="FD13">
        <v>2</v>
      </c>
      <c r="FE13">
        <v>2</v>
      </c>
      <c r="FF13">
        <v>2</v>
      </c>
      <c r="FG13">
        <v>2</v>
      </c>
      <c r="FH13">
        <v>1</v>
      </c>
      <c r="FI13">
        <v>2</v>
      </c>
      <c r="FJ13">
        <v>24</v>
      </c>
      <c r="FN13">
        <v>11</v>
      </c>
      <c r="FO13" t="s">
        <v>300</v>
      </c>
      <c r="FP13" t="s">
        <v>301</v>
      </c>
      <c r="FQ13" t="s">
        <v>302</v>
      </c>
      <c r="FR13" t="s">
        <v>303</v>
      </c>
      <c r="FS13" t="s">
        <v>304</v>
      </c>
      <c r="FT13" t="s">
        <v>305</v>
      </c>
      <c r="FW13" t="s">
        <v>192</v>
      </c>
    </row>
    <row r="14" spans="1:179">
      <c r="A14" t="s">
        <v>306</v>
      </c>
      <c r="B14" t="s">
        <v>306</v>
      </c>
      <c r="C14" t="s">
        <v>307</v>
      </c>
      <c r="D14" t="s">
        <v>307</v>
      </c>
      <c r="E14" t="s">
        <v>307</v>
      </c>
      <c r="F14" t="s">
        <v>308</v>
      </c>
      <c r="G14" t="s">
        <v>309</v>
      </c>
      <c r="H14" t="s">
        <v>310</v>
      </c>
      <c r="I14">
        <v>2</v>
      </c>
      <c r="J14">
        <v>14</v>
      </c>
      <c r="K14">
        <v>14</v>
      </c>
      <c r="L14">
        <v>14</v>
      </c>
      <c r="M14">
        <v>6</v>
      </c>
      <c r="N14">
        <v>6</v>
      </c>
      <c r="O14">
        <v>7</v>
      </c>
      <c r="P14">
        <v>3</v>
      </c>
      <c r="Q14">
        <v>5</v>
      </c>
      <c r="R14">
        <v>7</v>
      </c>
      <c r="S14">
        <v>10</v>
      </c>
      <c r="T14">
        <v>11</v>
      </c>
      <c r="U14">
        <v>11</v>
      </c>
      <c r="V14">
        <v>13</v>
      </c>
      <c r="W14">
        <v>12</v>
      </c>
      <c r="X14">
        <v>14</v>
      </c>
      <c r="Y14">
        <v>10</v>
      </c>
      <c r="Z14">
        <v>8</v>
      </c>
      <c r="AA14">
        <v>12</v>
      </c>
      <c r="AB14">
        <v>11</v>
      </c>
      <c r="AC14">
        <v>11</v>
      </c>
      <c r="AD14">
        <v>10</v>
      </c>
      <c r="AE14">
        <v>6</v>
      </c>
      <c r="AF14">
        <v>6</v>
      </c>
      <c r="AG14">
        <v>7</v>
      </c>
      <c r="AH14">
        <v>3</v>
      </c>
      <c r="AI14">
        <v>5</v>
      </c>
      <c r="AJ14">
        <v>7</v>
      </c>
      <c r="AK14">
        <v>10</v>
      </c>
      <c r="AL14">
        <v>11</v>
      </c>
      <c r="AM14">
        <v>11</v>
      </c>
      <c r="AN14">
        <v>13</v>
      </c>
      <c r="AO14">
        <v>12</v>
      </c>
      <c r="AP14">
        <v>14</v>
      </c>
      <c r="AQ14">
        <v>10</v>
      </c>
      <c r="AR14">
        <v>8</v>
      </c>
      <c r="AS14">
        <v>12</v>
      </c>
      <c r="AT14">
        <v>11</v>
      </c>
      <c r="AU14">
        <v>11</v>
      </c>
      <c r="AV14">
        <v>10</v>
      </c>
      <c r="AW14">
        <v>6</v>
      </c>
      <c r="AX14">
        <v>6</v>
      </c>
      <c r="AY14">
        <v>7</v>
      </c>
      <c r="AZ14">
        <v>3</v>
      </c>
      <c r="BA14">
        <v>5</v>
      </c>
      <c r="BB14">
        <v>7</v>
      </c>
      <c r="BC14">
        <v>10</v>
      </c>
      <c r="BD14">
        <v>11</v>
      </c>
      <c r="BE14">
        <v>11</v>
      </c>
      <c r="BF14">
        <v>13</v>
      </c>
      <c r="BG14">
        <v>12</v>
      </c>
      <c r="BH14">
        <v>14</v>
      </c>
      <c r="BI14">
        <v>10</v>
      </c>
      <c r="BJ14">
        <v>8</v>
      </c>
      <c r="BK14">
        <v>12</v>
      </c>
      <c r="BL14">
        <v>11</v>
      </c>
      <c r="BM14">
        <v>11</v>
      </c>
      <c r="BN14">
        <v>10</v>
      </c>
      <c r="BO14">
        <v>35</v>
      </c>
      <c r="BP14">
        <v>35</v>
      </c>
      <c r="BQ14">
        <v>35</v>
      </c>
      <c r="BR14">
        <v>48.677</v>
      </c>
      <c r="BS14">
        <v>446</v>
      </c>
      <c r="BT14" t="s">
        <v>311</v>
      </c>
      <c r="BU14">
        <v>0</v>
      </c>
      <c r="BV14">
        <v>242.59</v>
      </c>
      <c r="BW14" t="s">
        <v>184</v>
      </c>
      <c r="BX14" t="s">
        <v>185</v>
      </c>
      <c r="BY14" t="s">
        <v>184</v>
      </c>
      <c r="BZ14" t="s">
        <v>184</v>
      </c>
      <c r="CA14" t="s">
        <v>184</v>
      </c>
      <c r="CB14" t="s">
        <v>184</v>
      </c>
      <c r="CC14" t="s">
        <v>184</v>
      </c>
      <c r="CD14" t="s">
        <v>184</v>
      </c>
      <c r="CE14" t="s">
        <v>184</v>
      </c>
      <c r="CF14" t="s">
        <v>184</v>
      </c>
      <c r="CG14" t="s">
        <v>184</v>
      </c>
      <c r="CH14" t="s">
        <v>184</v>
      </c>
      <c r="CI14" t="s">
        <v>184</v>
      </c>
      <c r="CJ14" t="s">
        <v>184</v>
      </c>
      <c r="CK14" t="s">
        <v>184</v>
      </c>
      <c r="CL14" t="s">
        <v>184</v>
      </c>
      <c r="CM14" t="s">
        <v>184</v>
      </c>
      <c r="CN14" t="s">
        <v>184</v>
      </c>
      <c r="CO14">
        <v>14.6</v>
      </c>
      <c r="CP14">
        <v>11.7</v>
      </c>
      <c r="CQ14">
        <v>17.899999999999999</v>
      </c>
      <c r="CR14">
        <v>6.1</v>
      </c>
      <c r="CS14">
        <v>11</v>
      </c>
      <c r="CT14">
        <v>15.7</v>
      </c>
      <c r="CU14">
        <v>27.1</v>
      </c>
      <c r="CV14">
        <v>29.1</v>
      </c>
      <c r="CW14">
        <v>28.7</v>
      </c>
      <c r="CX14">
        <v>30.9</v>
      </c>
      <c r="CY14">
        <v>28.7</v>
      </c>
      <c r="CZ14">
        <v>35</v>
      </c>
      <c r="DA14">
        <v>22.4</v>
      </c>
      <c r="DB14">
        <v>20.6</v>
      </c>
      <c r="DC14">
        <v>29.8</v>
      </c>
      <c r="DD14">
        <v>24.2</v>
      </c>
      <c r="DE14">
        <v>24.7</v>
      </c>
      <c r="DF14">
        <v>21.1</v>
      </c>
      <c r="DG14">
        <v>1368200000</v>
      </c>
      <c r="DH14">
        <v>8107700</v>
      </c>
      <c r="DI14">
        <v>10020000</v>
      </c>
      <c r="DJ14">
        <v>11003000</v>
      </c>
      <c r="DK14">
        <v>4253400</v>
      </c>
      <c r="DL14">
        <v>6194100</v>
      </c>
      <c r="DM14">
        <v>7043300</v>
      </c>
      <c r="DN14">
        <v>90445000</v>
      </c>
      <c r="DO14">
        <v>102290000</v>
      </c>
      <c r="DP14">
        <v>111060000</v>
      </c>
      <c r="DQ14">
        <v>216510000</v>
      </c>
      <c r="DR14">
        <v>201810000</v>
      </c>
      <c r="DS14">
        <v>286450000</v>
      </c>
      <c r="DT14">
        <v>34897000</v>
      </c>
      <c r="DU14">
        <v>42578000</v>
      </c>
      <c r="DV14">
        <v>66105000</v>
      </c>
      <c r="DW14">
        <v>58955000</v>
      </c>
      <c r="DX14">
        <v>53832000</v>
      </c>
      <c r="DY14">
        <v>56616000</v>
      </c>
      <c r="DZ14">
        <v>3431800</v>
      </c>
      <c r="EA14">
        <v>2521800</v>
      </c>
      <c r="EB14">
        <v>3419700</v>
      </c>
      <c r="EC14">
        <v>3851400</v>
      </c>
      <c r="ED14">
        <v>3905600</v>
      </c>
      <c r="EE14">
        <v>2190500</v>
      </c>
      <c r="EF14">
        <v>5201200</v>
      </c>
      <c r="EG14">
        <v>9524900</v>
      </c>
      <c r="EH14">
        <v>7982300</v>
      </c>
      <c r="EI14">
        <v>0</v>
      </c>
      <c r="EJ14">
        <v>0</v>
      </c>
      <c r="EK14">
        <v>1</v>
      </c>
      <c r="EL14">
        <v>0</v>
      </c>
      <c r="EM14">
        <v>0</v>
      </c>
      <c r="EN14">
        <v>0</v>
      </c>
      <c r="EO14">
        <v>5</v>
      </c>
      <c r="EP14">
        <v>4</v>
      </c>
      <c r="EQ14">
        <v>5</v>
      </c>
      <c r="ER14">
        <v>62481000</v>
      </c>
      <c r="ES14">
        <v>66689000</v>
      </c>
      <c r="ET14">
        <v>71371000</v>
      </c>
      <c r="EU14">
        <v>36393000</v>
      </c>
      <c r="EV14">
        <v>41218000</v>
      </c>
      <c r="EW14">
        <v>38045000</v>
      </c>
      <c r="EX14">
        <v>54497000</v>
      </c>
      <c r="EY14">
        <v>50960000</v>
      </c>
      <c r="EZ14">
        <v>58674000</v>
      </c>
      <c r="FA14">
        <v>11</v>
      </c>
      <c r="FB14">
        <v>8</v>
      </c>
      <c r="FC14">
        <v>9</v>
      </c>
      <c r="FD14">
        <v>3</v>
      </c>
      <c r="FE14">
        <v>2</v>
      </c>
      <c r="FF14">
        <v>3</v>
      </c>
      <c r="FG14">
        <v>3</v>
      </c>
      <c r="FH14">
        <v>2</v>
      </c>
      <c r="FI14">
        <v>3</v>
      </c>
      <c r="FJ14">
        <v>59</v>
      </c>
      <c r="FN14">
        <v>12</v>
      </c>
      <c r="FO14" t="s">
        <v>312</v>
      </c>
      <c r="FP14" t="s">
        <v>313</v>
      </c>
      <c r="FQ14" t="s">
        <v>314</v>
      </c>
      <c r="FR14" t="s">
        <v>315</v>
      </c>
      <c r="FS14" t="s">
        <v>316</v>
      </c>
      <c r="FT14" t="s">
        <v>317</v>
      </c>
      <c r="FW14" t="s">
        <v>192</v>
      </c>
    </row>
    <row r="15" spans="1:179">
      <c r="A15" t="s">
        <v>318</v>
      </c>
      <c r="B15" t="s">
        <v>318</v>
      </c>
      <c r="C15">
        <v>3</v>
      </c>
      <c r="D15">
        <v>3</v>
      </c>
      <c r="E15">
        <v>3</v>
      </c>
      <c r="H15" t="s">
        <v>319</v>
      </c>
      <c r="I15">
        <v>1</v>
      </c>
      <c r="J15">
        <v>3</v>
      </c>
      <c r="K15">
        <v>3</v>
      </c>
      <c r="L15">
        <v>3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1</v>
      </c>
      <c r="T15">
        <v>1</v>
      </c>
      <c r="U15">
        <v>0</v>
      </c>
      <c r="V15">
        <v>3</v>
      </c>
      <c r="W15">
        <v>2</v>
      </c>
      <c r="X15">
        <v>3</v>
      </c>
      <c r="Y15">
        <v>1</v>
      </c>
      <c r="Z15">
        <v>1</v>
      </c>
      <c r="AA15">
        <v>1</v>
      </c>
      <c r="AB15">
        <v>3</v>
      </c>
      <c r="AC15">
        <v>2</v>
      </c>
      <c r="AD15">
        <v>2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1</v>
      </c>
      <c r="AL15">
        <v>1</v>
      </c>
      <c r="AM15">
        <v>0</v>
      </c>
      <c r="AN15">
        <v>3</v>
      </c>
      <c r="AO15">
        <v>2</v>
      </c>
      <c r="AP15">
        <v>3</v>
      </c>
      <c r="AQ15">
        <v>1</v>
      </c>
      <c r="AR15">
        <v>1</v>
      </c>
      <c r="AS15">
        <v>1</v>
      </c>
      <c r="AT15">
        <v>3</v>
      </c>
      <c r="AU15">
        <v>2</v>
      </c>
      <c r="AV15">
        <v>2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1</v>
      </c>
      <c r="BD15">
        <v>1</v>
      </c>
      <c r="BE15">
        <v>0</v>
      </c>
      <c r="BF15">
        <v>3</v>
      </c>
      <c r="BG15">
        <v>2</v>
      </c>
      <c r="BH15">
        <v>3</v>
      </c>
      <c r="BI15">
        <v>1</v>
      </c>
      <c r="BJ15">
        <v>1</v>
      </c>
      <c r="BK15">
        <v>1</v>
      </c>
      <c r="BL15">
        <v>3</v>
      </c>
      <c r="BM15">
        <v>2</v>
      </c>
      <c r="BN15">
        <v>2</v>
      </c>
      <c r="BO15">
        <v>5.0999999999999996</v>
      </c>
      <c r="BP15">
        <v>5.0999999999999996</v>
      </c>
      <c r="BQ15">
        <v>5.0999999999999996</v>
      </c>
      <c r="BR15">
        <v>87.144999999999996</v>
      </c>
      <c r="BS15">
        <v>744</v>
      </c>
      <c r="BT15">
        <v>744</v>
      </c>
      <c r="BU15">
        <v>0</v>
      </c>
      <c r="BV15">
        <v>18.513999999999999</v>
      </c>
      <c r="CC15" t="s">
        <v>185</v>
      </c>
      <c r="CD15" t="s">
        <v>185</v>
      </c>
      <c r="CF15" t="s">
        <v>184</v>
      </c>
      <c r="CG15" t="s">
        <v>184</v>
      </c>
      <c r="CH15" t="s">
        <v>184</v>
      </c>
      <c r="CI15" t="s">
        <v>184</v>
      </c>
      <c r="CJ15" t="s">
        <v>184</v>
      </c>
      <c r="CK15" t="s">
        <v>184</v>
      </c>
      <c r="CL15" t="s">
        <v>184</v>
      </c>
      <c r="CM15" t="s">
        <v>184</v>
      </c>
      <c r="CN15" t="s">
        <v>184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1.5</v>
      </c>
      <c r="CV15">
        <v>1.5</v>
      </c>
      <c r="CW15">
        <v>0</v>
      </c>
      <c r="CX15">
        <v>5.0999999999999996</v>
      </c>
      <c r="CY15">
        <v>3.4</v>
      </c>
      <c r="CZ15">
        <v>5.0999999999999996</v>
      </c>
      <c r="DA15">
        <v>1.5</v>
      </c>
      <c r="DB15">
        <v>1.5</v>
      </c>
      <c r="DC15">
        <v>1.5</v>
      </c>
      <c r="DD15">
        <v>5.0999999999999996</v>
      </c>
      <c r="DE15">
        <v>3.2</v>
      </c>
      <c r="DF15">
        <v>3.2</v>
      </c>
      <c r="DG15">
        <v>20593000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298860</v>
      </c>
      <c r="DO15">
        <v>239270</v>
      </c>
      <c r="DP15">
        <v>0</v>
      </c>
      <c r="DQ15">
        <v>5553500</v>
      </c>
      <c r="DR15">
        <v>3490700</v>
      </c>
      <c r="DS15">
        <v>6104900</v>
      </c>
      <c r="DT15">
        <v>689790</v>
      </c>
      <c r="DU15">
        <v>865460</v>
      </c>
      <c r="DV15">
        <v>496780</v>
      </c>
      <c r="DW15">
        <v>1131300</v>
      </c>
      <c r="DX15">
        <v>853240</v>
      </c>
      <c r="DY15">
        <v>868880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2346600</v>
      </c>
      <c r="ES15">
        <v>2002800</v>
      </c>
      <c r="ET15">
        <v>2130200</v>
      </c>
      <c r="EU15">
        <v>0</v>
      </c>
      <c r="EV15">
        <v>0</v>
      </c>
      <c r="EW15">
        <v>0</v>
      </c>
      <c r="EX15">
        <v>1420400</v>
      </c>
      <c r="EY15">
        <v>1597700</v>
      </c>
      <c r="EZ15">
        <v>1613700</v>
      </c>
      <c r="FA15">
        <v>3</v>
      </c>
      <c r="FB15">
        <v>2</v>
      </c>
      <c r="FC15">
        <v>2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7</v>
      </c>
      <c r="FN15">
        <v>13</v>
      </c>
      <c r="FO15" t="s">
        <v>320</v>
      </c>
      <c r="FP15" t="s">
        <v>187</v>
      </c>
      <c r="FQ15" t="s">
        <v>321</v>
      </c>
      <c r="FR15" t="s">
        <v>322</v>
      </c>
      <c r="FS15" t="s">
        <v>323</v>
      </c>
      <c r="FT15" t="s">
        <v>324</v>
      </c>
      <c r="FW15">
        <v>-1</v>
      </c>
    </row>
    <row r="16" spans="1:179">
      <c r="A16" t="s">
        <v>325</v>
      </c>
      <c r="B16" t="s">
        <v>325</v>
      </c>
      <c r="C16" t="s">
        <v>180</v>
      </c>
      <c r="D16" t="s">
        <v>180</v>
      </c>
      <c r="E16" t="s">
        <v>180</v>
      </c>
      <c r="F16" t="s">
        <v>326</v>
      </c>
      <c r="G16" t="s">
        <v>327</v>
      </c>
      <c r="H16" t="s">
        <v>328</v>
      </c>
      <c r="I16">
        <v>2</v>
      </c>
      <c r="J16">
        <v>3</v>
      </c>
      <c r="K16">
        <v>3</v>
      </c>
      <c r="L16">
        <v>3</v>
      </c>
      <c r="M16">
        <v>1</v>
      </c>
      <c r="N16">
        <v>1</v>
      </c>
      <c r="O16">
        <v>1</v>
      </c>
      <c r="P16">
        <v>1</v>
      </c>
      <c r="Q16">
        <v>1</v>
      </c>
      <c r="R16">
        <v>1</v>
      </c>
      <c r="S16">
        <v>3</v>
      </c>
      <c r="T16">
        <v>3</v>
      </c>
      <c r="U16">
        <v>3</v>
      </c>
      <c r="V16">
        <v>3</v>
      </c>
      <c r="W16">
        <v>3</v>
      </c>
      <c r="X16">
        <v>2</v>
      </c>
      <c r="Y16">
        <v>3</v>
      </c>
      <c r="Z16">
        <v>2</v>
      </c>
      <c r="AA16">
        <v>2</v>
      </c>
      <c r="AB16">
        <v>2</v>
      </c>
      <c r="AC16">
        <v>1</v>
      </c>
      <c r="AD16">
        <v>2</v>
      </c>
      <c r="AE16">
        <v>1</v>
      </c>
      <c r="AF16">
        <v>1</v>
      </c>
      <c r="AG16">
        <v>1</v>
      </c>
      <c r="AH16">
        <v>1</v>
      </c>
      <c r="AI16">
        <v>1</v>
      </c>
      <c r="AJ16">
        <v>1</v>
      </c>
      <c r="AK16">
        <v>3</v>
      </c>
      <c r="AL16">
        <v>3</v>
      </c>
      <c r="AM16">
        <v>3</v>
      </c>
      <c r="AN16">
        <v>3</v>
      </c>
      <c r="AO16">
        <v>3</v>
      </c>
      <c r="AP16">
        <v>2</v>
      </c>
      <c r="AQ16">
        <v>3</v>
      </c>
      <c r="AR16">
        <v>2</v>
      </c>
      <c r="AS16">
        <v>2</v>
      </c>
      <c r="AT16">
        <v>2</v>
      </c>
      <c r="AU16">
        <v>1</v>
      </c>
      <c r="AV16">
        <v>2</v>
      </c>
      <c r="AW16">
        <v>1</v>
      </c>
      <c r="AX16">
        <v>1</v>
      </c>
      <c r="AY16">
        <v>1</v>
      </c>
      <c r="AZ16">
        <v>1</v>
      </c>
      <c r="BA16">
        <v>1</v>
      </c>
      <c r="BB16">
        <v>1</v>
      </c>
      <c r="BC16">
        <v>3</v>
      </c>
      <c r="BD16">
        <v>3</v>
      </c>
      <c r="BE16">
        <v>3</v>
      </c>
      <c r="BF16">
        <v>3</v>
      </c>
      <c r="BG16">
        <v>3</v>
      </c>
      <c r="BH16">
        <v>2</v>
      </c>
      <c r="BI16">
        <v>3</v>
      </c>
      <c r="BJ16">
        <v>2</v>
      </c>
      <c r="BK16">
        <v>2</v>
      </c>
      <c r="BL16">
        <v>2</v>
      </c>
      <c r="BM16">
        <v>1</v>
      </c>
      <c r="BN16">
        <v>2</v>
      </c>
      <c r="BO16">
        <v>13.7</v>
      </c>
      <c r="BP16">
        <v>13.7</v>
      </c>
      <c r="BQ16">
        <v>13.7</v>
      </c>
      <c r="BR16">
        <v>29.856000000000002</v>
      </c>
      <c r="BS16">
        <v>263</v>
      </c>
      <c r="BT16" t="s">
        <v>329</v>
      </c>
      <c r="BU16">
        <v>0</v>
      </c>
      <c r="BV16">
        <v>23.067</v>
      </c>
      <c r="BW16" t="s">
        <v>185</v>
      </c>
      <c r="BX16" t="s">
        <v>185</v>
      </c>
      <c r="BY16" t="s">
        <v>185</v>
      </c>
      <c r="BZ16" t="s">
        <v>185</v>
      </c>
      <c r="CA16" t="s">
        <v>184</v>
      </c>
      <c r="CB16" t="s">
        <v>184</v>
      </c>
      <c r="CC16" t="s">
        <v>184</v>
      </c>
      <c r="CD16" t="s">
        <v>184</v>
      </c>
      <c r="CE16" t="s">
        <v>184</v>
      </c>
      <c r="CF16" t="s">
        <v>184</v>
      </c>
      <c r="CG16" t="s">
        <v>184</v>
      </c>
      <c r="CH16" t="s">
        <v>184</v>
      </c>
      <c r="CI16" t="s">
        <v>184</v>
      </c>
      <c r="CJ16" t="s">
        <v>184</v>
      </c>
      <c r="CK16" t="s">
        <v>184</v>
      </c>
      <c r="CL16" t="s">
        <v>184</v>
      </c>
      <c r="CM16" t="s">
        <v>185</v>
      </c>
      <c r="CN16" t="s">
        <v>184</v>
      </c>
      <c r="CO16">
        <v>4.9000000000000004</v>
      </c>
      <c r="CP16">
        <v>4.9000000000000004</v>
      </c>
      <c r="CQ16">
        <v>4.9000000000000004</v>
      </c>
      <c r="CR16">
        <v>4.9000000000000004</v>
      </c>
      <c r="CS16">
        <v>4.9000000000000004</v>
      </c>
      <c r="CT16">
        <v>4.9000000000000004</v>
      </c>
      <c r="CU16">
        <v>13.7</v>
      </c>
      <c r="CV16">
        <v>13.7</v>
      </c>
      <c r="CW16">
        <v>13.7</v>
      </c>
      <c r="CX16">
        <v>13.7</v>
      </c>
      <c r="CY16">
        <v>13.7</v>
      </c>
      <c r="CZ16">
        <v>9.9</v>
      </c>
      <c r="DA16">
        <v>13.7</v>
      </c>
      <c r="DB16">
        <v>9.9</v>
      </c>
      <c r="DC16">
        <v>9.9</v>
      </c>
      <c r="DD16">
        <v>8.6999999999999993</v>
      </c>
      <c r="DE16">
        <v>4.9000000000000004</v>
      </c>
      <c r="DF16">
        <v>9.9</v>
      </c>
      <c r="DG16">
        <v>66409000</v>
      </c>
      <c r="DH16">
        <v>153320</v>
      </c>
      <c r="DI16">
        <v>211020</v>
      </c>
      <c r="DJ16">
        <v>216340</v>
      </c>
      <c r="DK16">
        <v>277990</v>
      </c>
      <c r="DL16">
        <v>350460</v>
      </c>
      <c r="DM16">
        <v>346500</v>
      </c>
      <c r="DN16">
        <v>10908000</v>
      </c>
      <c r="DO16">
        <v>12277000</v>
      </c>
      <c r="DP16">
        <v>15269000</v>
      </c>
      <c r="DQ16">
        <v>5670500</v>
      </c>
      <c r="DR16">
        <v>4847600</v>
      </c>
      <c r="DS16">
        <v>4015500</v>
      </c>
      <c r="DT16">
        <v>4305900</v>
      </c>
      <c r="DU16">
        <v>1749100</v>
      </c>
      <c r="DV16">
        <v>3219000</v>
      </c>
      <c r="DW16">
        <v>1361600</v>
      </c>
      <c r="DX16">
        <v>499430</v>
      </c>
      <c r="DY16">
        <v>729560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996290</v>
      </c>
      <c r="EG16">
        <v>972360</v>
      </c>
      <c r="EH16">
        <v>1107700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2</v>
      </c>
      <c r="EP16">
        <v>2</v>
      </c>
      <c r="EQ16">
        <v>2</v>
      </c>
      <c r="ER16">
        <v>2563800</v>
      </c>
      <c r="ES16">
        <v>2046500</v>
      </c>
      <c r="ET16">
        <v>0</v>
      </c>
      <c r="EU16">
        <v>4520900</v>
      </c>
      <c r="EV16">
        <v>0</v>
      </c>
      <c r="EW16">
        <v>0</v>
      </c>
      <c r="EX16">
        <v>2904200</v>
      </c>
      <c r="EY16">
        <v>0</v>
      </c>
      <c r="EZ16">
        <v>0</v>
      </c>
      <c r="FA16">
        <v>2</v>
      </c>
      <c r="FB16">
        <v>2</v>
      </c>
      <c r="FC16">
        <v>1</v>
      </c>
      <c r="FD16">
        <v>1</v>
      </c>
      <c r="FE16">
        <v>1</v>
      </c>
      <c r="FF16">
        <v>1</v>
      </c>
      <c r="FG16">
        <v>0</v>
      </c>
      <c r="FH16">
        <v>0</v>
      </c>
      <c r="FI16">
        <v>0</v>
      </c>
      <c r="FJ16">
        <v>14</v>
      </c>
      <c r="FN16">
        <v>14</v>
      </c>
      <c r="FO16" t="s">
        <v>330</v>
      </c>
      <c r="FP16" t="s">
        <v>187</v>
      </c>
      <c r="FQ16" t="s">
        <v>331</v>
      </c>
      <c r="FR16" t="s">
        <v>332</v>
      </c>
      <c r="FS16" t="s">
        <v>333</v>
      </c>
      <c r="FT16" t="s">
        <v>334</v>
      </c>
      <c r="FW16" t="s">
        <v>192</v>
      </c>
    </row>
    <row r="17" spans="1:179">
      <c r="A17" t="s">
        <v>335</v>
      </c>
      <c r="B17" t="s">
        <v>335</v>
      </c>
      <c r="C17">
        <v>7</v>
      </c>
      <c r="D17">
        <v>7</v>
      </c>
      <c r="E17">
        <v>7</v>
      </c>
      <c r="H17" t="s">
        <v>336</v>
      </c>
      <c r="I17">
        <v>1</v>
      </c>
      <c r="J17">
        <v>7</v>
      </c>
      <c r="K17">
        <v>7</v>
      </c>
      <c r="L17">
        <v>7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7</v>
      </c>
      <c r="W17">
        <v>7</v>
      </c>
      <c r="X17">
        <v>7</v>
      </c>
      <c r="Y17">
        <v>3</v>
      </c>
      <c r="Z17">
        <v>1</v>
      </c>
      <c r="AA17">
        <v>3</v>
      </c>
      <c r="AB17">
        <v>6</v>
      </c>
      <c r="AC17">
        <v>6</v>
      </c>
      <c r="AD17">
        <v>6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7</v>
      </c>
      <c r="AO17">
        <v>7</v>
      </c>
      <c r="AP17">
        <v>7</v>
      </c>
      <c r="AQ17">
        <v>3</v>
      </c>
      <c r="AR17">
        <v>1</v>
      </c>
      <c r="AS17">
        <v>3</v>
      </c>
      <c r="AT17">
        <v>6</v>
      </c>
      <c r="AU17">
        <v>6</v>
      </c>
      <c r="AV17">
        <v>6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7</v>
      </c>
      <c r="BG17">
        <v>7</v>
      </c>
      <c r="BH17">
        <v>7</v>
      </c>
      <c r="BI17">
        <v>3</v>
      </c>
      <c r="BJ17">
        <v>1</v>
      </c>
      <c r="BK17">
        <v>3</v>
      </c>
      <c r="BL17">
        <v>6</v>
      </c>
      <c r="BM17">
        <v>6</v>
      </c>
      <c r="BN17">
        <v>6</v>
      </c>
      <c r="BO17">
        <v>1.5</v>
      </c>
      <c r="BP17">
        <v>1.5</v>
      </c>
      <c r="BQ17">
        <v>1.5</v>
      </c>
      <c r="BR17">
        <v>720.95</v>
      </c>
      <c r="BS17">
        <v>6034</v>
      </c>
      <c r="BT17">
        <v>6034</v>
      </c>
      <c r="BU17">
        <v>0</v>
      </c>
      <c r="BV17">
        <v>71.653000000000006</v>
      </c>
      <c r="CF17" t="s">
        <v>184</v>
      </c>
      <c r="CG17" t="s">
        <v>184</v>
      </c>
      <c r="CH17" t="s">
        <v>184</v>
      </c>
      <c r="CI17" t="s">
        <v>184</v>
      </c>
      <c r="CJ17" t="s">
        <v>184</v>
      </c>
      <c r="CK17" t="s">
        <v>184</v>
      </c>
      <c r="CL17" t="s">
        <v>184</v>
      </c>
      <c r="CM17" t="s">
        <v>184</v>
      </c>
      <c r="CN17" t="s">
        <v>184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1.5</v>
      </c>
      <c r="CY17">
        <v>1.5</v>
      </c>
      <c r="CZ17">
        <v>1.5</v>
      </c>
      <c r="DA17">
        <v>0.6</v>
      </c>
      <c r="DB17">
        <v>0.2</v>
      </c>
      <c r="DC17">
        <v>0.6</v>
      </c>
      <c r="DD17">
        <v>1.3</v>
      </c>
      <c r="DE17">
        <v>1.3</v>
      </c>
      <c r="DF17">
        <v>1.3</v>
      </c>
      <c r="DG17">
        <v>68625000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15484000</v>
      </c>
      <c r="DR17">
        <v>17140000</v>
      </c>
      <c r="DS17">
        <v>19081000</v>
      </c>
      <c r="DT17">
        <v>1979500</v>
      </c>
      <c r="DU17">
        <v>647330</v>
      </c>
      <c r="DV17">
        <v>2288000</v>
      </c>
      <c r="DW17">
        <v>3592900</v>
      </c>
      <c r="DX17">
        <v>4095300</v>
      </c>
      <c r="DY17">
        <v>4317200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4972500</v>
      </c>
      <c r="ES17">
        <v>6060200</v>
      </c>
      <c r="ET17">
        <v>5552200</v>
      </c>
      <c r="EU17">
        <v>1495300</v>
      </c>
      <c r="EV17">
        <v>0</v>
      </c>
      <c r="EW17">
        <v>1466900</v>
      </c>
      <c r="EX17">
        <v>2841500</v>
      </c>
      <c r="EY17">
        <v>3289600</v>
      </c>
      <c r="EZ17">
        <v>3561400</v>
      </c>
      <c r="FA17">
        <v>7</v>
      </c>
      <c r="FB17">
        <v>6</v>
      </c>
      <c r="FC17">
        <v>7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1</v>
      </c>
      <c r="FJ17">
        <v>21</v>
      </c>
      <c r="FN17">
        <v>15</v>
      </c>
      <c r="FO17" t="s">
        <v>337</v>
      </c>
      <c r="FP17" t="s">
        <v>222</v>
      </c>
      <c r="FQ17" t="s">
        <v>338</v>
      </c>
      <c r="FR17" t="s">
        <v>339</v>
      </c>
      <c r="FS17" t="s">
        <v>340</v>
      </c>
      <c r="FT17" t="s">
        <v>341</v>
      </c>
      <c r="FW17">
        <v>-1</v>
      </c>
    </row>
    <row r="18" spans="1:179">
      <c r="A18" t="s">
        <v>342</v>
      </c>
      <c r="B18" t="s">
        <v>342</v>
      </c>
      <c r="C18" t="s">
        <v>343</v>
      </c>
      <c r="D18" t="s">
        <v>343</v>
      </c>
      <c r="E18" t="s">
        <v>343</v>
      </c>
      <c r="G18" t="s">
        <v>344</v>
      </c>
      <c r="H18" t="s">
        <v>345</v>
      </c>
      <c r="I18">
        <v>2</v>
      </c>
      <c r="J18">
        <v>11</v>
      </c>
      <c r="K18">
        <v>11</v>
      </c>
      <c r="L18">
        <v>11</v>
      </c>
      <c r="M18">
        <v>2</v>
      </c>
      <c r="N18">
        <v>1</v>
      </c>
      <c r="O18">
        <v>2</v>
      </c>
      <c r="P18">
        <v>2</v>
      </c>
      <c r="Q18">
        <v>2</v>
      </c>
      <c r="R18">
        <v>1</v>
      </c>
      <c r="S18">
        <v>10</v>
      </c>
      <c r="T18">
        <v>11</v>
      </c>
      <c r="U18">
        <v>10</v>
      </c>
      <c r="V18">
        <v>4</v>
      </c>
      <c r="W18">
        <v>4</v>
      </c>
      <c r="X18">
        <v>4</v>
      </c>
      <c r="Y18">
        <v>6</v>
      </c>
      <c r="Z18">
        <v>6</v>
      </c>
      <c r="AA18">
        <v>5</v>
      </c>
      <c r="AB18">
        <v>2</v>
      </c>
      <c r="AC18">
        <v>1</v>
      </c>
      <c r="AD18">
        <v>2</v>
      </c>
      <c r="AE18">
        <v>2</v>
      </c>
      <c r="AF18">
        <v>1</v>
      </c>
      <c r="AG18">
        <v>2</v>
      </c>
      <c r="AH18">
        <v>2</v>
      </c>
      <c r="AI18">
        <v>2</v>
      </c>
      <c r="AJ18">
        <v>1</v>
      </c>
      <c r="AK18">
        <v>10</v>
      </c>
      <c r="AL18">
        <v>11</v>
      </c>
      <c r="AM18">
        <v>10</v>
      </c>
      <c r="AN18">
        <v>4</v>
      </c>
      <c r="AO18">
        <v>4</v>
      </c>
      <c r="AP18">
        <v>4</v>
      </c>
      <c r="AQ18">
        <v>6</v>
      </c>
      <c r="AR18">
        <v>6</v>
      </c>
      <c r="AS18">
        <v>5</v>
      </c>
      <c r="AT18">
        <v>2</v>
      </c>
      <c r="AU18">
        <v>1</v>
      </c>
      <c r="AV18">
        <v>2</v>
      </c>
      <c r="AW18">
        <v>2</v>
      </c>
      <c r="AX18">
        <v>1</v>
      </c>
      <c r="AY18">
        <v>2</v>
      </c>
      <c r="AZ18">
        <v>2</v>
      </c>
      <c r="BA18">
        <v>2</v>
      </c>
      <c r="BB18">
        <v>1</v>
      </c>
      <c r="BC18">
        <v>10</v>
      </c>
      <c r="BD18">
        <v>11</v>
      </c>
      <c r="BE18">
        <v>10</v>
      </c>
      <c r="BF18">
        <v>4</v>
      </c>
      <c r="BG18">
        <v>4</v>
      </c>
      <c r="BH18">
        <v>4</v>
      </c>
      <c r="BI18">
        <v>6</v>
      </c>
      <c r="BJ18">
        <v>6</v>
      </c>
      <c r="BK18">
        <v>5</v>
      </c>
      <c r="BL18">
        <v>2</v>
      </c>
      <c r="BM18">
        <v>1</v>
      </c>
      <c r="BN18">
        <v>2</v>
      </c>
      <c r="BO18">
        <v>31.6</v>
      </c>
      <c r="BP18">
        <v>31.6</v>
      </c>
      <c r="BQ18">
        <v>31.6</v>
      </c>
      <c r="BR18">
        <v>51.03</v>
      </c>
      <c r="BS18">
        <v>449</v>
      </c>
      <c r="BT18" t="s">
        <v>346</v>
      </c>
      <c r="BU18">
        <v>0</v>
      </c>
      <c r="BV18">
        <v>241.48</v>
      </c>
      <c r="BW18" t="s">
        <v>184</v>
      </c>
      <c r="BX18" t="s">
        <v>184</v>
      </c>
      <c r="BY18" t="s">
        <v>184</v>
      </c>
      <c r="BZ18" t="s">
        <v>184</v>
      </c>
      <c r="CA18" t="s">
        <v>185</v>
      </c>
      <c r="CB18" t="s">
        <v>184</v>
      </c>
      <c r="CC18" t="s">
        <v>184</v>
      </c>
      <c r="CD18" t="s">
        <v>184</v>
      </c>
      <c r="CE18" t="s">
        <v>184</v>
      </c>
      <c r="CF18" t="s">
        <v>184</v>
      </c>
      <c r="CG18" t="s">
        <v>184</v>
      </c>
      <c r="CH18" t="s">
        <v>184</v>
      </c>
      <c r="CI18" t="s">
        <v>184</v>
      </c>
      <c r="CJ18" t="s">
        <v>184</v>
      </c>
      <c r="CK18" t="s">
        <v>184</v>
      </c>
      <c r="CL18" t="s">
        <v>185</v>
      </c>
      <c r="CM18" t="s">
        <v>185</v>
      </c>
      <c r="CN18" t="s">
        <v>185</v>
      </c>
      <c r="CO18">
        <v>12.5</v>
      </c>
      <c r="CP18">
        <v>9.4</v>
      </c>
      <c r="CQ18">
        <v>12.5</v>
      </c>
      <c r="CR18">
        <v>6.2</v>
      </c>
      <c r="CS18">
        <v>12.5</v>
      </c>
      <c r="CT18">
        <v>9.4</v>
      </c>
      <c r="CU18">
        <v>31.4</v>
      </c>
      <c r="CV18">
        <v>31.6</v>
      </c>
      <c r="CW18">
        <v>31.4</v>
      </c>
      <c r="CX18">
        <v>18.7</v>
      </c>
      <c r="CY18">
        <v>18.7</v>
      </c>
      <c r="CZ18">
        <v>18.7</v>
      </c>
      <c r="DA18">
        <v>22.7</v>
      </c>
      <c r="DB18">
        <v>25.2</v>
      </c>
      <c r="DC18">
        <v>21.8</v>
      </c>
      <c r="DD18">
        <v>12.5</v>
      </c>
      <c r="DE18">
        <v>3.1</v>
      </c>
      <c r="DF18">
        <v>12.5</v>
      </c>
      <c r="DG18">
        <v>598060000</v>
      </c>
      <c r="DH18">
        <v>899100</v>
      </c>
      <c r="DI18">
        <v>782090</v>
      </c>
      <c r="DJ18">
        <v>787950</v>
      </c>
      <c r="DK18">
        <v>471770</v>
      </c>
      <c r="DL18">
        <v>850940</v>
      </c>
      <c r="DM18">
        <v>615370</v>
      </c>
      <c r="DN18">
        <v>151810000</v>
      </c>
      <c r="DO18">
        <v>169750000</v>
      </c>
      <c r="DP18">
        <v>199090000</v>
      </c>
      <c r="DQ18">
        <v>8752200</v>
      </c>
      <c r="DR18">
        <v>9325300</v>
      </c>
      <c r="DS18">
        <v>11549000</v>
      </c>
      <c r="DT18">
        <v>11119000</v>
      </c>
      <c r="DU18">
        <v>14232000</v>
      </c>
      <c r="DV18">
        <v>15702000</v>
      </c>
      <c r="DW18">
        <v>857960</v>
      </c>
      <c r="DX18">
        <v>369420</v>
      </c>
      <c r="DY18">
        <v>1108200</v>
      </c>
      <c r="DZ18">
        <v>119070</v>
      </c>
      <c r="EA18">
        <v>0</v>
      </c>
      <c r="EB18">
        <v>102590</v>
      </c>
      <c r="EC18">
        <v>102930</v>
      </c>
      <c r="ED18">
        <v>151890</v>
      </c>
      <c r="EE18">
        <v>0</v>
      </c>
      <c r="EF18">
        <v>11175000</v>
      </c>
      <c r="EG18">
        <v>13118000</v>
      </c>
      <c r="EH18">
        <v>13914000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9</v>
      </c>
      <c r="EP18">
        <v>10</v>
      </c>
      <c r="EQ18">
        <v>10</v>
      </c>
      <c r="ER18">
        <v>4261600</v>
      </c>
      <c r="ES18">
        <v>4397900</v>
      </c>
      <c r="ET18">
        <v>4822200</v>
      </c>
      <c r="EU18">
        <v>11947000</v>
      </c>
      <c r="EV18">
        <v>12379000</v>
      </c>
      <c r="EW18">
        <v>13410000</v>
      </c>
      <c r="EX18">
        <v>1736600</v>
      </c>
      <c r="EY18">
        <v>0</v>
      </c>
      <c r="EZ18">
        <v>2010900</v>
      </c>
      <c r="FA18">
        <v>3</v>
      </c>
      <c r="FB18">
        <v>4</v>
      </c>
      <c r="FC18">
        <v>4</v>
      </c>
      <c r="FD18">
        <v>4</v>
      </c>
      <c r="FE18">
        <v>5</v>
      </c>
      <c r="FF18">
        <v>5</v>
      </c>
      <c r="FG18">
        <v>0</v>
      </c>
      <c r="FH18">
        <v>0</v>
      </c>
      <c r="FI18">
        <v>0</v>
      </c>
      <c r="FJ18">
        <v>54</v>
      </c>
      <c r="FN18">
        <v>16</v>
      </c>
      <c r="FO18" t="s">
        <v>347</v>
      </c>
      <c r="FP18" t="s">
        <v>348</v>
      </c>
      <c r="FQ18" t="s">
        <v>349</v>
      </c>
      <c r="FR18" t="s">
        <v>350</v>
      </c>
      <c r="FS18" t="s">
        <v>351</v>
      </c>
      <c r="FT18" t="s">
        <v>352</v>
      </c>
      <c r="FW18" t="s">
        <v>192</v>
      </c>
    </row>
    <row r="19" spans="1:179">
      <c r="A19" t="s">
        <v>353</v>
      </c>
      <c r="B19" t="s">
        <v>353</v>
      </c>
      <c r="C19" t="s">
        <v>354</v>
      </c>
      <c r="D19" t="s">
        <v>354</v>
      </c>
      <c r="E19" t="s">
        <v>354</v>
      </c>
      <c r="H19" t="s">
        <v>355</v>
      </c>
      <c r="I19">
        <v>2</v>
      </c>
      <c r="J19">
        <v>10</v>
      </c>
      <c r="K19">
        <v>10</v>
      </c>
      <c r="L19">
        <v>10</v>
      </c>
      <c r="M19">
        <v>1</v>
      </c>
      <c r="N19">
        <v>0</v>
      </c>
      <c r="O19">
        <v>0</v>
      </c>
      <c r="P19">
        <v>1</v>
      </c>
      <c r="Q19">
        <v>0</v>
      </c>
      <c r="R19">
        <v>0</v>
      </c>
      <c r="S19">
        <v>1</v>
      </c>
      <c r="T19">
        <v>2</v>
      </c>
      <c r="U19">
        <v>1</v>
      </c>
      <c r="V19">
        <v>10</v>
      </c>
      <c r="W19">
        <v>10</v>
      </c>
      <c r="X19">
        <v>9</v>
      </c>
      <c r="Y19">
        <v>5</v>
      </c>
      <c r="Z19">
        <v>5</v>
      </c>
      <c r="AA19">
        <v>6</v>
      </c>
      <c r="AB19">
        <v>7</v>
      </c>
      <c r="AC19">
        <v>6</v>
      </c>
      <c r="AD19">
        <v>8</v>
      </c>
      <c r="AE19">
        <v>1</v>
      </c>
      <c r="AF19">
        <v>0</v>
      </c>
      <c r="AG19">
        <v>0</v>
      </c>
      <c r="AH19">
        <v>1</v>
      </c>
      <c r="AI19">
        <v>0</v>
      </c>
      <c r="AJ19">
        <v>0</v>
      </c>
      <c r="AK19">
        <v>1</v>
      </c>
      <c r="AL19">
        <v>2</v>
      </c>
      <c r="AM19">
        <v>1</v>
      </c>
      <c r="AN19">
        <v>10</v>
      </c>
      <c r="AO19">
        <v>10</v>
      </c>
      <c r="AP19">
        <v>9</v>
      </c>
      <c r="AQ19">
        <v>5</v>
      </c>
      <c r="AR19">
        <v>5</v>
      </c>
      <c r="AS19">
        <v>6</v>
      </c>
      <c r="AT19">
        <v>7</v>
      </c>
      <c r="AU19">
        <v>6</v>
      </c>
      <c r="AV19">
        <v>8</v>
      </c>
      <c r="AW19">
        <v>1</v>
      </c>
      <c r="AX19">
        <v>0</v>
      </c>
      <c r="AY19">
        <v>0</v>
      </c>
      <c r="AZ19">
        <v>1</v>
      </c>
      <c r="BA19">
        <v>0</v>
      </c>
      <c r="BB19">
        <v>0</v>
      </c>
      <c r="BC19">
        <v>1</v>
      </c>
      <c r="BD19">
        <v>2</v>
      </c>
      <c r="BE19">
        <v>1</v>
      </c>
      <c r="BF19">
        <v>10</v>
      </c>
      <c r="BG19">
        <v>10</v>
      </c>
      <c r="BH19">
        <v>9</v>
      </c>
      <c r="BI19">
        <v>5</v>
      </c>
      <c r="BJ19">
        <v>5</v>
      </c>
      <c r="BK19">
        <v>6</v>
      </c>
      <c r="BL19">
        <v>7</v>
      </c>
      <c r="BM19">
        <v>6</v>
      </c>
      <c r="BN19">
        <v>8</v>
      </c>
      <c r="BO19">
        <v>4.3</v>
      </c>
      <c r="BP19">
        <v>4.3</v>
      </c>
      <c r="BQ19">
        <v>4.3</v>
      </c>
      <c r="BR19">
        <v>382.69</v>
      </c>
      <c r="BS19">
        <v>3231</v>
      </c>
      <c r="BT19" t="s">
        <v>356</v>
      </c>
      <c r="BU19">
        <v>0</v>
      </c>
      <c r="BV19">
        <v>111.81</v>
      </c>
      <c r="BW19" t="s">
        <v>184</v>
      </c>
      <c r="BZ19" t="s">
        <v>184</v>
      </c>
      <c r="CC19" t="s">
        <v>185</v>
      </c>
      <c r="CD19" t="s">
        <v>184</v>
      </c>
      <c r="CE19" t="s">
        <v>184</v>
      </c>
      <c r="CF19" t="s">
        <v>184</v>
      </c>
      <c r="CG19" t="s">
        <v>184</v>
      </c>
      <c r="CH19" t="s">
        <v>184</v>
      </c>
      <c r="CI19" t="s">
        <v>184</v>
      </c>
      <c r="CJ19" t="s">
        <v>184</v>
      </c>
      <c r="CK19" t="s">
        <v>184</v>
      </c>
      <c r="CL19" t="s">
        <v>184</v>
      </c>
      <c r="CM19" t="s">
        <v>184</v>
      </c>
      <c r="CN19" t="s">
        <v>184</v>
      </c>
      <c r="CO19">
        <v>0.3</v>
      </c>
      <c r="CP19">
        <v>0</v>
      </c>
      <c r="CQ19">
        <v>0</v>
      </c>
      <c r="CR19">
        <v>0.3</v>
      </c>
      <c r="CS19">
        <v>0</v>
      </c>
      <c r="CT19">
        <v>0</v>
      </c>
      <c r="CU19">
        <v>0.6</v>
      </c>
      <c r="CV19">
        <v>1</v>
      </c>
      <c r="CW19">
        <v>0.4</v>
      </c>
      <c r="CX19">
        <v>4.3</v>
      </c>
      <c r="CY19">
        <v>4.3</v>
      </c>
      <c r="CZ19">
        <v>4.0999999999999996</v>
      </c>
      <c r="DA19">
        <v>2.2999999999999998</v>
      </c>
      <c r="DB19">
        <v>2</v>
      </c>
      <c r="DC19">
        <v>2.7</v>
      </c>
      <c r="DD19">
        <v>3.1</v>
      </c>
      <c r="DE19">
        <v>2.7</v>
      </c>
      <c r="DF19">
        <v>3.6</v>
      </c>
      <c r="DG19">
        <v>124450000</v>
      </c>
      <c r="DH19">
        <v>1644100</v>
      </c>
      <c r="DI19">
        <v>0</v>
      </c>
      <c r="DJ19">
        <v>0</v>
      </c>
      <c r="DK19">
        <v>1411500</v>
      </c>
      <c r="DL19">
        <v>0</v>
      </c>
      <c r="DM19">
        <v>0</v>
      </c>
      <c r="DN19">
        <v>461400</v>
      </c>
      <c r="DO19">
        <v>2931800</v>
      </c>
      <c r="DP19">
        <v>1164600</v>
      </c>
      <c r="DQ19">
        <v>26671000</v>
      </c>
      <c r="DR19">
        <v>27223000</v>
      </c>
      <c r="DS19">
        <v>26963000</v>
      </c>
      <c r="DT19">
        <v>6031600</v>
      </c>
      <c r="DU19">
        <v>7519700</v>
      </c>
      <c r="DV19">
        <v>7223100</v>
      </c>
      <c r="DW19">
        <v>4915400</v>
      </c>
      <c r="DX19">
        <v>4382500</v>
      </c>
      <c r="DY19">
        <v>5911200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4910400</v>
      </c>
      <c r="ES19">
        <v>5239900</v>
      </c>
      <c r="ET19">
        <v>5049000</v>
      </c>
      <c r="EU19">
        <v>5084900</v>
      </c>
      <c r="EV19">
        <v>5729600</v>
      </c>
      <c r="EW19">
        <v>4796700</v>
      </c>
      <c r="EX19">
        <v>4756400</v>
      </c>
      <c r="EY19">
        <v>5188500</v>
      </c>
      <c r="EZ19">
        <v>4395200</v>
      </c>
      <c r="FA19">
        <v>11</v>
      </c>
      <c r="FB19">
        <v>8</v>
      </c>
      <c r="FC19">
        <v>9</v>
      </c>
      <c r="FD19">
        <v>0</v>
      </c>
      <c r="FE19">
        <v>1</v>
      </c>
      <c r="FF19">
        <v>1</v>
      </c>
      <c r="FG19">
        <v>0</v>
      </c>
      <c r="FH19">
        <v>0</v>
      </c>
      <c r="FI19">
        <v>0</v>
      </c>
      <c r="FJ19">
        <v>30</v>
      </c>
      <c r="FN19">
        <v>17</v>
      </c>
      <c r="FO19" t="s">
        <v>357</v>
      </c>
      <c r="FP19" t="s">
        <v>358</v>
      </c>
      <c r="FQ19" t="s">
        <v>359</v>
      </c>
      <c r="FR19" t="s">
        <v>360</v>
      </c>
      <c r="FS19" t="s">
        <v>361</v>
      </c>
      <c r="FT19" t="s">
        <v>362</v>
      </c>
      <c r="FW19" t="s">
        <v>192</v>
      </c>
    </row>
    <row r="20" spans="1:179">
      <c r="A20" t="s">
        <v>363</v>
      </c>
      <c r="B20" t="s">
        <v>363</v>
      </c>
      <c r="C20">
        <v>8</v>
      </c>
      <c r="D20">
        <v>8</v>
      </c>
      <c r="E20">
        <v>8</v>
      </c>
      <c r="H20" t="s">
        <v>364</v>
      </c>
      <c r="I20">
        <v>1</v>
      </c>
      <c r="J20">
        <v>8</v>
      </c>
      <c r="K20">
        <v>8</v>
      </c>
      <c r="L20">
        <v>8</v>
      </c>
      <c r="M20">
        <v>0</v>
      </c>
      <c r="N20">
        <v>0</v>
      </c>
      <c r="O20">
        <v>0</v>
      </c>
      <c r="P20">
        <v>0</v>
      </c>
      <c r="Q20">
        <v>0</v>
      </c>
      <c r="R20">
        <v>1</v>
      </c>
      <c r="S20">
        <v>1</v>
      </c>
      <c r="T20">
        <v>2</v>
      </c>
      <c r="U20">
        <v>3</v>
      </c>
      <c r="V20">
        <v>6</v>
      </c>
      <c r="W20">
        <v>7</v>
      </c>
      <c r="X20">
        <v>8</v>
      </c>
      <c r="Y20">
        <v>5</v>
      </c>
      <c r="Z20">
        <v>2</v>
      </c>
      <c r="AA20">
        <v>4</v>
      </c>
      <c r="AB20">
        <v>6</v>
      </c>
      <c r="AC20">
        <v>5</v>
      </c>
      <c r="AD20">
        <v>6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1</v>
      </c>
      <c r="AK20">
        <v>1</v>
      </c>
      <c r="AL20">
        <v>2</v>
      </c>
      <c r="AM20">
        <v>3</v>
      </c>
      <c r="AN20">
        <v>6</v>
      </c>
      <c r="AO20">
        <v>7</v>
      </c>
      <c r="AP20">
        <v>8</v>
      </c>
      <c r="AQ20">
        <v>5</v>
      </c>
      <c r="AR20">
        <v>2</v>
      </c>
      <c r="AS20">
        <v>4</v>
      </c>
      <c r="AT20">
        <v>6</v>
      </c>
      <c r="AU20">
        <v>5</v>
      </c>
      <c r="AV20">
        <v>6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1</v>
      </c>
      <c r="BC20">
        <v>1</v>
      </c>
      <c r="BD20">
        <v>2</v>
      </c>
      <c r="BE20">
        <v>3</v>
      </c>
      <c r="BF20">
        <v>6</v>
      </c>
      <c r="BG20">
        <v>7</v>
      </c>
      <c r="BH20">
        <v>8</v>
      </c>
      <c r="BI20">
        <v>5</v>
      </c>
      <c r="BJ20">
        <v>2</v>
      </c>
      <c r="BK20">
        <v>4</v>
      </c>
      <c r="BL20">
        <v>6</v>
      </c>
      <c r="BM20">
        <v>5</v>
      </c>
      <c r="BN20">
        <v>6</v>
      </c>
      <c r="BO20">
        <v>4.3</v>
      </c>
      <c r="BP20">
        <v>4.3</v>
      </c>
      <c r="BQ20">
        <v>4.3</v>
      </c>
      <c r="BR20">
        <v>254.29</v>
      </c>
      <c r="BS20">
        <v>2180</v>
      </c>
      <c r="BT20">
        <v>2180</v>
      </c>
      <c r="BU20">
        <v>0</v>
      </c>
      <c r="BV20">
        <v>73.054000000000002</v>
      </c>
      <c r="CB20" t="s">
        <v>185</v>
      </c>
      <c r="CC20" t="s">
        <v>185</v>
      </c>
      <c r="CD20" t="s">
        <v>185</v>
      </c>
      <c r="CE20" t="s">
        <v>184</v>
      </c>
      <c r="CF20" t="s">
        <v>184</v>
      </c>
      <c r="CG20" t="s">
        <v>184</v>
      </c>
      <c r="CH20" t="s">
        <v>184</v>
      </c>
      <c r="CI20" t="s">
        <v>184</v>
      </c>
      <c r="CJ20" t="s">
        <v>184</v>
      </c>
      <c r="CK20" t="s">
        <v>184</v>
      </c>
      <c r="CL20" t="s">
        <v>184</v>
      </c>
      <c r="CM20" t="s">
        <v>184</v>
      </c>
      <c r="CN20" t="s">
        <v>184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0.5</v>
      </c>
      <c r="CU20">
        <v>0.6</v>
      </c>
      <c r="CV20">
        <v>1.1000000000000001</v>
      </c>
      <c r="CW20">
        <v>1.5</v>
      </c>
      <c r="CX20">
        <v>3</v>
      </c>
      <c r="CY20">
        <v>3.7</v>
      </c>
      <c r="CZ20">
        <v>4.3</v>
      </c>
      <c r="DA20">
        <v>2.9</v>
      </c>
      <c r="DB20">
        <v>0.9</v>
      </c>
      <c r="DC20">
        <v>2</v>
      </c>
      <c r="DD20">
        <v>3.1</v>
      </c>
      <c r="DE20">
        <v>2.8</v>
      </c>
      <c r="DF20">
        <v>3.1</v>
      </c>
      <c r="DG20">
        <v>89093000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85495</v>
      </c>
      <c r="DN20">
        <v>570230</v>
      </c>
      <c r="DO20">
        <v>899420</v>
      </c>
      <c r="DP20">
        <v>1226300</v>
      </c>
      <c r="DQ20">
        <v>16916000</v>
      </c>
      <c r="DR20">
        <v>22613000</v>
      </c>
      <c r="DS20">
        <v>27735000</v>
      </c>
      <c r="DT20">
        <v>3673800</v>
      </c>
      <c r="DU20">
        <v>1464000</v>
      </c>
      <c r="DV20">
        <v>2312200</v>
      </c>
      <c r="DW20">
        <v>4423100</v>
      </c>
      <c r="DX20">
        <v>3248200</v>
      </c>
      <c r="DY20">
        <v>3926100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5115000</v>
      </c>
      <c r="ES20">
        <v>6715400</v>
      </c>
      <c r="ET20">
        <v>5980300</v>
      </c>
      <c r="EU20">
        <v>2475900</v>
      </c>
      <c r="EV20">
        <v>3246500</v>
      </c>
      <c r="EW20">
        <v>1984500</v>
      </c>
      <c r="EX20">
        <v>3303000</v>
      </c>
      <c r="EY20">
        <v>2825500</v>
      </c>
      <c r="EZ20">
        <v>3401700</v>
      </c>
      <c r="FA20">
        <v>6</v>
      </c>
      <c r="FB20">
        <v>7</v>
      </c>
      <c r="FC20">
        <v>5</v>
      </c>
      <c r="FD20">
        <v>0</v>
      </c>
      <c r="FE20">
        <v>0</v>
      </c>
      <c r="FF20">
        <v>0</v>
      </c>
      <c r="FG20">
        <v>1</v>
      </c>
      <c r="FH20">
        <v>0</v>
      </c>
      <c r="FI20">
        <v>1</v>
      </c>
      <c r="FJ20">
        <v>20</v>
      </c>
      <c r="FN20">
        <v>18</v>
      </c>
      <c r="FO20" t="s">
        <v>365</v>
      </c>
      <c r="FP20" t="s">
        <v>366</v>
      </c>
      <c r="FQ20" t="s">
        <v>367</v>
      </c>
      <c r="FR20" t="s">
        <v>368</v>
      </c>
      <c r="FS20" t="s">
        <v>369</v>
      </c>
      <c r="FT20" t="s">
        <v>370</v>
      </c>
      <c r="FW20">
        <v>-1</v>
      </c>
    </row>
    <row r="21" spans="1:179">
      <c r="A21" t="s">
        <v>371</v>
      </c>
      <c r="B21" t="s">
        <v>371</v>
      </c>
      <c r="C21">
        <v>3</v>
      </c>
      <c r="D21">
        <v>3</v>
      </c>
      <c r="E21">
        <v>3</v>
      </c>
      <c r="H21" t="s">
        <v>372</v>
      </c>
      <c r="I21">
        <v>1</v>
      </c>
      <c r="J21">
        <v>3</v>
      </c>
      <c r="K21">
        <v>3</v>
      </c>
      <c r="L21">
        <v>3</v>
      </c>
      <c r="M21">
        <v>1</v>
      </c>
      <c r="N21">
        <v>3</v>
      </c>
      <c r="O21">
        <v>3</v>
      </c>
      <c r="P21">
        <v>0</v>
      </c>
      <c r="Q21">
        <v>2</v>
      </c>
      <c r="R21">
        <v>1</v>
      </c>
      <c r="S21">
        <v>0</v>
      </c>
      <c r="T21">
        <v>2</v>
      </c>
      <c r="U21">
        <v>1</v>
      </c>
      <c r="V21">
        <v>2</v>
      </c>
      <c r="W21">
        <v>2</v>
      </c>
      <c r="X21">
        <v>2</v>
      </c>
      <c r="Y21">
        <v>2</v>
      </c>
      <c r="Z21">
        <v>2</v>
      </c>
      <c r="AA21">
        <v>2</v>
      </c>
      <c r="AB21">
        <v>1</v>
      </c>
      <c r="AC21">
        <v>1</v>
      </c>
      <c r="AD21">
        <v>1</v>
      </c>
      <c r="AE21">
        <v>1</v>
      </c>
      <c r="AF21">
        <v>3</v>
      </c>
      <c r="AG21">
        <v>3</v>
      </c>
      <c r="AH21">
        <v>0</v>
      </c>
      <c r="AI21">
        <v>2</v>
      </c>
      <c r="AJ21">
        <v>1</v>
      </c>
      <c r="AK21">
        <v>0</v>
      </c>
      <c r="AL21">
        <v>2</v>
      </c>
      <c r="AM21">
        <v>1</v>
      </c>
      <c r="AN21">
        <v>2</v>
      </c>
      <c r="AO21">
        <v>2</v>
      </c>
      <c r="AP21">
        <v>2</v>
      </c>
      <c r="AQ21">
        <v>2</v>
      </c>
      <c r="AR21">
        <v>2</v>
      </c>
      <c r="AS21">
        <v>2</v>
      </c>
      <c r="AT21">
        <v>1</v>
      </c>
      <c r="AU21">
        <v>1</v>
      </c>
      <c r="AV21">
        <v>1</v>
      </c>
      <c r="AW21">
        <v>1</v>
      </c>
      <c r="AX21">
        <v>3</v>
      </c>
      <c r="AY21">
        <v>3</v>
      </c>
      <c r="AZ21">
        <v>0</v>
      </c>
      <c r="BA21">
        <v>2</v>
      </c>
      <c r="BB21">
        <v>1</v>
      </c>
      <c r="BC21">
        <v>0</v>
      </c>
      <c r="BD21">
        <v>2</v>
      </c>
      <c r="BE21">
        <v>1</v>
      </c>
      <c r="BF21">
        <v>2</v>
      </c>
      <c r="BG21">
        <v>2</v>
      </c>
      <c r="BH21">
        <v>2</v>
      </c>
      <c r="BI21">
        <v>2</v>
      </c>
      <c r="BJ21">
        <v>2</v>
      </c>
      <c r="BK21">
        <v>2</v>
      </c>
      <c r="BL21">
        <v>1</v>
      </c>
      <c r="BM21">
        <v>1</v>
      </c>
      <c r="BN21">
        <v>1</v>
      </c>
      <c r="BO21">
        <v>14.7</v>
      </c>
      <c r="BP21">
        <v>14.7</v>
      </c>
      <c r="BQ21">
        <v>14.7</v>
      </c>
      <c r="BR21">
        <v>19.905999999999999</v>
      </c>
      <c r="BS21">
        <v>163</v>
      </c>
      <c r="BT21">
        <v>163</v>
      </c>
      <c r="BU21">
        <v>0</v>
      </c>
      <c r="BV21">
        <v>22.216999999999999</v>
      </c>
      <c r="BW21" t="s">
        <v>184</v>
      </c>
      <c r="BX21" t="s">
        <v>184</v>
      </c>
      <c r="BY21" t="s">
        <v>184</v>
      </c>
      <c r="CA21" t="s">
        <v>184</v>
      </c>
      <c r="CB21" t="s">
        <v>185</v>
      </c>
      <c r="CD21" t="s">
        <v>184</v>
      </c>
      <c r="CE21" t="s">
        <v>184</v>
      </c>
      <c r="CF21" t="s">
        <v>185</v>
      </c>
      <c r="CG21" t="s">
        <v>185</v>
      </c>
      <c r="CH21" t="s">
        <v>185</v>
      </c>
      <c r="CI21" t="s">
        <v>184</v>
      </c>
      <c r="CJ21" t="s">
        <v>184</v>
      </c>
      <c r="CK21" t="s">
        <v>185</v>
      </c>
      <c r="CL21" t="s">
        <v>185</v>
      </c>
      <c r="CM21" t="s">
        <v>185</v>
      </c>
      <c r="CN21" t="s">
        <v>185</v>
      </c>
      <c r="CO21">
        <v>7.4</v>
      </c>
      <c r="CP21">
        <v>14.7</v>
      </c>
      <c r="CQ21">
        <v>14.7</v>
      </c>
      <c r="CR21">
        <v>0</v>
      </c>
      <c r="CS21">
        <v>7.4</v>
      </c>
      <c r="CT21">
        <v>6.7</v>
      </c>
      <c r="CU21">
        <v>0</v>
      </c>
      <c r="CV21">
        <v>7.4</v>
      </c>
      <c r="CW21">
        <v>7.4</v>
      </c>
      <c r="CX21">
        <v>7.4</v>
      </c>
      <c r="CY21">
        <v>7.4</v>
      </c>
      <c r="CZ21">
        <v>14.1</v>
      </c>
      <c r="DA21">
        <v>7.4</v>
      </c>
      <c r="DB21">
        <v>7.4</v>
      </c>
      <c r="DC21">
        <v>7.4</v>
      </c>
      <c r="DD21">
        <v>6.7</v>
      </c>
      <c r="DE21">
        <v>6.7</v>
      </c>
      <c r="DF21">
        <v>6.7</v>
      </c>
      <c r="DG21">
        <v>33164000</v>
      </c>
      <c r="DH21">
        <v>1128400</v>
      </c>
      <c r="DI21">
        <v>6004000</v>
      </c>
      <c r="DJ21">
        <v>5774800</v>
      </c>
      <c r="DK21">
        <v>0</v>
      </c>
      <c r="DL21">
        <v>829070</v>
      </c>
      <c r="DM21">
        <v>585300</v>
      </c>
      <c r="DN21">
        <v>0</v>
      </c>
      <c r="DO21">
        <v>4432900</v>
      </c>
      <c r="DP21">
        <v>4164500</v>
      </c>
      <c r="DQ21">
        <v>1728600</v>
      </c>
      <c r="DR21">
        <v>1233400</v>
      </c>
      <c r="DS21">
        <v>1864600</v>
      </c>
      <c r="DT21">
        <v>1274300</v>
      </c>
      <c r="DU21">
        <v>1538300</v>
      </c>
      <c r="DV21">
        <v>1968700</v>
      </c>
      <c r="DW21">
        <v>173060</v>
      </c>
      <c r="DX21">
        <v>178060</v>
      </c>
      <c r="DY21">
        <v>285920</v>
      </c>
      <c r="DZ21">
        <v>0</v>
      </c>
      <c r="EA21">
        <v>1663900</v>
      </c>
      <c r="EB21">
        <v>1907600</v>
      </c>
      <c r="EC21">
        <v>0</v>
      </c>
      <c r="ED21">
        <v>0</v>
      </c>
      <c r="EE21">
        <v>0</v>
      </c>
      <c r="EF21">
        <v>0</v>
      </c>
      <c r="EG21">
        <v>512490</v>
      </c>
      <c r="EH21">
        <v>788560</v>
      </c>
      <c r="EI21">
        <v>0</v>
      </c>
      <c r="EJ21">
        <v>1</v>
      </c>
      <c r="EK21">
        <v>1</v>
      </c>
      <c r="EL21">
        <v>0</v>
      </c>
      <c r="EM21">
        <v>0</v>
      </c>
      <c r="EN21">
        <v>0</v>
      </c>
      <c r="EO21">
        <v>0</v>
      </c>
      <c r="EP21">
        <v>2</v>
      </c>
      <c r="EQ21">
        <v>2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6</v>
      </c>
      <c r="FN21">
        <v>19</v>
      </c>
      <c r="FO21" t="s">
        <v>373</v>
      </c>
      <c r="FP21" t="s">
        <v>187</v>
      </c>
      <c r="FQ21" t="s">
        <v>374</v>
      </c>
      <c r="FR21" t="s">
        <v>375</v>
      </c>
      <c r="FS21" t="s">
        <v>376</v>
      </c>
      <c r="FT21" t="s">
        <v>377</v>
      </c>
      <c r="FW21">
        <v>-1</v>
      </c>
    </row>
    <row r="22" spans="1:179">
      <c r="A22" t="s">
        <v>378</v>
      </c>
      <c r="B22" t="s">
        <v>378</v>
      </c>
      <c r="C22" t="s">
        <v>379</v>
      </c>
      <c r="D22" t="s">
        <v>379</v>
      </c>
      <c r="E22" t="s">
        <v>380</v>
      </c>
      <c r="F22" t="s">
        <v>381</v>
      </c>
      <c r="G22" t="s">
        <v>382</v>
      </c>
      <c r="H22" t="s">
        <v>383</v>
      </c>
      <c r="I22">
        <v>2</v>
      </c>
      <c r="J22">
        <v>19</v>
      </c>
      <c r="K22">
        <v>19</v>
      </c>
      <c r="L22">
        <v>18</v>
      </c>
      <c r="M22">
        <v>13</v>
      </c>
      <c r="N22">
        <v>13</v>
      </c>
      <c r="O22">
        <v>11</v>
      </c>
      <c r="P22">
        <v>9</v>
      </c>
      <c r="Q22">
        <v>10</v>
      </c>
      <c r="R22">
        <v>12</v>
      </c>
      <c r="S22">
        <v>16</v>
      </c>
      <c r="T22">
        <v>14</v>
      </c>
      <c r="U22">
        <v>12</v>
      </c>
      <c r="V22">
        <v>16</v>
      </c>
      <c r="W22">
        <v>19</v>
      </c>
      <c r="X22">
        <v>19</v>
      </c>
      <c r="Y22">
        <v>14</v>
      </c>
      <c r="Z22">
        <v>11</v>
      </c>
      <c r="AA22">
        <v>12</v>
      </c>
      <c r="AB22">
        <v>13</v>
      </c>
      <c r="AC22">
        <v>13</v>
      </c>
      <c r="AD22">
        <v>12</v>
      </c>
      <c r="AE22">
        <v>13</v>
      </c>
      <c r="AF22">
        <v>13</v>
      </c>
      <c r="AG22">
        <v>11</v>
      </c>
      <c r="AH22">
        <v>9</v>
      </c>
      <c r="AI22">
        <v>10</v>
      </c>
      <c r="AJ22">
        <v>12</v>
      </c>
      <c r="AK22">
        <v>16</v>
      </c>
      <c r="AL22">
        <v>14</v>
      </c>
      <c r="AM22">
        <v>12</v>
      </c>
      <c r="AN22">
        <v>16</v>
      </c>
      <c r="AO22">
        <v>19</v>
      </c>
      <c r="AP22">
        <v>19</v>
      </c>
      <c r="AQ22">
        <v>14</v>
      </c>
      <c r="AR22">
        <v>11</v>
      </c>
      <c r="AS22">
        <v>12</v>
      </c>
      <c r="AT22">
        <v>13</v>
      </c>
      <c r="AU22">
        <v>13</v>
      </c>
      <c r="AV22">
        <v>12</v>
      </c>
      <c r="AW22">
        <v>12</v>
      </c>
      <c r="AX22">
        <v>12</v>
      </c>
      <c r="AY22">
        <v>10</v>
      </c>
      <c r="AZ22">
        <v>9</v>
      </c>
      <c r="BA22">
        <v>10</v>
      </c>
      <c r="BB22">
        <v>12</v>
      </c>
      <c r="BC22">
        <v>15</v>
      </c>
      <c r="BD22">
        <v>13</v>
      </c>
      <c r="BE22">
        <v>11</v>
      </c>
      <c r="BF22">
        <v>15</v>
      </c>
      <c r="BG22">
        <v>18</v>
      </c>
      <c r="BH22">
        <v>18</v>
      </c>
      <c r="BI22">
        <v>13</v>
      </c>
      <c r="BJ22">
        <v>11</v>
      </c>
      <c r="BK22">
        <v>11</v>
      </c>
      <c r="BL22">
        <v>12</v>
      </c>
      <c r="BM22">
        <v>12</v>
      </c>
      <c r="BN22">
        <v>11</v>
      </c>
      <c r="BO22">
        <v>54.5</v>
      </c>
      <c r="BP22">
        <v>54.5</v>
      </c>
      <c r="BQ22">
        <v>50.3</v>
      </c>
      <c r="BR22">
        <v>41.87</v>
      </c>
      <c r="BS22">
        <v>376</v>
      </c>
      <c r="BT22" t="s">
        <v>384</v>
      </c>
      <c r="BU22">
        <v>0</v>
      </c>
      <c r="BV22">
        <v>323.31</v>
      </c>
      <c r="BW22" t="s">
        <v>184</v>
      </c>
      <c r="BX22" t="s">
        <v>184</v>
      </c>
      <c r="BY22" t="s">
        <v>184</v>
      </c>
      <c r="BZ22" t="s">
        <v>184</v>
      </c>
      <c r="CA22" t="s">
        <v>184</v>
      </c>
      <c r="CB22" t="s">
        <v>184</v>
      </c>
      <c r="CC22" t="s">
        <v>184</v>
      </c>
      <c r="CD22" t="s">
        <v>184</v>
      </c>
      <c r="CE22" t="s">
        <v>184</v>
      </c>
      <c r="CF22" t="s">
        <v>184</v>
      </c>
      <c r="CG22" t="s">
        <v>184</v>
      </c>
      <c r="CH22" t="s">
        <v>184</v>
      </c>
      <c r="CI22" t="s">
        <v>184</v>
      </c>
      <c r="CJ22" t="s">
        <v>184</v>
      </c>
      <c r="CK22" t="s">
        <v>184</v>
      </c>
      <c r="CL22" t="s">
        <v>184</v>
      </c>
      <c r="CM22" t="s">
        <v>184</v>
      </c>
      <c r="CN22" t="s">
        <v>184</v>
      </c>
      <c r="CO22">
        <v>43.4</v>
      </c>
      <c r="CP22">
        <v>39.6</v>
      </c>
      <c r="CQ22">
        <v>34.799999999999997</v>
      </c>
      <c r="CR22">
        <v>30.3</v>
      </c>
      <c r="CS22">
        <v>30.6</v>
      </c>
      <c r="CT22">
        <v>38</v>
      </c>
      <c r="CU22">
        <v>46.3</v>
      </c>
      <c r="CV22">
        <v>49.2</v>
      </c>
      <c r="CW22">
        <v>36.700000000000003</v>
      </c>
      <c r="CX22">
        <v>48.7</v>
      </c>
      <c r="CY22">
        <v>54.5</v>
      </c>
      <c r="CZ22">
        <v>54.5</v>
      </c>
      <c r="DA22">
        <v>43.4</v>
      </c>
      <c r="DB22">
        <v>31.9</v>
      </c>
      <c r="DC22">
        <v>36.4</v>
      </c>
      <c r="DD22">
        <v>43.1</v>
      </c>
      <c r="DE22">
        <v>39.6</v>
      </c>
      <c r="DF22">
        <v>39.6</v>
      </c>
      <c r="DG22">
        <v>1536400000</v>
      </c>
      <c r="DH22">
        <v>14590000</v>
      </c>
      <c r="DI22">
        <v>26609000</v>
      </c>
      <c r="DJ22">
        <v>13312000</v>
      </c>
      <c r="DK22">
        <v>3644900</v>
      </c>
      <c r="DL22">
        <v>7281900</v>
      </c>
      <c r="DM22">
        <v>4406800</v>
      </c>
      <c r="DN22">
        <v>77657000</v>
      </c>
      <c r="DO22">
        <v>90694000</v>
      </c>
      <c r="DP22">
        <v>99125000</v>
      </c>
      <c r="DQ22">
        <v>330670000</v>
      </c>
      <c r="DR22">
        <v>347580000</v>
      </c>
      <c r="DS22">
        <v>400870000</v>
      </c>
      <c r="DT22">
        <v>23272000</v>
      </c>
      <c r="DU22">
        <v>27840000</v>
      </c>
      <c r="DV22">
        <v>29662000</v>
      </c>
      <c r="DW22">
        <v>15524000</v>
      </c>
      <c r="DX22">
        <v>14767000</v>
      </c>
      <c r="DY22">
        <v>8897100</v>
      </c>
      <c r="DZ22">
        <v>6554300</v>
      </c>
      <c r="EA22">
        <v>5995300</v>
      </c>
      <c r="EB22">
        <v>4998100</v>
      </c>
      <c r="EC22">
        <v>2853000</v>
      </c>
      <c r="ED22">
        <v>2989200</v>
      </c>
      <c r="EE22">
        <v>1985400</v>
      </c>
      <c r="EF22">
        <v>5894300</v>
      </c>
      <c r="EG22">
        <v>4820100</v>
      </c>
      <c r="EH22">
        <v>4058500</v>
      </c>
      <c r="EI22">
        <v>3</v>
      </c>
      <c r="EJ22">
        <v>1</v>
      </c>
      <c r="EK22">
        <v>0</v>
      </c>
      <c r="EL22">
        <v>1</v>
      </c>
      <c r="EM22">
        <v>1</v>
      </c>
      <c r="EN22">
        <v>0</v>
      </c>
      <c r="EO22">
        <v>7</v>
      </c>
      <c r="EP22">
        <v>8</v>
      </c>
      <c r="EQ22">
        <v>8</v>
      </c>
      <c r="ER22">
        <v>74006000</v>
      </c>
      <c r="ES22">
        <v>66871000</v>
      </c>
      <c r="ET22">
        <v>63212000</v>
      </c>
      <c r="EU22">
        <v>11886000</v>
      </c>
      <c r="EV22">
        <v>12743000</v>
      </c>
      <c r="EW22">
        <v>13485000</v>
      </c>
      <c r="EX22">
        <v>8571400</v>
      </c>
      <c r="EY22">
        <v>7726200</v>
      </c>
      <c r="EZ22">
        <v>8252900</v>
      </c>
      <c r="FA22">
        <v>15</v>
      </c>
      <c r="FB22">
        <v>14</v>
      </c>
      <c r="FC22">
        <v>14</v>
      </c>
      <c r="FD22">
        <v>5</v>
      </c>
      <c r="FE22">
        <v>4</v>
      </c>
      <c r="FF22">
        <v>2</v>
      </c>
      <c r="FG22">
        <v>4</v>
      </c>
      <c r="FH22">
        <v>1</v>
      </c>
      <c r="FI22">
        <v>2</v>
      </c>
      <c r="FJ22">
        <v>90</v>
      </c>
      <c r="FN22">
        <v>20</v>
      </c>
      <c r="FO22" t="s">
        <v>385</v>
      </c>
      <c r="FP22" t="s">
        <v>386</v>
      </c>
      <c r="FQ22" t="s">
        <v>387</v>
      </c>
      <c r="FR22" t="s">
        <v>388</v>
      </c>
      <c r="FS22" t="s">
        <v>389</v>
      </c>
      <c r="FT22" t="s">
        <v>390</v>
      </c>
      <c r="FU22" t="s">
        <v>391</v>
      </c>
      <c r="FV22" t="s">
        <v>392</v>
      </c>
      <c r="FW22" t="s">
        <v>192</v>
      </c>
    </row>
    <row r="23" spans="1:179">
      <c r="A23" t="s">
        <v>393</v>
      </c>
      <c r="B23" t="s">
        <v>393</v>
      </c>
      <c r="C23" t="s">
        <v>354</v>
      </c>
      <c r="D23" t="s">
        <v>354</v>
      </c>
      <c r="E23" t="s">
        <v>354</v>
      </c>
      <c r="F23" t="s">
        <v>394</v>
      </c>
      <c r="G23" t="s">
        <v>395</v>
      </c>
      <c r="H23" t="s">
        <v>396</v>
      </c>
      <c r="I23">
        <v>2</v>
      </c>
      <c r="J23">
        <v>10</v>
      </c>
      <c r="K23">
        <v>10</v>
      </c>
      <c r="L23">
        <v>10</v>
      </c>
      <c r="M23">
        <v>0</v>
      </c>
      <c r="N23">
        <v>1</v>
      </c>
      <c r="O23">
        <v>1</v>
      </c>
      <c r="P23">
        <v>4</v>
      </c>
      <c r="Q23">
        <v>4</v>
      </c>
      <c r="R23">
        <v>2</v>
      </c>
      <c r="S23">
        <v>9</v>
      </c>
      <c r="T23">
        <v>8</v>
      </c>
      <c r="U23">
        <v>7</v>
      </c>
      <c r="V23">
        <v>8</v>
      </c>
      <c r="W23">
        <v>9</v>
      </c>
      <c r="X23">
        <v>9</v>
      </c>
      <c r="Y23">
        <v>7</v>
      </c>
      <c r="Z23">
        <v>5</v>
      </c>
      <c r="AA23">
        <v>5</v>
      </c>
      <c r="AB23">
        <v>8</v>
      </c>
      <c r="AC23">
        <v>5</v>
      </c>
      <c r="AD23">
        <v>5</v>
      </c>
      <c r="AE23">
        <v>0</v>
      </c>
      <c r="AF23">
        <v>1</v>
      </c>
      <c r="AG23">
        <v>1</v>
      </c>
      <c r="AH23">
        <v>4</v>
      </c>
      <c r="AI23">
        <v>4</v>
      </c>
      <c r="AJ23">
        <v>2</v>
      </c>
      <c r="AK23">
        <v>9</v>
      </c>
      <c r="AL23">
        <v>8</v>
      </c>
      <c r="AM23">
        <v>7</v>
      </c>
      <c r="AN23">
        <v>8</v>
      </c>
      <c r="AO23">
        <v>9</v>
      </c>
      <c r="AP23">
        <v>9</v>
      </c>
      <c r="AQ23">
        <v>7</v>
      </c>
      <c r="AR23">
        <v>5</v>
      </c>
      <c r="AS23">
        <v>5</v>
      </c>
      <c r="AT23">
        <v>8</v>
      </c>
      <c r="AU23">
        <v>5</v>
      </c>
      <c r="AV23">
        <v>5</v>
      </c>
      <c r="AW23">
        <v>0</v>
      </c>
      <c r="AX23">
        <v>1</v>
      </c>
      <c r="AY23">
        <v>1</v>
      </c>
      <c r="AZ23">
        <v>4</v>
      </c>
      <c r="BA23">
        <v>4</v>
      </c>
      <c r="BB23">
        <v>2</v>
      </c>
      <c r="BC23">
        <v>9</v>
      </c>
      <c r="BD23">
        <v>8</v>
      </c>
      <c r="BE23">
        <v>7</v>
      </c>
      <c r="BF23">
        <v>8</v>
      </c>
      <c r="BG23">
        <v>9</v>
      </c>
      <c r="BH23">
        <v>9</v>
      </c>
      <c r="BI23">
        <v>7</v>
      </c>
      <c r="BJ23">
        <v>5</v>
      </c>
      <c r="BK23">
        <v>5</v>
      </c>
      <c r="BL23">
        <v>8</v>
      </c>
      <c r="BM23">
        <v>5</v>
      </c>
      <c r="BN23">
        <v>5</v>
      </c>
      <c r="BO23">
        <v>18.600000000000001</v>
      </c>
      <c r="BP23">
        <v>18.600000000000001</v>
      </c>
      <c r="BQ23">
        <v>18.600000000000001</v>
      </c>
      <c r="BR23">
        <v>66.055999999999997</v>
      </c>
      <c r="BS23">
        <v>564</v>
      </c>
      <c r="BT23" t="s">
        <v>397</v>
      </c>
      <c r="BU23">
        <v>0</v>
      </c>
      <c r="BV23">
        <v>88.688999999999993</v>
      </c>
      <c r="BX23" t="s">
        <v>184</v>
      </c>
      <c r="BY23" t="s">
        <v>185</v>
      </c>
      <c r="BZ23" t="s">
        <v>184</v>
      </c>
      <c r="CA23" t="s">
        <v>184</v>
      </c>
      <c r="CB23" t="s">
        <v>185</v>
      </c>
      <c r="CC23" t="s">
        <v>184</v>
      </c>
      <c r="CD23" t="s">
        <v>184</v>
      </c>
      <c r="CE23" t="s">
        <v>184</v>
      </c>
      <c r="CF23" t="s">
        <v>184</v>
      </c>
      <c r="CG23" t="s">
        <v>184</v>
      </c>
      <c r="CH23" t="s">
        <v>184</v>
      </c>
      <c r="CI23" t="s">
        <v>184</v>
      </c>
      <c r="CJ23" t="s">
        <v>184</v>
      </c>
      <c r="CK23" t="s">
        <v>184</v>
      </c>
      <c r="CL23" t="s">
        <v>184</v>
      </c>
      <c r="CM23" t="s">
        <v>184</v>
      </c>
      <c r="CN23" t="s">
        <v>184</v>
      </c>
      <c r="CO23">
        <v>0</v>
      </c>
      <c r="CP23">
        <v>1.6</v>
      </c>
      <c r="CQ23">
        <v>1.8</v>
      </c>
      <c r="CR23">
        <v>7.3</v>
      </c>
      <c r="CS23">
        <v>7.4</v>
      </c>
      <c r="CT23">
        <v>3.5</v>
      </c>
      <c r="CU23">
        <v>16.3</v>
      </c>
      <c r="CV23">
        <v>14</v>
      </c>
      <c r="CW23">
        <v>12.4</v>
      </c>
      <c r="CX23">
        <v>13.7</v>
      </c>
      <c r="CY23">
        <v>16.3</v>
      </c>
      <c r="CZ23">
        <v>16</v>
      </c>
      <c r="DA23">
        <v>12.9</v>
      </c>
      <c r="DB23">
        <v>9.1999999999999993</v>
      </c>
      <c r="DC23">
        <v>9.9</v>
      </c>
      <c r="DD23">
        <v>14.7</v>
      </c>
      <c r="DE23">
        <v>9.4</v>
      </c>
      <c r="DF23">
        <v>10.8</v>
      </c>
      <c r="DG23">
        <v>254390000</v>
      </c>
      <c r="DH23">
        <v>0</v>
      </c>
      <c r="DI23">
        <v>327690</v>
      </c>
      <c r="DJ23">
        <v>482610</v>
      </c>
      <c r="DK23">
        <v>1306600</v>
      </c>
      <c r="DL23">
        <v>2532800</v>
      </c>
      <c r="DM23">
        <v>1151200</v>
      </c>
      <c r="DN23">
        <v>47350000</v>
      </c>
      <c r="DO23">
        <v>42151000</v>
      </c>
      <c r="DP23">
        <v>51201000</v>
      </c>
      <c r="DQ23">
        <v>18743000</v>
      </c>
      <c r="DR23">
        <v>20105000</v>
      </c>
      <c r="DS23">
        <v>25222000</v>
      </c>
      <c r="DT23">
        <v>9840700</v>
      </c>
      <c r="DU23">
        <v>9684200</v>
      </c>
      <c r="DV23">
        <v>12409000</v>
      </c>
      <c r="DW23">
        <v>4804300</v>
      </c>
      <c r="DX23">
        <v>3774300</v>
      </c>
      <c r="DY23">
        <v>3308200</v>
      </c>
      <c r="DZ23">
        <v>0</v>
      </c>
      <c r="EA23">
        <v>0</v>
      </c>
      <c r="EB23">
        <v>0</v>
      </c>
      <c r="EC23">
        <v>996350</v>
      </c>
      <c r="ED23">
        <v>1094900</v>
      </c>
      <c r="EE23">
        <v>1174100</v>
      </c>
      <c r="EF23">
        <v>3446700</v>
      </c>
      <c r="EG23">
        <v>2004400</v>
      </c>
      <c r="EH23">
        <v>2608900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8</v>
      </c>
      <c r="EP23">
        <v>4</v>
      </c>
      <c r="EQ23">
        <v>4</v>
      </c>
      <c r="ER23">
        <v>4908600</v>
      </c>
      <c r="ES23">
        <v>5088100</v>
      </c>
      <c r="ET23">
        <v>6149200</v>
      </c>
      <c r="EU23">
        <v>8014200</v>
      </c>
      <c r="EV23">
        <v>7701400</v>
      </c>
      <c r="EW23">
        <v>7940300</v>
      </c>
      <c r="EX23">
        <v>4959500</v>
      </c>
      <c r="EY23">
        <v>5467000</v>
      </c>
      <c r="EZ23">
        <v>5242200</v>
      </c>
      <c r="FA23">
        <v>3</v>
      </c>
      <c r="FB23">
        <v>4</v>
      </c>
      <c r="FC23">
        <v>5</v>
      </c>
      <c r="FD23">
        <v>3</v>
      </c>
      <c r="FE23">
        <v>1</v>
      </c>
      <c r="FF23">
        <v>1</v>
      </c>
      <c r="FG23">
        <v>0</v>
      </c>
      <c r="FH23">
        <v>0</v>
      </c>
      <c r="FI23">
        <v>0</v>
      </c>
      <c r="FJ23">
        <v>33</v>
      </c>
      <c r="FN23">
        <v>21</v>
      </c>
      <c r="FO23" t="s">
        <v>398</v>
      </c>
      <c r="FP23" t="s">
        <v>358</v>
      </c>
      <c r="FQ23" t="s">
        <v>399</v>
      </c>
      <c r="FR23" t="s">
        <v>400</v>
      </c>
      <c r="FS23" t="s">
        <v>401</v>
      </c>
      <c r="FT23" t="s">
        <v>402</v>
      </c>
      <c r="FW23" t="s">
        <v>192</v>
      </c>
    </row>
    <row r="24" spans="1:179">
      <c r="A24" t="s">
        <v>403</v>
      </c>
      <c r="B24" t="s">
        <v>403</v>
      </c>
      <c r="C24" t="s">
        <v>404</v>
      </c>
      <c r="D24" t="s">
        <v>404</v>
      </c>
      <c r="E24" t="s">
        <v>404</v>
      </c>
      <c r="F24" t="s">
        <v>405</v>
      </c>
      <c r="G24" t="s">
        <v>406</v>
      </c>
      <c r="H24" t="s">
        <v>407</v>
      </c>
      <c r="I24">
        <v>3</v>
      </c>
      <c r="J24">
        <v>3</v>
      </c>
      <c r="K24">
        <v>3</v>
      </c>
      <c r="L24">
        <v>3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1</v>
      </c>
      <c r="V24">
        <v>2</v>
      </c>
      <c r="W24">
        <v>2</v>
      </c>
      <c r="X24">
        <v>3</v>
      </c>
      <c r="Y24">
        <v>1</v>
      </c>
      <c r="Z24">
        <v>1</v>
      </c>
      <c r="AA24">
        <v>1</v>
      </c>
      <c r="AB24">
        <v>2</v>
      </c>
      <c r="AC24">
        <v>2</v>
      </c>
      <c r="AD24">
        <v>2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1</v>
      </c>
      <c r="AN24">
        <v>2</v>
      </c>
      <c r="AO24">
        <v>2</v>
      </c>
      <c r="AP24">
        <v>3</v>
      </c>
      <c r="AQ24">
        <v>1</v>
      </c>
      <c r="AR24">
        <v>1</v>
      </c>
      <c r="AS24">
        <v>1</v>
      </c>
      <c r="AT24">
        <v>2</v>
      </c>
      <c r="AU24">
        <v>2</v>
      </c>
      <c r="AV24">
        <v>2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1</v>
      </c>
      <c r="BF24">
        <v>2</v>
      </c>
      <c r="BG24">
        <v>2</v>
      </c>
      <c r="BH24">
        <v>3</v>
      </c>
      <c r="BI24">
        <v>1</v>
      </c>
      <c r="BJ24">
        <v>1</v>
      </c>
      <c r="BK24">
        <v>1</v>
      </c>
      <c r="BL24">
        <v>2</v>
      </c>
      <c r="BM24">
        <v>2</v>
      </c>
      <c r="BN24">
        <v>2</v>
      </c>
      <c r="BO24">
        <v>11.1</v>
      </c>
      <c r="BP24">
        <v>11.1</v>
      </c>
      <c r="BQ24">
        <v>11.1</v>
      </c>
      <c r="BR24">
        <v>37.787999999999997</v>
      </c>
      <c r="BS24">
        <v>324</v>
      </c>
      <c r="BT24" t="s">
        <v>408</v>
      </c>
      <c r="BU24">
        <v>0</v>
      </c>
      <c r="BV24">
        <v>22.178999999999998</v>
      </c>
      <c r="CE24" t="s">
        <v>185</v>
      </c>
      <c r="CF24" t="s">
        <v>184</v>
      </c>
      <c r="CG24" t="s">
        <v>184</v>
      </c>
      <c r="CH24" t="s">
        <v>184</v>
      </c>
      <c r="CI24" t="s">
        <v>184</v>
      </c>
      <c r="CJ24" t="s">
        <v>184</v>
      </c>
      <c r="CK24" t="s">
        <v>184</v>
      </c>
      <c r="CL24" t="s">
        <v>184</v>
      </c>
      <c r="CM24" t="s">
        <v>184</v>
      </c>
      <c r="CN24" t="s">
        <v>184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3.4</v>
      </c>
      <c r="CX24">
        <v>7.1</v>
      </c>
      <c r="CY24">
        <v>7.1</v>
      </c>
      <c r="CZ24">
        <v>11.1</v>
      </c>
      <c r="DA24">
        <v>3.4</v>
      </c>
      <c r="DB24">
        <v>3.4</v>
      </c>
      <c r="DC24">
        <v>3.4</v>
      </c>
      <c r="DD24">
        <v>7.1</v>
      </c>
      <c r="DE24">
        <v>7.1</v>
      </c>
      <c r="DF24">
        <v>7.1</v>
      </c>
      <c r="DG24">
        <v>14835000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380360</v>
      </c>
      <c r="DQ24">
        <v>3466600</v>
      </c>
      <c r="DR24">
        <v>3685000</v>
      </c>
      <c r="DS24">
        <v>4209600</v>
      </c>
      <c r="DT24">
        <v>291410</v>
      </c>
      <c r="DU24">
        <v>343850</v>
      </c>
      <c r="DV24">
        <v>398690</v>
      </c>
      <c r="DW24">
        <v>610150</v>
      </c>
      <c r="DX24">
        <v>721850</v>
      </c>
      <c r="DY24">
        <v>727540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1637800</v>
      </c>
      <c r="ES24">
        <v>1674600</v>
      </c>
      <c r="ET24">
        <v>2179700</v>
      </c>
      <c r="EU24">
        <v>0</v>
      </c>
      <c r="EV24">
        <v>0</v>
      </c>
      <c r="EW24">
        <v>0</v>
      </c>
      <c r="EX24">
        <v>1249900</v>
      </c>
      <c r="EY24">
        <v>1371200</v>
      </c>
      <c r="EZ24">
        <v>1366400</v>
      </c>
      <c r="FA24">
        <v>1</v>
      </c>
      <c r="FB24">
        <v>1</v>
      </c>
      <c r="FC24">
        <v>3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5</v>
      </c>
      <c r="FN24">
        <v>22</v>
      </c>
      <c r="FO24" t="s">
        <v>409</v>
      </c>
      <c r="FP24" t="s">
        <v>187</v>
      </c>
      <c r="FQ24" t="s">
        <v>410</v>
      </c>
      <c r="FR24" t="s">
        <v>411</v>
      </c>
      <c r="FS24" t="s">
        <v>412</v>
      </c>
      <c r="FT24" t="s">
        <v>413</v>
      </c>
      <c r="FW24" t="s">
        <v>414</v>
      </c>
    </row>
    <row r="25" spans="1:179">
      <c r="A25" t="s">
        <v>415</v>
      </c>
      <c r="B25" t="s">
        <v>415</v>
      </c>
      <c r="C25" t="s">
        <v>379</v>
      </c>
      <c r="D25" t="s">
        <v>379</v>
      </c>
      <c r="E25" t="s">
        <v>379</v>
      </c>
      <c r="G25" t="s">
        <v>416</v>
      </c>
      <c r="H25" t="s">
        <v>417</v>
      </c>
      <c r="I25">
        <v>2</v>
      </c>
      <c r="J25">
        <v>19</v>
      </c>
      <c r="K25">
        <v>19</v>
      </c>
      <c r="L25">
        <v>19</v>
      </c>
      <c r="M25">
        <v>3</v>
      </c>
      <c r="N25">
        <v>2</v>
      </c>
      <c r="O25">
        <v>1</v>
      </c>
      <c r="P25">
        <v>6</v>
      </c>
      <c r="Q25">
        <v>7</v>
      </c>
      <c r="R25">
        <v>4</v>
      </c>
      <c r="S25">
        <v>14</v>
      </c>
      <c r="T25">
        <v>12</v>
      </c>
      <c r="U25">
        <v>11</v>
      </c>
      <c r="V25">
        <v>19</v>
      </c>
      <c r="W25">
        <v>19</v>
      </c>
      <c r="X25">
        <v>18</v>
      </c>
      <c r="Y25">
        <v>17</v>
      </c>
      <c r="Z25">
        <v>16</v>
      </c>
      <c r="AA25">
        <v>16</v>
      </c>
      <c r="AB25">
        <v>17</v>
      </c>
      <c r="AC25">
        <v>16</v>
      </c>
      <c r="AD25">
        <v>16</v>
      </c>
      <c r="AE25">
        <v>3</v>
      </c>
      <c r="AF25">
        <v>2</v>
      </c>
      <c r="AG25">
        <v>1</v>
      </c>
      <c r="AH25">
        <v>6</v>
      </c>
      <c r="AI25">
        <v>7</v>
      </c>
      <c r="AJ25">
        <v>4</v>
      </c>
      <c r="AK25">
        <v>14</v>
      </c>
      <c r="AL25">
        <v>12</v>
      </c>
      <c r="AM25">
        <v>11</v>
      </c>
      <c r="AN25">
        <v>19</v>
      </c>
      <c r="AO25">
        <v>19</v>
      </c>
      <c r="AP25">
        <v>18</v>
      </c>
      <c r="AQ25">
        <v>17</v>
      </c>
      <c r="AR25">
        <v>16</v>
      </c>
      <c r="AS25">
        <v>16</v>
      </c>
      <c r="AT25">
        <v>17</v>
      </c>
      <c r="AU25">
        <v>16</v>
      </c>
      <c r="AV25">
        <v>16</v>
      </c>
      <c r="AW25">
        <v>3</v>
      </c>
      <c r="AX25">
        <v>2</v>
      </c>
      <c r="AY25">
        <v>1</v>
      </c>
      <c r="AZ25">
        <v>6</v>
      </c>
      <c r="BA25">
        <v>7</v>
      </c>
      <c r="BB25">
        <v>4</v>
      </c>
      <c r="BC25">
        <v>14</v>
      </c>
      <c r="BD25">
        <v>12</v>
      </c>
      <c r="BE25">
        <v>11</v>
      </c>
      <c r="BF25">
        <v>19</v>
      </c>
      <c r="BG25">
        <v>19</v>
      </c>
      <c r="BH25">
        <v>18</v>
      </c>
      <c r="BI25">
        <v>17</v>
      </c>
      <c r="BJ25">
        <v>16</v>
      </c>
      <c r="BK25">
        <v>16</v>
      </c>
      <c r="BL25">
        <v>17</v>
      </c>
      <c r="BM25">
        <v>16</v>
      </c>
      <c r="BN25">
        <v>16</v>
      </c>
      <c r="BO25">
        <v>25</v>
      </c>
      <c r="BP25">
        <v>25</v>
      </c>
      <c r="BQ25">
        <v>25</v>
      </c>
      <c r="BR25">
        <v>102.73</v>
      </c>
      <c r="BS25">
        <v>888</v>
      </c>
      <c r="BT25" t="s">
        <v>418</v>
      </c>
      <c r="BU25">
        <v>0</v>
      </c>
      <c r="BV25">
        <v>263.73</v>
      </c>
      <c r="BW25" t="s">
        <v>184</v>
      </c>
      <c r="BX25" t="s">
        <v>184</v>
      </c>
      <c r="BY25" t="s">
        <v>184</v>
      </c>
      <c r="BZ25" t="s">
        <v>184</v>
      </c>
      <c r="CA25" t="s">
        <v>184</v>
      </c>
      <c r="CB25" t="s">
        <v>184</v>
      </c>
      <c r="CC25" t="s">
        <v>184</v>
      </c>
      <c r="CD25" t="s">
        <v>184</v>
      </c>
      <c r="CE25" t="s">
        <v>184</v>
      </c>
      <c r="CF25" t="s">
        <v>184</v>
      </c>
      <c r="CG25" t="s">
        <v>184</v>
      </c>
      <c r="CH25" t="s">
        <v>184</v>
      </c>
      <c r="CI25" t="s">
        <v>184</v>
      </c>
      <c r="CJ25" t="s">
        <v>184</v>
      </c>
      <c r="CK25" t="s">
        <v>184</v>
      </c>
      <c r="CL25" t="s">
        <v>184</v>
      </c>
      <c r="CM25" t="s">
        <v>184</v>
      </c>
      <c r="CN25" t="s">
        <v>184</v>
      </c>
      <c r="CO25">
        <v>3.5</v>
      </c>
      <c r="CP25">
        <v>2.7</v>
      </c>
      <c r="CQ25">
        <v>1.8</v>
      </c>
      <c r="CR25">
        <v>7.7</v>
      </c>
      <c r="CS25">
        <v>7.8</v>
      </c>
      <c r="CT25">
        <v>5.3</v>
      </c>
      <c r="CU25">
        <v>19.8</v>
      </c>
      <c r="CV25">
        <v>16.8</v>
      </c>
      <c r="CW25">
        <v>14.9</v>
      </c>
      <c r="CX25">
        <v>25</v>
      </c>
      <c r="CY25">
        <v>25</v>
      </c>
      <c r="CZ25">
        <v>23.4</v>
      </c>
      <c r="DA25">
        <v>23</v>
      </c>
      <c r="DB25">
        <v>21.3</v>
      </c>
      <c r="DC25">
        <v>20.3</v>
      </c>
      <c r="DD25">
        <v>22.2</v>
      </c>
      <c r="DE25">
        <v>20.9</v>
      </c>
      <c r="DF25">
        <v>20.7</v>
      </c>
      <c r="DG25">
        <v>961430000</v>
      </c>
      <c r="DH25">
        <v>977610</v>
      </c>
      <c r="DI25">
        <v>1070300</v>
      </c>
      <c r="DJ25">
        <v>611960</v>
      </c>
      <c r="DK25">
        <v>3122600</v>
      </c>
      <c r="DL25">
        <v>4311500</v>
      </c>
      <c r="DM25">
        <v>2021300</v>
      </c>
      <c r="DN25">
        <v>22286000</v>
      </c>
      <c r="DO25">
        <v>21264000</v>
      </c>
      <c r="DP25">
        <v>22006000</v>
      </c>
      <c r="DQ25">
        <v>172420000</v>
      </c>
      <c r="DR25">
        <v>173320000</v>
      </c>
      <c r="DS25">
        <v>171070000</v>
      </c>
      <c r="DT25">
        <v>59628000</v>
      </c>
      <c r="DU25">
        <v>64026000</v>
      </c>
      <c r="DV25">
        <v>70359000</v>
      </c>
      <c r="DW25">
        <v>59855000</v>
      </c>
      <c r="DX25">
        <v>55170000</v>
      </c>
      <c r="DY25">
        <v>57908000</v>
      </c>
      <c r="DZ25">
        <v>0</v>
      </c>
      <c r="EA25">
        <v>0</v>
      </c>
      <c r="EB25">
        <v>0</v>
      </c>
      <c r="EC25">
        <v>830670</v>
      </c>
      <c r="ED25">
        <v>0</v>
      </c>
      <c r="EE25">
        <v>0</v>
      </c>
      <c r="EF25">
        <v>1059200</v>
      </c>
      <c r="EG25">
        <v>892950</v>
      </c>
      <c r="EH25">
        <v>906090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4</v>
      </c>
      <c r="EP25">
        <v>2</v>
      </c>
      <c r="EQ25">
        <v>2</v>
      </c>
      <c r="ER25">
        <v>26659000</v>
      </c>
      <c r="ES25">
        <v>25250000</v>
      </c>
      <c r="ET25">
        <v>24543000</v>
      </c>
      <c r="EU25">
        <v>19572000</v>
      </c>
      <c r="EV25">
        <v>19591000</v>
      </c>
      <c r="EW25">
        <v>19418000</v>
      </c>
      <c r="EX25">
        <v>28723000</v>
      </c>
      <c r="EY25">
        <v>29371000</v>
      </c>
      <c r="EZ25">
        <v>31087000</v>
      </c>
      <c r="FA25">
        <v>16</v>
      </c>
      <c r="FB25">
        <v>14</v>
      </c>
      <c r="FC25">
        <v>11</v>
      </c>
      <c r="FD25">
        <v>8</v>
      </c>
      <c r="FE25">
        <v>8</v>
      </c>
      <c r="FF25">
        <v>7</v>
      </c>
      <c r="FG25">
        <v>7</v>
      </c>
      <c r="FH25">
        <v>5</v>
      </c>
      <c r="FI25">
        <v>8</v>
      </c>
      <c r="FJ25">
        <v>92</v>
      </c>
      <c r="FN25">
        <v>23</v>
      </c>
      <c r="FO25" t="s">
        <v>419</v>
      </c>
      <c r="FP25" t="s">
        <v>386</v>
      </c>
      <c r="FQ25" t="s">
        <v>420</v>
      </c>
      <c r="FR25" t="s">
        <v>421</v>
      </c>
      <c r="FS25" t="s">
        <v>422</v>
      </c>
      <c r="FT25" t="s">
        <v>423</v>
      </c>
      <c r="FU25">
        <v>7</v>
      </c>
      <c r="FV25">
        <v>795</v>
      </c>
      <c r="FW25" t="s">
        <v>192</v>
      </c>
    </row>
    <row r="26" spans="1:179">
      <c r="A26" t="s">
        <v>424</v>
      </c>
      <c r="B26" t="s">
        <v>424</v>
      </c>
      <c r="C26" t="s">
        <v>283</v>
      </c>
      <c r="D26" t="s">
        <v>295</v>
      </c>
      <c r="E26" t="s">
        <v>295</v>
      </c>
      <c r="F26" t="s">
        <v>425</v>
      </c>
      <c r="G26" t="s">
        <v>426</v>
      </c>
      <c r="H26" t="s">
        <v>427</v>
      </c>
      <c r="I26">
        <v>2</v>
      </c>
      <c r="J26">
        <v>5</v>
      </c>
      <c r="K26">
        <v>4</v>
      </c>
      <c r="L26">
        <v>4</v>
      </c>
      <c r="M26">
        <v>2</v>
      </c>
      <c r="N26">
        <v>3</v>
      </c>
      <c r="O26">
        <v>1</v>
      </c>
      <c r="P26">
        <v>1</v>
      </c>
      <c r="Q26">
        <v>1</v>
      </c>
      <c r="R26">
        <v>0</v>
      </c>
      <c r="S26">
        <v>3</v>
      </c>
      <c r="T26">
        <v>2</v>
      </c>
      <c r="U26">
        <v>2</v>
      </c>
      <c r="V26">
        <v>5</v>
      </c>
      <c r="W26">
        <v>5</v>
      </c>
      <c r="X26">
        <v>4</v>
      </c>
      <c r="Y26">
        <v>1</v>
      </c>
      <c r="Z26">
        <v>1</v>
      </c>
      <c r="AA26">
        <v>1</v>
      </c>
      <c r="AB26">
        <v>2</v>
      </c>
      <c r="AC26">
        <v>3</v>
      </c>
      <c r="AD26">
        <v>1</v>
      </c>
      <c r="AE26">
        <v>1</v>
      </c>
      <c r="AF26">
        <v>2</v>
      </c>
      <c r="AG26">
        <v>0</v>
      </c>
      <c r="AH26">
        <v>1</v>
      </c>
      <c r="AI26">
        <v>1</v>
      </c>
      <c r="AJ26">
        <v>0</v>
      </c>
      <c r="AK26">
        <v>2</v>
      </c>
      <c r="AL26">
        <v>1</v>
      </c>
      <c r="AM26">
        <v>1</v>
      </c>
      <c r="AN26">
        <v>4</v>
      </c>
      <c r="AO26">
        <v>4</v>
      </c>
      <c r="AP26">
        <v>3</v>
      </c>
      <c r="AQ26">
        <v>0</v>
      </c>
      <c r="AR26">
        <v>1</v>
      </c>
      <c r="AS26">
        <v>0</v>
      </c>
      <c r="AT26">
        <v>1</v>
      </c>
      <c r="AU26">
        <v>2</v>
      </c>
      <c r="AV26">
        <v>0</v>
      </c>
      <c r="AW26">
        <v>1</v>
      </c>
      <c r="AX26">
        <v>2</v>
      </c>
      <c r="AY26">
        <v>0</v>
      </c>
      <c r="AZ26">
        <v>1</v>
      </c>
      <c r="BA26">
        <v>1</v>
      </c>
      <c r="BB26">
        <v>0</v>
      </c>
      <c r="BC26">
        <v>2</v>
      </c>
      <c r="BD26">
        <v>1</v>
      </c>
      <c r="BE26">
        <v>1</v>
      </c>
      <c r="BF26">
        <v>4</v>
      </c>
      <c r="BG26">
        <v>4</v>
      </c>
      <c r="BH26">
        <v>3</v>
      </c>
      <c r="BI26">
        <v>0</v>
      </c>
      <c r="BJ26">
        <v>1</v>
      </c>
      <c r="BK26">
        <v>0</v>
      </c>
      <c r="BL26">
        <v>1</v>
      </c>
      <c r="BM26">
        <v>2</v>
      </c>
      <c r="BN26">
        <v>0</v>
      </c>
      <c r="BO26">
        <v>13.8</v>
      </c>
      <c r="BP26">
        <v>9.6</v>
      </c>
      <c r="BQ26">
        <v>9.6</v>
      </c>
      <c r="BR26">
        <v>42.604999999999997</v>
      </c>
      <c r="BS26">
        <v>376</v>
      </c>
      <c r="BT26" t="s">
        <v>384</v>
      </c>
      <c r="BU26">
        <v>0</v>
      </c>
      <c r="BV26">
        <v>47.469000000000001</v>
      </c>
      <c r="BW26" t="s">
        <v>184</v>
      </c>
      <c r="BX26" t="s">
        <v>184</v>
      </c>
      <c r="BY26" t="s">
        <v>185</v>
      </c>
      <c r="BZ26" t="s">
        <v>184</v>
      </c>
      <c r="CA26" t="s">
        <v>184</v>
      </c>
      <c r="CC26" t="s">
        <v>184</v>
      </c>
      <c r="CD26" t="s">
        <v>184</v>
      </c>
      <c r="CE26" t="s">
        <v>184</v>
      </c>
      <c r="CF26" t="s">
        <v>184</v>
      </c>
      <c r="CG26" t="s">
        <v>184</v>
      </c>
      <c r="CH26" t="s">
        <v>184</v>
      </c>
      <c r="CI26" t="s">
        <v>185</v>
      </c>
      <c r="CJ26" t="s">
        <v>184</v>
      </c>
      <c r="CK26" t="s">
        <v>185</v>
      </c>
      <c r="CL26" t="s">
        <v>184</v>
      </c>
      <c r="CM26" t="s">
        <v>184</v>
      </c>
      <c r="CN26" t="s">
        <v>185</v>
      </c>
      <c r="CO26">
        <v>7.2</v>
      </c>
      <c r="CP26">
        <v>10.9</v>
      </c>
      <c r="CQ26">
        <v>4.3</v>
      </c>
      <c r="CR26">
        <v>2.9</v>
      </c>
      <c r="CS26">
        <v>2.9</v>
      </c>
      <c r="CT26">
        <v>0</v>
      </c>
      <c r="CU26">
        <v>10.9</v>
      </c>
      <c r="CV26">
        <v>8</v>
      </c>
      <c r="CW26">
        <v>8</v>
      </c>
      <c r="CX26">
        <v>13.8</v>
      </c>
      <c r="CY26">
        <v>13.8</v>
      </c>
      <c r="CZ26">
        <v>13.8</v>
      </c>
      <c r="DA26">
        <v>4.3</v>
      </c>
      <c r="DB26">
        <v>3.7</v>
      </c>
      <c r="DC26">
        <v>4.3</v>
      </c>
      <c r="DD26">
        <v>7.2</v>
      </c>
      <c r="DE26">
        <v>10.1</v>
      </c>
      <c r="DF26">
        <v>4.3</v>
      </c>
      <c r="DG26">
        <v>55017000</v>
      </c>
      <c r="DH26">
        <v>541960</v>
      </c>
      <c r="DI26">
        <v>1042200</v>
      </c>
      <c r="DJ26">
        <v>0</v>
      </c>
      <c r="DK26">
        <v>988440</v>
      </c>
      <c r="DL26">
        <v>1116000</v>
      </c>
      <c r="DM26">
        <v>0</v>
      </c>
      <c r="DN26">
        <v>5162100</v>
      </c>
      <c r="DO26">
        <v>1529400</v>
      </c>
      <c r="DP26">
        <v>2513400</v>
      </c>
      <c r="DQ26">
        <v>9548100</v>
      </c>
      <c r="DR26">
        <v>15667000</v>
      </c>
      <c r="DS26">
        <v>14092000</v>
      </c>
      <c r="DT26">
        <v>0</v>
      </c>
      <c r="DU26">
        <v>523450</v>
      </c>
      <c r="DV26">
        <v>0</v>
      </c>
      <c r="DW26">
        <v>800530</v>
      </c>
      <c r="DX26">
        <v>1492200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1</v>
      </c>
      <c r="EP26">
        <v>0</v>
      </c>
      <c r="EQ26">
        <v>1</v>
      </c>
      <c r="ER26">
        <v>5335100</v>
      </c>
      <c r="ES26">
        <v>5895500</v>
      </c>
      <c r="ET26">
        <v>4574200</v>
      </c>
      <c r="EU26">
        <v>0</v>
      </c>
      <c r="EV26">
        <v>0</v>
      </c>
      <c r="EW26">
        <v>0</v>
      </c>
      <c r="EX26">
        <v>0</v>
      </c>
      <c r="EY26">
        <v>3325600</v>
      </c>
      <c r="EZ26">
        <v>0</v>
      </c>
      <c r="FA26">
        <v>3</v>
      </c>
      <c r="FB26">
        <v>4</v>
      </c>
      <c r="FC26">
        <v>2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11</v>
      </c>
      <c r="FN26">
        <v>24</v>
      </c>
      <c r="FO26" t="s">
        <v>428</v>
      </c>
      <c r="FP26" t="s">
        <v>429</v>
      </c>
      <c r="FQ26" t="s">
        <v>430</v>
      </c>
      <c r="FR26" t="s">
        <v>431</v>
      </c>
      <c r="FS26" t="s">
        <v>432</v>
      </c>
      <c r="FT26" t="s">
        <v>433</v>
      </c>
      <c r="FW26" t="s">
        <v>192</v>
      </c>
    </row>
    <row r="27" spans="1:179">
      <c r="A27" t="s">
        <v>434</v>
      </c>
      <c r="B27" t="s">
        <v>434</v>
      </c>
      <c r="C27" t="s">
        <v>307</v>
      </c>
      <c r="D27" t="s">
        <v>307</v>
      </c>
      <c r="E27" t="s">
        <v>307</v>
      </c>
      <c r="F27" t="s">
        <v>435</v>
      </c>
      <c r="G27" t="s">
        <v>436</v>
      </c>
      <c r="H27" t="s">
        <v>437</v>
      </c>
      <c r="I27">
        <v>2</v>
      </c>
      <c r="J27">
        <v>14</v>
      </c>
      <c r="K27">
        <v>14</v>
      </c>
      <c r="L27">
        <v>14</v>
      </c>
      <c r="M27">
        <v>5</v>
      </c>
      <c r="N27">
        <v>8</v>
      </c>
      <c r="O27">
        <v>7</v>
      </c>
      <c r="P27">
        <v>5</v>
      </c>
      <c r="Q27">
        <v>7</v>
      </c>
      <c r="R27">
        <v>5</v>
      </c>
      <c r="S27">
        <v>12</v>
      </c>
      <c r="T27">
        <v>12</v>
      </c>
      <c r="U27">
        <v>13</v>
      </c>
      <c r="V27">
        <v>12</v>
      </c>
      <c r="W27">
        <v>13</v>
      </c>
      <c r="X27">
        <v>11</v>
      </c>
      <c r="Y27">
        <v>11</v>
      </c>
      <c r="Z27">
        <v>11</v>
      </c>
      <c r="AA27">
        <v>13</v>
      </c>
      <c r="AB27">
        <v>10</v>
      </c>
      <c r="AC27">
        <v>11</v>
      </c>
      <c r="AD27">
        <v>10</v>
      </c>
      <c r="AE27">
        <v>5</v>
      </c>
      <c r="AF27">
        <v>8</v>
      </c>
      <c r="AG27">
        <v>7</v>
      </c>
      <c r="AH27">
        <v>5</v>
      </c>
      <c r="AI27">
        <v>7</v>
      </c>
      <c r="AJ27">
        <v>5</v>
      </c>
      <c r="AK27">
        <v>12</v>
      </c>
      <c r="AL27">
        <v>12</v>
      </c>
      <c r="AM27">
        <v>13</v>
      </c>
      <c r="AN27">
        <v>12</v>
      </c>
      <c r="AO27">
        <v>13</v>
      </c>
      <c r="AP27">
        <v>11</v>
      </c>
      <c r="AQ27">
        <v>11</v>
      </c>
      <c r="AR27">
        <v>11</v>
      </c>
      <c r="AS27">
        <v>13</v>
      </c>
      <c r="AT27">
        <v>10</v>
      </c>
      <c r="AU27">
        <v>11</v>
      </c>
      <c r="AV27">
        <v>10</v>
      </c>
      <c r="AW27">
        <v>5</v>
      </c>
      <c r="AX27">
        <v>8</v>
      </c>
      <c r="AY27">
        <v>7</v>
      </c>
      <c r="AZ27">
        <v>5</v>
      </c>
      <c r="BA27">
        <v>7</v>
      </c>
      <c r="BB27">
        <v>5</v>
      </c>
      <c r="BC27">
        <v>12</v>
      </c>
      <c r="BD27">
        <v>12</v>
      </c>
      <c r="BE27">
        <v>13</v>
      </c>
      <c r="BF27">
        <v>12</v>
      </c>
      <c r="BG27">
        <v>13</v>
      </c>
      <c r="BH27">
        <v>11</v>
      </c>
      <c r="BI27">
        <v>11</v>
      </c>
      <c r="BJ27">
        <v>11</v>
      </c>
      <c r="BK27">
        <v>13</v>
      </c>
      <c r="BL27">
        <v>10</v>
      </c>
      <c r="BM27">
        <v>11</v>
      </c>
      <c r="BN27">
        <v>10</v>
      </c>
      <c r="BO27">
        <v>43.1</v>
      </c>
      <c r="BP27">
        <v>43.1</v>
      </c>
      <c r="BQ27">
        <v>43.1</v>
      </c>
      <c r="BR27">
        <v>40.104999999999997</v>
      </c>
      <c r="BS27">
        <v>369</v>
      </c>
      <c r="BT27" t="s">
        <v>438</v>
      </c>
      <c r="BU27">
        <v>0</v>
      </c>
      <c r="BV27">
        <v>323.31</v>
      </c>
      <c r="BW27" t="s">
        <v>184</v>
      </c>
      <c r="BX27" t="s">
        <v>184</v>
      </c>
      <c r="BY27" t="s">
        <v>184</v>
      </c>
      <c r="BZ27" t="s">
        <v>184</v>
      </c>
      <c r="CA27" t="s">
        <v>184</v>
      </c>
      <c r="CB27" t="s">
        <v>184</v>
      </c>
      <c r="CC27" t="s">
        <v>184</v>
      </c>
      <c r="CD27" t="s">
        <v>184</v>
      </c>
      <c r="CE27" t="s">
        <v>184</v>
      </c>
      <c r="CF27" t="s">
        <v>184</v>
      </c>
      <c r="CG27" t="s">
        <v>184</v>
      </c>
      <c r="CH27" t="s">
        <v>184</v>
      </c>
      <c r="CI27" t="s">
        <v>184</v>
      </c>
      <c r="CJ27" t="s">
        <v>184</v>
      </c>
      <c r="CK27" t="s">
        <v>184</v>
      </c>
      <c r="CL27" t="s">
        <v>184</v>
      </c>
      <c r="CM27" t="s">
        <v>184</v>
      </c>
      <c r="CN27" t="s">
        <v>184</v>
      </c>
      <c r="CO27">
        <v>16</v>
      </c>
      <c r="CP27">
        <v>24.9</v>
      </c>
      <c r="CQ27">
        <v>24.9</v>
      </c>
      <c r="CR27">
        <v>16</v>
      </c>
      <c r="CS27">
        <v>22</v>
      </c>
      <c r="CT27">
        <v>18.7</v>
      </c>
      <c r="CU27">
        <v>38.799999999999997</v>
      </c>
      <c r="CV27">
        <v>39.799999999999997</v>
      </c>
      <c r="CW27">
        <v>39.799999999999997</v>
      </c>
      <c r="CX27">
        <v>39.6</v>
      </c>
      <c r="CY27">
        <v>42</v>
      </c>
      <c r="CZ27">
        <v>36.299999999999997</v>
      </c>
      <c r="DA27">
        <v>36.9</v>
      </c>
      <c r="DB27">
        <v>36.299999999999997</v>
      </c>
      <c r="DC27">
        <v>42</v>
      </c>
      <c r="DD27">
        <v>30.9</v>
      </c>
      <c r="DE27">
        <v>33.9</v>
      </c>
      <c r="DF27">
        <v>30.9</v>
      </c>
      <c r="DG27">
        <v>1355200000</v>
      </c>
      <c r="DH27">
        <v>3207200</v>
      </c>
      <c r="DI27">
        <v>10193000</v>
      </c>
      <c r="DJ27">
        <v>7456200</v>
      </c>
      <c r="DK27">
        <v>3820200</v>
      </c>
      <c r="DL27">
        <v>6555200</v>
      </c>
      <c r="DM27">
        <v>3740000</v>
      </c>
      <c r="DN27">
        <v>183530000</v>
      </c>
      <c r="DO27">
        <v>192010000</v>
      </c>
      <c r="DP27">
        <v>205300000</v>
      </c>
      <c r="DQ27">
        <v>149120000</v>
      </c>
      <c r="DR27">
        <v>166150000</v>
      </c>
      <c r="DS27">
        <v>156780000</v>
      </c>
      <c r="DT27">
        <v>49639000</v>
      </c>
      <c r="DU27">
        <v>58873000</v>
      </c>
      <c r="DV27">
        <v>80155000</v>
      </c>
      <c r="DW27">
        <v>23486000</v>
      </c>
      <c r="DX27">
        <v>31228000</v>
      </c>
      <c r="DY27">
        <v>23930000</v>
      </c>
      <c r="DZ27">
        <v>833090</v>
      </c>
      <c r="EA27">
        <v>2417500</v>
      </c>
      <c r="EB27">
        <v>2526700</v>
      </c>
      <c r="EC27">
        <v>2029400</v>
      </c>
      <c r="ED27">
        <v>2479500</v>
      </c>
      <c r="EE27">
        <v>2175600</v>
      </c>
      <c r="EF27">
        <v>7285400</v>
      </c>
      <c r="EG27">
        <v>7517800</v>
      </c>
      <c r="EH27">
        <v>9186200</v>
      </c>
      <c r="EI27">
        <v>1</v>
      </c>
      <c r="EJ27">
        <v>3</v>
      </c>
      <c r="EK27">
        <v>2</v>
      </c>
      <c r="EL27">
        <v>1</v>
      </c>
      <c r="EM27">
        <v>0</v>
      </c>
      <c r="EN27">
        <v>1</v>
      </c>
      <c r="EO27">
        <v>11</v>
      </c>
      <c r="EP27">
        <v>9</v>
      </c>
      <c r="EQ27">
        <v>12</v>
      </c>
      <c r="ER27">
        <v>32017000</v>
      </c>
      <c r="ES27">
        <v>31356000</v>
      </c>
      <c r="ET27">
        <v>29646000</v>
      </c>
      <c r="EU27">
        <v>23623000</v>
      </c>
      <c r="EV27">
        <v>29484000</v>
      </c>
      <c r="EW27">
        <v>29554000</v>
      </c>
      <c r="EX27">
        <v>18658000</v>
      </c>
      <c r="EY27">
        <v>20945000</v>
      </c>
      <c r="EZ27">
        <v>21441000</v>
      </c>
      <c r="FA27">
        <v>8</v>
      </c>
      <c r="FB27">
        <v>8</v>
      </c>
      <c r="FC27">
        <v>7</v>
      </c>
      <c r="FD27">
        <v>6</v>
      </c>
      <c r="FE27">
        <v>5</v>
      </c>
      <c r="FF27">
        <v>8</v>
      </c>
      <c r="FG27">
        <v>2</v>
      </c>
      <c r="FH27">
        <v>5</v>
      </c>
      <c r="FI27">
        <v>3</v>
      </c>
      <c r="FJ27">
        <v>92</v>
      </c>
      <c r="FN27">
        <v>25</v>
      </c>
      <c r="FO27" t="s">
        <v>439</v>
      </c>
      <c r="FP27" t="s">
        <v>313</v>
      </c>
      <c r="FQ27" t="s">
        <v>440</v>
      </c>
      <c r="FR27" t="s">
        <v>441</v>
      </c>
      <c r="FS27" t="s">
        <v>442</v>
      </c>
      <c r="FT27" t="s">
        <v>443</v>
      </c>
      <c r="FW27" t="s">
        <v>192</v>
      </c>
    </row>
    <row r="28" spans="1:179">
      <c r="A28" t="s">
        <v>444</v>
      </c>
      <c r="B28" t="s">
        <v>444</v>
      </c>
      <c r="C28" t="s">
        <v>445</v>
      </c>
      <c r="D28" t="s">
        <v>445</v>
      </c>
      <c r="E28" t="s">
        <v>445</v>
      </c>
      <c r="F28" t="s">
        <v>446</v>
      </c>
      <c r="G28" t="s">
        <v>447</v>
      </c>
      <c r="H28" t="s">
        <v>448</v>
      </c>
      <c r="I28">
        <v>2</v>
      </c>
      <c r="J28">
        <v>8</v>
      </c>
      <c r="K28">
        <v>8</v>
      </c>
      <c r="L28">
        <v>8</v>
      </c>
      <c r="M28">
        <v>1</v>
      </c>
      <c r="N28">
        <v>0</v>
      </c>
      <c r="O28">
        <v>0</v>
      </c>
      <c r="P28">
        <v>0</v>
      </c>
      <c r="Q28">
        <v>0</v>
      </c>
      <c r="R28">
        <v>0</v>
      </c>
      <c r="S28">
        <v>8</v>
      </c>
      <c r="T28">
        <v>8</v>
      </c>
      <c r="U28">
        <v>7</v>
      </c>
      <c r="V28">
        <v>4</v>
      </c>
      <c r="W28">
        <v>3</v>
      </c>
      <c r="X28">
        <v>2</v>
      </c>
      <c r="Y28">
        <v>2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1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8</v>
      </c>
      <c r="AL28">
        <v>8</v>
      </c>
      <c r="AM28">
        <v>7</v>
      </c>
      <c r="AN28">
        <v>4</v>
      </c>
      <c r="AO28">
        <v>3</v>
      </c>
      <c r="AP28">
        <v>2</v>
      </c>
      <c r="AQ28">
        <v>2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1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8</v>
      </c>
      <c r="BD28">
        <v>8</v>
      </c>
      <c r="BE28">
        <v>7</v>
      </c>
      <c r="BF28">
        <v>4</v>
      </c>
      <c r="BG28">
        <v>3</v>
      </c>
      <c r="BH28">
        <v>2</v>
      </c>
      <c r="BI28">
        <v>2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25.3</v>
      </c>
      <c r="BP28">
        <v>25.3</v>
      </c>
      <c r="BQ28">
        <v>25.3</v>
      </c>
      <c r="BR28">
        <v>33.006</v>
      </c>
      <c r="BS28">
        <v>281</v>
      </c>
      <c r="BT28" t="s">
        <v>449</v>
      </c>
      <c r="BU28">
        <v>0</v>
      </c>
      <c r="BV28">
        <v>53.718000000000004</v>
      </c>
      <c r="BW28" t="s">
        <v>185</v>
      </c>
      <c r="CC28" t="s">
        <v>184</v>
      </c>
      <c r="CD28" t="s">
        <v>184</v>
      </c>
      <c r="CE28" t="s">
        <v>184</v>
      </c>
      <c r="CF28" t="s">
        <v>185</v>
      </c>
      <c r="CG28" t="s">
        <v>184</v>
      </c>
      <c r="CH28" t="s">
        <v>184</v>
      </c>
      <c r="CI28" t="s">
        <v>184</v>
      </c>
      <c r="CO28">
        <v>5.3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25.3</v>
      </c>
      <c r="CV28">
        <v>25.3</v>
      </c>
      <c r="CW28">
        <v>21.7</v>
      </c>
      <c r="CX28">
        <v>17.399999999999999</v>
      </c>
      <c r="CY28">
        <v>17.399999999999999</v>
      </c>
      <c r="CZ28">
        <v>12.1</v>
      </c>
      <c r="DA28">
        <v>12.1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85957000</v>
      </c>
      <c r="DH28">
        <v>92079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25205000</v>
      </c>
      <c r="DO28">
        <v>25153000</v>
      </c>
      <c r="DP28">
        <v>28644000</v>
      </c>
      <c r="DQ28">
        <v>2723900</v>
      </c>
      <c r="DR28">
        <v>1931100</v>
      </c>
      <c r="DS28">
        <v>1336200</v>
      </c>
      <c r="DT28">
        <v>872160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1265100</v>
      </c>
      <c r="EG28">
        <v>1262200</v>
      </c>
      <c r="EH28">
        <v>1333100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6</v>
      </c>
      <c r="EP28">
        <v>6</v>
      </c>
      <c r="EQ28">
        <v>4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16</v>
      </c>
      <c r="FN28">
        <v>26</v>
      </c>
      <c r="FO28" t="s">
        <v>450</v>
      </c>
      <c r="FP28" t="s">
        <v>366</v>
      </c>
      <c r="FQ28" t="s">
        <v>451</v>
      </c>
      <c r="FR28" t="s">
        <v>452</v>
      </c>
      <c r="FS28" t="s">
        <v>453</v>
      </c>
      <c r="FT28" t="s">
        <v>454</v>
      </c>
      <c r="FW28" t="s">
        <v>192</v>
      </c>
    </row>
    <row r="29" spans="1:179">
      <c r="A29" t="s">
        <v>455</v>
      </c>
      <c r="B29" t="s">
        <v>455</v>
      </c>
      <c r="C29" t="s">
        <v>180</v>
      </c>
      <c r="D29" t="s">
        <v>180</v>
      </c>
      <c r="E29" t="s">
        <v>180</v>
      </c>
      <c r="F29" t="s">
        <v>456</v>
      </c>
      <c r="G29" t="s">
        <v>457</v>
      </c>
      <c r="H29" t="s">
        <v>458</v>
      </c>
      <c r="I29">
        <v>2</v>
      </c>
      <c r="J29">
        <v>3</v>
      </c>
      <c r="K29">
        <v>3</v>
      </c>
      <c r="L29">
        <v>3</v>
      </c>
      <c r="M29">
        <v>2</v>
      </c>
      <c r="N29">
        <v>2</v>
      </c>
      <c r="O29">
        <v>1</v>
      </c>
      <c r="P29">
        <v>2</v>
      </c>
      <c r="Q29">
        <v>0</v>
      </c>
      <c r="R29">
        <v>1</v>
      </c>
      <c r="S29">
        <v>3</v>
      </c>
      <c r="T29">
        <v>3</v>
      </c>
      <c r="U29">
        <v>3</v>
      </c>
      <c r="V29">
        <v>2</v>
      </c>
      <c r="W29">
        <v>2</v>
      </c>
      <c r="X29">
        <v>2</v>
      </c>
      <c r="Y29">
        <v>2</v>
      </c>
      <c r="Z29">
        <v>2</v>
      </c>
      <c r="AA29">
        <v>1</v>
      </c>
      <c r="AB29">
        <v>0</v>
      </c>
      <c r="AC29">
        <v>0</v>
      </c>
      <c r="AD29">
        <v>0</v>
      </c>
      <c r="AE29">
        <v>2</v>
      </c>
      <c r="AF29">
        <v>2</v>
      </c>
      <c r="AG29">
        <v>1</v>
      </c>
      <c r="AH29">
        <v>2</v>
      </c>
      <c r="AI29">
        <v>0</v>
      </c>
      <c r="AJ29">
        <v>1</v>
      </c>
      <c r="AK29">
        <v>3</v>
      </c>
      <c r="AL29">
        <v>3</v>
      </c>
      <c r="AM29">
        <v>3</v>
      </c>
      <c r="AN29">
        <v>2</v>
      </c>
      <c r="AO29">
        <v>2</v>
      </c>
      <c r="AP29">
        <v>2</v>
      </c>
      <c r="AQ29">
        <v>2</v>
      </c>
      <c r="AR29">
        <v>2</v>
      </c>
      <c r="AS29">
        <v>1</v>
      </c>
      <c r="AT29">
        <v>0</v>
      </c>
      <c r="AU29">
        <v>0</v>
      </c>
      <c r="AV29">
        <v>0</v>
      </c>
      <c r="AW29">
        <v>2</v>
      </c>
      <c r="AX29">
        <v>2</v>
      </c>
      <c r="AY29">
        <v>1</v>
      </c>
      <c r="AZ29">
        <v>2</v>
      </c>
      <c r="BA29">
        <v>0</v>
      </c>
      <c r="BB29">
        <v>1</v>
      </c>
      <c r="BC29">
        <v>3</v>
      </c>
      <c r="BD29">
        <v>3</v>
      </c>
      <c r="BE29">
        <v>3</v>
      </c>
      <c r="BF29">
        <v>2</v>
      </c>
      <c r="BG29">
        <v>2</v>
      </c>
      <c r="BH29">
        <v>2</v>
      </c>
      <c r="BI29">
        <v>2</v>
      </c>
      <c r="BJ29">
        <v>2</v>
      </c>
      <c r="BK29">
        <v>1</v>
      </c>
      <c r="BL29">
        <v>0</v>
      </c>
      <c r="BM29">
        <v>0</v>
      </c>
      <c r="BN29">
        <v>0</v>
      </c>
      <c r="BO29">
        <v>37.5</v>
      </c>
      <c r="BP29">
        <v>37.5</v>
      </c>
      <c r="BQ29">
        <v>37.5</v>
      </c>
      <c r="BR29">
        <v>11.715999999999999</v>
      </c>
      <c r="BS29">
        <v>104</v>
      </c>
      <c r="BT29" t="s">
        <v>459</v>
      </c>
      <c r="BU29">
        <v>0</v>
      </c>
      <c r="BV29">
        <v>42.988</v>
      </c>
      <c r="BW29" t="s">
        <v>184</v>
      </c>
      <c r="BX29" t="s">
        <v>184</v>
      </c>
      <c r="BY29" t="s">
        <v>184</v>
      </c>
      <c r="BZ29" t="s">
        <v>184</v>
      </c>
      <c r="CB29" t="s">
        <v>184</v>
      </c>
      <c r="CC29" t="s">
        <v>184</v>
      </c>
      <c r="CD29" t="s">
        <v>184</v>
      </c>
      <c r="CE29" t="s">
        <v>184</v>
      </c>
      <c r="CF29" t="s">
        <v>185</v>
      </c>
      <c r="CG29" t="s">
        <v>184</v>
      </c>
      <c r="CH29" t="s">
        <v>184</v>
      </c>
      <c r="CI29" t="s">
        <v>184</v>
      </c>
      <c r="CJ29" t="s">
        <v>184</v>
      </c>
      <c r="CK29" t="s">
        <v>184</v>
      </c>
      <c r="CO29">
        <v>26</v>
      </c>
      <c r="CP29">
        <v>26</v>
      </c>
      <c r="CQ29">
        <v>16.3</v>
      </c>
      <c r="CR29">
        <v>26</v>
      </c>
      <c r="CS29">
        <v>0</v>
      </c>
      <c r="CT29">
        <v>16.3</v>
      </c>
      <c r="CU29">
        <v>37.5</v>
      </c>
      <c r="CV29">
        <v>37.5</v>
      </c>
      <c r="CW29">
        <v>37.5</v>
      </c>
      <c r="CX29">
        <v>26</v>
      </c>
      <c r="CY29">
        <v>26</v>
      </c>
      <c r="CZ29">
        <v>26</v>
      </c>
      <c r="DA29">
        <v>26</v>
      </c>
      <c r="DB29">
        <v>26</v>
      </c>
      <c r="DC29">
        <v>16.3</v>
      </c>
      <c r="DD29">
        <v>0</v>
      </c>
      <c r="DE29">
        <v>0</v>
      </c>
      <c r="DF29">
        <v>0</v>
      </c>
      <c r="DG29">
        <v>92819000</v>
      </c>
      <c r="DH29">
        <v>890060</v>
      </c>
      <c r="DI29">
        <v>1406700</v>
      </c>
      <c r="DJ29">
        <v>736300</v>
      </c>
      <c r="DK29">
        <v>684730</v>
      </c>
      <c r="DL29">
        <v>0</v>
      </c>
      <c r="DM29">
        <v>352750</v>
      </c>
      <c r="DN29">
        <v>13953000</v>
      </c>
      <c r="DO29">
        <v>20644000</v>
      </c>
      <c r="DP29">
        <v>24435000</v>
      </c>
      <c r="DQ29">
        <v>5215600</v>
      </c>
      <c r="DR29">
        <v>5507900</v>
      </c>
      <c r="DS29">
        <v>6520100</v>
      </c>
      <c r="DT29">
        <v>4428500</v>
      </c>
      <c r="DU29">
        <v>4854700</v>
      </c>
      <c r="DV29">
        <v>3190000</v>
      </c>
      <c r="DW29">
        <v>0</v>
      </c>
      <c r="DX29">
        <v>0</v>
      </c>
      <c r="DY29">
        <v>0</v>
      </c>
      <c r="DZ29">
        <v>785270</v>
      </c>
      <c r="EA29">
        <v>927020</v>
      </c>
      <c r="EB29">
        <v>0</v>
      </c>
      <c r="EC29">
        <v>849680</v>
      </c>
      <c r="ED29">
        <v>0</v>
      </c>
      <c r="EE29">
        <v>0</v>
      </c>
      <c r="EF29">
        <v>1436100</v>
      </c>
      <c r="EG29">
        <v>2747000</v>
      </c>
      <c r="EH29">
        <v>1614000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2</v>
      </c>
      <c r="EP29">
        <v>3</v>
      </c>
      <c r="EQ29">
        <v>2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1</v>
      </c>
      <c r="FC29">
        <v>1</v>
      </c>
      <c r="FD29">
        <v>0</v>
      </c>
      <c r="FE29">
        <v>1</v>
      </c>
      <c r="FF29">
        <v>1</v>
      </c>
      <c r="FG29">
        <v>0</v>
      </c>
      <c r="FH29">
        <v>0</v>
      </c>
      <c r="FI29">
        <v>0</v>
      </c>
      <c r="FJ29">
        <v>11</v>
      </c>
      <c r="FN29">
        <v>27</v>
      </c>
      <c r="FO29" t="s">
        <v>460</v>
      </c>
      <c r="FP29" t="s">
        <v>187</v>
      </c>
      <c r="FQ29" t="s">
        <v>461</v>
      </c>
      <c r="FR29" t="s">
        <v>462</v>
      </c>
      <c r="FS29" t="s">
        <v>463</v>
      </c>
      <c r="FT29" t="s">
        <v>464</v>
      </c>
      <c r="FW29" t="s">
        <v>192</v>
      </c>
    </row>
    <row r="30" spans="1:179">
      <c r="A30" t="s">
        <v>465</v>
      </c>
      <c r="B30" t="s">
        <v>465</v>
      </c>
      <c r="C30" t="s">
        <v>216</v>
      </c>
      <c r="D30" t="s">
        <v>216</v>
      </c>
      <c r="E30" t="s">
        <v>216</v>
      </c>
      <c r="F30" t="s">
        <v>466</v>
      </c>
      <c r="G30" t="s">
        <v>467</v>
      </c>
      <c r="H30" t="s">
        <v>468</v>
      </c>
      <c r="I30">
        <v>2</v>
      </c>
      <c r="J30">
        <v>7</v>
      </c>
      <c r="K30">
        <v>7</v>
      </c>
      <c r="L30">
        <v>7</v>
      </c>
      <c r="M30">
        <v>3</v>
      </c>
      <c r="N30">
        <v>3</v>
      </c>
      <c r="O30">
        <v>2</v>
      </c>
      <c r="P30">
        <v>2</v>
      </c>
      <c r="Q30">
        <v>2</v>
      </c>
      <c r="R30">
        <v>2</v>
      </c>
      <c r="S30">
        <v>7</v>
      </c>
      <c r="T30">
        <v>7</v>
      </c>
      <c r="U30">
        <v>7</v>
      </c>
      <c r="V30">
        <v>5</v>
      </c>
      <c r="W30">
        <v>5</v>
      </c>
      <c r="X30">
        <v>4</v>
      </c>
      <c r="Y30">
        <v>5</v>
      </c>
      <c r="Z30">
        <v>5</v>
      </c>
      <c r="AA30">
        <v>4</v>
      </c>
      <c r="AB30">
        <v>1</v>
      </c>
      <c r="AC30">
        <v>0</v>
      </c>
      <c r="AD30">
        <v>0</v>
      </c>
      <c r="AE30">
        <v>3</v>
      </c>
      <c r="AF30">
        <v>3</v>
      </c>
      <c r="AG30">
        <v>2</v>
      </c>
      <c r="AH30">
        <v>2</v>
      </c>
      <c r="AI30">
        <v>2</v>
      </c>
      <c r="AJ30">
        <v>2</v>
      </c>
      <c r="AK30">
        <v>7</v>
      </c>
      <c r="AL30">
        <v>7</v>
      </c>
      <c r="AM30">
        <v>7</v>
      </c>
      <c r="AN30">
        <v>5</v>
      </c>
      <c r="AO30">
        <v>5</v>
      </c>
      <c r="AP30">
        <v>4</v>
      </c>
      <c r="AQ30">
        <v>5</v>
      </c>
      <c r="AR30">
        <v>5</v>
      </c>
      <c r="AS30">
        <v>4</v>
      </c>
      <c r="AT30">
        <v>1</v>
      </c>
      <c r="AU30">
        <v>0</v>
      </c>
      <c r="AV30">
        <v>0</v>
      </c>
      <c r="AW30">
        <v>3</v>
      </c>
      <c r="AX30">
        <v>3</v>
      </c>
      <c r="AY30">
        <v>2</v>
      </c>
      <c r="AZ30">
        <v>2</v>
      </c>
      <c r="BA30">
        <v>2</v>
      </c>
      <c r="BB30">
        <v>2</v>
      </c>
      <c r="BC30">
        <v>7</v>
      </c>
      <c r="BD30">
        <v>7</v>
      </c>
      <c r="BE30">
        <v>7</v>
      </c>
      <c r="BF30">
        <v>5</v>
      </c>
      <c r="BG30">
        <v>5</v>
      </c>
      <c r="BH30">
        <v>4</v>
      </c>
      <c r="BI30">
        <v>5</v>
      </c>
      <c r="BJ30">
        <v>5</v>
      </c>
      <c r="BK30">
        <v>4</v>
      </c>
      <c r="BL30">
        <v>1</v>
      </c>
      <c r="BM30">
        <v>0</v>
      </c>
      <c r="BN30">
        <v>0</v>
      </c>
      <c r="BO30">
        <v>33.1</v>
      </c>
      <c r="BP30">
        <v>33.1</v>
      </c>
      <c r="BQ30">
        <v>33.1</v>
      </c>
      <c r="BR30">
        <v>27.934000000000001</v>
      </c>
      <c r="BS30">
        <v>248</v>
      </c>
      <c r="BT30" t="s">
        <v>469</v>
      </c>
      <c r="BU30">
        <v>0</v>
      </c>
      <c r="BV30">
        <v>106.9</v>
      </c>
      <c r="BW30" t="s">
        <v>184</v>
      </c>
      <c r="BX30" t="s">
        <v>184</v>
      </c>
      <c r="BY30" t="s">
        <v>184</v>
      </c>
      <c r="BZ30" t="s">
        <v>184</v>
      </c>
      <c r="CA30" t="s">
        <v>184</v>
      </c>
      <c r="CB30" t="s">
        <v>184</v>
      </c>
      <c r="CC30" t="s">
        <v>184</v>
      </c>
      <c r="CD30" t="s">
        <v>184</v>
      </c>
      <c r="CE30" t="s">
        <v>184</v>
      </c>
      <c r="CF30" t="s">
        <v>184</v>
      </c>
      <c r="CG30" t="s">
        <v>184</v>
      </c>
      <c r="CH30" t="s">
        <v>184</v>
      </c>
      <c r="CI30" t="s">
        <v>184</v>
      </c>
      <c r="CJ30" t="s">
        <v>184</v>
      </c>
      <c r="CK30" t="s">
        <v>184</v>
      </c>
      <c r="CL30" t="s">
        <v>185</v>
      </c>
      <c r="CO30">
        <v>12.1</v>
      </c>
      <c r="CP30">
        <v>12.1</v>
      </c>
      <c r="CQ30">
        <v>8.9</v>
      </c>
      <c r="CR30">
        <v>8.9</v>
      </c>
      <c r="CS30">
        <v>8.9</v>
      </c>
      <c r="CT30">
        <v>8.9</v>
      </c>
      <c r="CU30">
        <v>33.1</v>
      </c>
      <c r="CV30">
        <v>33.1</v>
      </c>
      <c r="CW30">
        <v>33.1</v>
      </c>
      <c r="CX30">
        <v>24.6</v>
      </c>
      <c r="CY30">
        <v>24.6</v>
      </c>
      <c r="CZ30">
        <v>21.4</v>
      </c>
      <c r="DA30">
        <v>24.6</v>
      </c>
      <c r="DB30">
        <v>24.6</v>
      </c>
      <c r="DC30">
        <v>21.4</v>
      </c>
      <c r="DD30">
        <v>3.2</v>
      </c>
      <c r="DE30">
        <v>0</v>
      </c>
      <c r="DF30">
        <v>0</v>
      </c>
      <c r="DG30">
        <v>173270000</v>
      </c>
      <c r="DH30">
        <v>1814200</v>
      </c>
      <c r="DI30">
        <v>2056300</v>
      </c>
      <c r="DJ30">
        <v>1511500</v>
      </c>
      <c r="DK30">
        <v>741400</v>
      </c>
      <c r="DL30">
        <v>799510</v>
      </c>
      <c r="DM30">
        <v>1161900</v>
      </c>
      <c r="DN30">
        <v>31901000</v>
      </c>
      <c r="DO30">
        <v>39428000</v>
      </c>
      <c r="DP30">
        <v>44560000</v>
      </c>
      <c r="DQ30">
        <v>8878300</v>
      </c>
      <c r="DR30">
        <v>9286900</v>
      </c>
      <c r="DS30">
        <v>10114000</v>
      </c>
      <c r="DT30">
        <v>6272300</v>
      </c>
      <c r="DU30">
        <v>7935700</v>
      </c>
      <c r="DV30">
        <v>6606400</v>
      </c>
      <c r="DW30">
        <v>199640</v>
      </c>
      <c r="DX30">
        <v>0</v>
      </c>
      <c r="DY30">
        <v>0</v>
      </c>
      <c r="DZ30">
        <v>1234000</v>
      </c>
      <c r="EA30">
        <v>1242500</v>
      </c>
      <c r="EB30">
        <v>1103500</v>
      </c>
      <c r="EC30">
        <v>967690</v>
      </c>
      <c r="ED30">
        <v>1006600</v>
      </c>
      <c r="EE30">
        <v>1229700</v>
      </c>
      <c r="EF30">
        <v>2652900</v>
      </c>
      <c r="EG30">
        <v>1656200</v>
      </c>
      <c r="EH30">
        <v>1717100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5</v>
      </c>
      <c r="EP30">
        <v>3</v>
      </c>
      <c r="EQ30">
        <v>5</v>
      </c>
      <c r="ER30">
        <v>4160900</v>
      </c>
      <c r="ES30">
        <v>4148800</v>
      </c>
      <c r="ET30">
        <v>4557800</v>
      </c>
      <c r="EU30">
        <v>5746400</v>
      </c>
      <c r="EV30">
        <v>6234700</v>
      </c>
      <c r="EW30">
        <v>5705200</v>
      </c>
      <c r="EX30">
        <v>0</v>
      </c>
      <c r="EY30">
        <v>0</v>
      </c>
      <c r="EZ30">
        <v>0</v>
      </c>
      <c r="FA30">
        <v>2</v>
      </c>
      <c r="FB30">
        <v>3</v>
      </c>
      <c r="FC30">
        <v>3</v>
      </c>
      <c r="FD30">
        <v>3</v>
      </c>
      <c r="FE30">
        <v>1</v>
      </c>
      <c r="FF30">
        <v>2</v>
      </c>
      <c r="FG30">
        <v>0</v>
      </c>
      <c r="FH30">
        <v>0</v>
      </c>
      <c r="FI30">
        <v>0</v>
      </c>
      <c r="FJ30">
        <v>27</v>
      </c>
      <c r="FN30">
        <v>28</v>
      </c>
      <c r="FO30" t="s">
        <v>470</v>
      </c>
      <c r="FP30" t="s">
        <v>222</v>
      </c>
      <c r="FQ30" t="s">
        <v>471</v>
      </c>
      <c r="FR30" t="s">
        <v>472</v>
      </c>
      <c r="FS30" t="s">
        <v>473</v>
      </c>
      <c r="FT30" t="s">
        <v>474</v>
      </c>
      <c r="FW30" t="s">
        <v>192</v>
      </c>
    </row>
    <row r="31" spans="1:179">
      <c r="A31" t="s">
        <v>475</v>
      </c>
      <c r="B31" t="s">
        <v>475</v>
      </c>
      <c r="C31">
        <v>7</v>
      </c>
      <c r="D31">
        <v>7</v>
      </c>
      <c r="E31">
        <v>7</v>
      </c>
      <c r="H31" t="s">
        <v>476</v>
      </c>
      <c r="I31">
        <v>1</v>
      </c>
      <c r="J31">
        <v>7</v>
      </c>
      <c r="K31">
        <v>7</v>
      </c>
      <c r="L31">
        <v>7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7</v>
      </c>
      <c r="W31">
        <v>7</v>
      </c>
      <c r="X31">
        <v>5</v>
      </c>
      <c r="Y31">
        <v>4</v>
      </c>
      <c r="Z31">
        <v>4</v>
      </c>
      <c r="AA31">
        <v>2</v>
      </c>
      <c r="AB31">
        <v>6</v>
      </c>
      <c r="AC31">
        <v>6</v>
      </c>
      <c r="AD31">
        <v>5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7</v>
      </c>
      <c r="AO31">
        <v>7</v>
      </c>
      <c r="AP31">
        <v>5</v>
      </c>
      <c r="AQ31">
        <v>4</v>
      </c>
      <c r="AR31">
        <v>4</v>
      </c>
      <c r="AS31">
        <v>2</v>
      </c>
      <c r="AT31">
        <v>6</v>
      </c>
      <c r="AU31">
        <v>6</v>
      </c>
      <c r="AV31">
        <v>5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7</v>
      </c>
      <c r="BG31">
        <v>7</v>
      </c>
      <c r="BH31">
        <v>5</v>
      </c>
      <c r="BI31">
        <v>4</v>
      </c>
      <c r="BJ31">
        <v>4</v>
      </c>
      <c r="BK31">
        <v>2</v>
      </c>
      <c r="BL31">
        <v>6</v>
      </c>
      <c r="BM31">
        <v>6</v>
      </c>
      <c r="BN31">
        <v>5</v>
      </c>
      <c r="BO31">
        <v>3.5</v>
      </c>
      <c r="BP31">
        <v>3.5</v>
      </c>
      <c r="BQ31">
        <v>3.5</v>
      </c>
      <c r="BR31">
        <v>268.92</v>
      </c>
      <c r="BS31">
        <v>2251</v>
      </c>
      <c r="BT31">
        <v>2251</v>
      </c>
      <c r="BU31">
        <v>0</v>
      </c>
      <c r="BV31">
        <v>49.207000000000001</v>
      </c>
      <c r="CF31" t="s">
        <v>184</v>
      </c>
      <c r="CG31" t="s">
        <v>184</v>
      </c>
      <c r="CH31" t="s">
        <v>184</v>
      </c>
      <c r="CI31" t="s">
        <v>184</v>
      </c>
      <c r="CJ31" t="s">
        <v>184</v>
      </c>
      <c r="CK31" t="s">
        <v>185</v>
      </c>
      <c r="CL31" t="s">
        <v>184</v>
      </c>
      <c r="CM31" t="s">
        <v>184</v>
      </c>
      <c r="CN31" t="s">
        <v>184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3.5</v>
      </c>
      <c r="CY31">
        <v>3.5</v>
      </c>
      <c r="CZ31">
        <v>2.5</v>
      </c>
      <c r="DA31">
        <v>2</v>
      </c>
      <c r="DB31">
        <v>1.9</v>
      </c>
      <c r="DC31">
        <v>1</v>
      </c>
      <c r="DD31">
        <v>2.9</v>
      </c>
      <c r="DE31">
        <v>2.9</v>
      </c>
      <c r="DF31">
        <v>2.4</v>
      </c>
      <c r="DG31">
        <v>64970000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16340000</v>
      </c>
      <c r="DR31">
        <v>17436000</v>
      </c>
      <c r="DS31">
        <v>15973000</v>
      </c>
      <c r="DT31">
        <v>1713300</v>
      </c>
      <c r="DU31">
        <v>1928000</v>
      </c>
      <c r="DV31">
        <v>878350</v>
      </c>
      <c r="DW31">
        <v>3655300</v>
      </c>
      <c r="DX31">
        <v>3706800</v>
      </c>
      <c r="DY31">
        <v>3340500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4167500</v>
      </c>
      <c r="ES31">
        <v>3688400</v>
      </c>
      <c r="ET31">
        <v>4388700</v>
      </c>
      <c r="EU31">
        <v>1287600</v>
      </c>
      <c r="EV31">
        <v>1441800</v>
      </c>
      <c r="EW31">
        <v>1478700</v>
      </c>
      <c r="EX31">
        <v>2302100</v>
      </c>
      <c r="EY31">
        <v>2330400</v>
      </c>
      <c r="EZ31">
        <v>2503900</v>
      </c>
      <c r="FA31">
        <v>3</v>
      </c>
      <c r="FB31">
        <v>5</v>
      </c>
      <c r="FC31">
        <v>4</v>
      </c>
      <c r="FD31">
        <v>0</v>
      </c>
      <c r="FE31">
        <v>0</v>
      </c>
      <c r="FF31">
        <v>0</v>
      </c>
      <c r="FG31">
        <v>1</v>
      </c>
      <c r="FH31">
        <v>0</v>
      </c>
      <c r="FI31">
        <v>0</v>
      </c>
      <c r="FJ31">
        <v>13</v>
      </c>
      <c r="FN31">
        <v>29</v>
      </c>
      <c r="FO31" t="s">
        <v>477</v>
      </c>
      <c r="FP31" t="s">
        <v>222</v>
      </c>
      <c r="FQ31" t="s">
        <v>478</v>
      </c>
      <c r="FR31" t="s">
        <v>479</v>
      </c>
      <c r="FS31" t="s">
        <v>480</v>
      </c>
      <c r="FT31" t="s">
        <v>481</v>
      </c>
      <c r="FW31">
        <v>-1</v>
      </c>
    </row>
    <row r="32" spans="1:179">
      <c r="A32" t="s">
        <v>482</v>
      </c>
      <c r="B32" t="s">
        <v>482</v>
      </c>
      <c r="C32" t="s">
        <v>180</v>
      </c>
      <c r="D32" t="s">
        <v>180</v>
      </c>
      <c r="E32" t="s">
        <v>180</v>
      </c>
      <c r="F32" t="s">
        <v>483</v>
      </c>
      <c r="G32" t="s">
        <v>484</v>
      </c>
      <c r="H32" t="s">
        <v>485</v>
      </c>
      <c r="I32">
        <v>2</v>
      </c>
      <c r="J32">
        <v>3</v>
      </c>
      <c r="K32">
        <v>3</v>
      </c>
      <c r="L32">
        <v>3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3</v>
      </c>
      <c r="W32">
        <v>3</v>
      </c>
      <c r="X32">
        <v>3</v>
      </c>
      <c r="Y32">
        <v>0</v>
      </c>
      <c r="Z32">
        <v>1</v>
      </c>
      <c r="AA32">
        <v>1</v>
      </c>
      <c r="AB32">
        <v>3</v>
      </c>
      <c r="AC32">
        <v>2</v>
      </c>
      <c r="AD32">
        <v>3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3</v>
      </c>
      <c r="AO32">
        <v>3</v>
      </c>
      <c r="AP32">
        <v>3</v>
      </c>
      <c r="AQ32">
        <v>0</v>
      </c>
      <c r="AR32">
        <v>1</v>
      </c>
      <c r="AS32">
        <v>1</v>
      </c>
      <c r="AT32">
        <v>3</v>
      </c>
      <c r="AU32">
        <v>2</v>
      </c>
      <c r="AV32">
        <v>3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3</v>
      </c>
      <c r="BG32">
        <v>3</v>
      </c>
      <c r="BH32">
        <v>3</v>
      </c>
      <c r="BI32">
        <v>0</v>
      </c>
      <c r="BJ32">
        <v>1</v>
      </c>
      <c r="BK32">
        <v>1</v>
      </c>
      <c r="BL32">
        <v>3</v>
      </c>
      <c r="BM32">
        <v>2</v>
      </c>
      <c r="BN32">
        <v>3</v>
      </c>
      <c r="BO32">
        <v>11.8</v>
      </c>
      <c r="BP32">
        <v>11.8</v>
      </c>
      <c r="BQ32">
        <v>11.8</v>
      </c>
      <c r="BR32">
        <v>34.509</v>
      </c>
      <c r="BS32">
        <v>297</v>
      </c>
      <c r="BT32" t="s">
        <v>486</v>
      </c>
      <c r="BU32">
        <v>0</v>
      </c>
      <c r="BV32">
        <v>17.039000000000001</v>
      </c>
      <c r="CF32" t="s">
        <v>184</v>
      </c>
      <c r="CG32" t="s">
        <v>184</v>
      </c>
      <c r="CH32" t="s">
        <v>184</v>
      </c>
      <c r="CJ32" t="s">
        <v>185</v>
      </c>
      <c r="CK32" t="s">
        <v>184</v>
      </c>
      <c r="CL32" t="s">
        <v>184</v>
      </c>
      <c r="CM32" t="s">
        <v>184</v>
      </c>
      <c r="CN32" t="s">
        <v>184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11.8</v>
      </c>
      <c r="CY32">
        <v>11.8</v>
      </c>
      <c r="CZ32">
        <v>11.8</v>
      </c>
      <c r="DA32">
        <v>0</v>
      </c>
      <c r="DB32">
        <v>4.4000000000000004</v>
      </c>
      <c r="DC32">
        <v>4.4000000000000004</v>
      </c>
      <c r="DD32">
        <v>11.8</v>
      </c>
      <c r="DE32">
        <v>8.4</v>
      </c>
      <c r="DF32">
        <v>11.8</v>
      </c>
      <c r="DG32">
        <v>19557000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5078100</v>
      </c>
      <c r="DR32">
        <v>5702400</v>
      </c>
      <c r="DS32">
        <v>5910700</v>
      </c>
      <c r="DT32">
        <v>0</v>
      </c>
      <c r="DU32">
        <v>109240</v>
      </c>
      <c r="DV32">
        <v>168790</v>
      </c>
      <c r="DW32">
        <v>899590</v>
      </c>
      <c r="DX32">
        <v>642050</v>
      </c>
      <c r="DY32">
        <v>1045700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2654500</v>
      </c>
      <c r="ES32">
        <v>2416400</v>
      </c>
      <c r="ET32">
        <v>2887100</v>
      </c>
      <c r="EU32">
        <v>0</v>
      </c>
      <c r="EV32">
        <v>0</v>
      </c>
      <c r="EW32">
        <v>0</v>
      </c>
      <c r="EX32">
        <v>1632500</v>
      </c>
      <c r="EY32">
        <v>1696000</v>
      </c>
      <c r="EZ32">
        <v>1741000</v>
      </c>
      <c r="FA32">
        <v>2</v>
      </c>
      <c r="FB32">
        <v>1</v>
      </c>
      <c r="FC32">
        <v>2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5</v>
      </c>
      <c r="FN32">
        <v>30</v>
      </c>
      <c r="FO32" t="s">
        <v>487</v>
      </c>
      <c r="FP32" t="s">
        <v>187</v>
      </c>
      <c r="FQ32" t="s">
        <v>488</v>
      </c>
      <c r="FR32" t="s">
        <v>489</v>
      </c>
      <c r="FS32" t="s">
        <v>490</v>
      </c>
      <c r="FT32" t="s">
        <v>491</v>
      </c>
      <c r="FW32" t="s">
        <v>192</v>
      </c>
    </row>
    <row r="33" spans="1:179">
      <c r="A33" t="s">
        <v>492</v>
      </c>
      <c r="B33" t="s">
        <v>492</v>
      </c>
      <c r="C33">
        <v>3</v>
      </c>
      <c r="D33">
        <v>3</v>
      </c>
      <c r="E33">
        <v>3</v>
      </c>
      <c r="H33" t="s">
        <v>493</v>
      </c>
      <c r="I33">
        <v>1</v>
      </c>
      <c r="J33">
        <v>3</v>
      </c>
      <c r="K33">
        <v>3</v>
      </c>
      <c r="L33">
        <v>3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2</v>
      </c>
      <c r="W33">
        <v>2</v>
      </c>
      <c r="X33">
        <v>3</v>
      </c>
      <c r="Y33">
        <v>1</v>
      </c>
      <c r="Z33">
        <v>0</v>
      </c>
      <c r="AA33">
        <v>0</v>
      </c>
      <c r="AB33">
        <v>1</v>
      </c>
      <c r="AC33">
        <v>1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2</v>
      </c>
      <c r="AO33">
        <v>2</v>
      </c>
      <c r="AP33">
        <v>3</v>
      </c>
      <c r="AQ33">
        <v>1</v>
      </c>
      <c r="AR33">
        <v>0</v>
      </c>
      <c r="AS33">
        <v>0</v>
      </c>
      <c r="AT33">
        <v>1</v>
      </c>
      <c r="AU33">
        <v>1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2</v>
      </c>
      <c r="BG33">
        <v>2</v>
      </c>
      <c r="BH33">
        <v>3</v>
      </c>
      <c r="BI33">
        <v>1</v>
      </c>
      <c r="BJ33">
        <v>0</v>
      </c>
      <c r="BK33">
        <v>0</v>
      </c>
      <c r="BL33">
        <v>1</v>
      </c>
      <c r="BM33">
        <v>1</v>
      </c>
      <c r="BN33">
        <v>0</v>
      </c>
      <c r="BO33">
        <v>14.6</v>
      </c>
      <c r="BP33">
        <v>14.6</v>
      </c>
      <c r="BQ33">
        <v>14.6</v>
      </c>
      <c r="BR33">
        <v>27.268000000000001</v>
      </c>
      <c r="BS33">
        <v>240</v>
      </c>
      <c r="BT33">
        <v>240</v>
      </c>
      <c r="BU33">
        <v>0</v>
      </c>
      <c r="BV33">
        <v>17.579999999999998</v>
      </c>
      <c r="CF33" t="s">
        <v>184</v>
      </c>
      <c r="CG33" t="s">
        <v>184</v>
      </c>
      <c r="CH33" t="s">
        <v>184</v>
      </c>
      <c r="CI33" t="s">
        <v>185</v>
      </c>
      <c r="CL33" t="s">
        <v>185</v>
      </c>
      <c r="CM33" t="s">
        <v>185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10</v>
      </c>
      <c r="CY33">
        <v>10</v>
      </c>
      <c r="CZ33">
        <v>14.6</v>
      </c>
      <c r="DA33">
        <v>4.2</v>
      </c>
      <c r="DB33">
        <v>0</v>
      </c>
      <c r="DC33">
        <v>0</v>
      </c>
      <c r="DD33">
        <v>4.2</v>
      </c>
      <c r="DE33">
        <v>4.2</v>
      </c>
      <c r="DF33">
        <v>0</v>
      </c>
      <c r="DG33">
        <v>10918000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2551500</v>
      </c>
      <c r="DR33">
        <v>2369900</v>
      </c>
      <c r="DS33">
        <v>5458300</v>
      </c>
      <c r="DT33">
        <v>196650</v>
      </c>
      <c r="DU33">
        <v>0</v>
      </c>
      <c r="DV33">
        <v>0</v>
      </c>
      <c r="DW33">
        <v>158180</v>
      </c>
      <c r="DX33">
        <v>183070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1820000</v>
      </c>
      <c r="ES33">
        <v>1697800</v>
      </c>
      <c r="ET33">
        <v>2130800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2</v>
      </c>
      <c r="FC33">
        <v>3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5</v>
      </c>
      <c r="FN33">
        <v>31</v>
      </c>
      <c r="FO33" t="s">
        <v>494</v>
      </c>
      <c r="FP33" t="s">
        <v>187</v>
      </c>
      <c r="FQ33" t="s">
        <v>495</v>
      </c>
      <c r="FR33" t="s">
        <v>496</v>
      </c>
      <c r="FS33" t="s">
        <v>497</v>
      </c>
      <c r="FT33" t="s">
        <v>498</v>
      </c>
      <c r="FW33">
        <v>-1</v>
      </c>
    </row>
    <row r="34" spans="1:179">
      <c r="A34" t="s">
        <v>499</v>
      </c>
      <c r="B34" t="s">
        <v>499</v>
      </c>
      <c r="C34">
        <v>9</v>
      </c>
      <c r="D34">
        <v>9</v>
      </c>
      <c r="E34">
        <v>9</v>
      </c>
      <c r="H34" t="s">
        <v>500</v>
      </c>
      <c r="I34">
        <v>1</v>
      </c>
      <c r="J34">
        <v>9</v>
      </c>
      <c r="K34">
        <v>9</v>
      </c>
      <c r="L34">
        <v>9</v>
      </c>
      <c r="M34">
        <v>1</v>
      </c>
      <c r="N34">
        <v>1</v>
      </c>
      <c r="O34">
        <v>1</v>
      </c>
      <c r="P34">
        <v>1</v>
      </c>
      <c r="Q34">
        <v>1</v>
      </c>
      <c r="R34">
        <v>0</v>
      </c>
      <c r="S34">
        <v>3</v>
      </c>
      <c r="T34">
        <v>3</v>
      </c>
      <c r="U34">
        <v>2</v>
      </c>
      <c r="V34">
        <v>8</v>
      </c>
      <c r="W34">
        <v>9</v>
      </c>
      <c r="X34">
        <v>7</v>
      </c>
      <c r="Y34">
        <v>7</v>
      </c>
      <c r="Z34">
        <v>6</v>
      </c>
      <c r="AA34">
        <v>6</v>
      </c>
      <c r="AB34">
        <v>6</v>
      </c>
      <c r="AC34">
        <v>5</v>
      </c>
      <c r="AD34">
        <v>5</v>
      </c>
      <c r="AE34">
        <v>1</v>
      </c>
      <c r="AF34">
        <v>1</v>
      </c>
      <c r="AG34">
        <v>1</v>
      </c>
      <c r="AH34">
        <v>1</v>
      </c>
      <c r="AI34">
        <v>1</v>
      </c>
      <c r="AJ34">
        <v>0</v>
      </c>
      <c r="AK34">
        <v>3</v>
      </c>
      <c r="AL34">
        <v>3</v>
      </c>
      <c r="AM34">
        <v>2</v>
      </c>
      <c r="AN34">
        <v>8</v>
      </c>
      <c r="AO34">
        <v>9</v>
      </c>
      <c r="AP34">
        <v>7</v>
      </c>
      <c r="AQ34">
        <v>7</v>
      </c>
      <c r="AR34">
        <v>6</v>
      </c>
      <c r="AS34">
        <v>6</v>
      </c>
      <c r="AT34">
        <v>6</v>
      </c>
      <c r="AU34">
        <v>5</v>
      </c>
      <c r="AV34">
        <v>5</v>
      </c>
      <c r="AW34">
        <v>1</v>
      </c>
      <c r="AX34">
        <v>1</v>
      </c>
      <c r="AY34">
        <v>1</v>
      </c>
      <c r="AZ34">
        <v>1</v>
      </c>
      <c r="BA34">
        <v>1</v>
      </c>
      <c r="BB34">
        <v>0</v>
      </c>
      <c r="BC34">
        <v>3</v>
      </c>
      <c r="BD34">
        <v>3</v>
      </c>
      <c r="BE34">
        <v>2</v>
      </c>
      <c r="BF34">
        <v>8</v>
      </c>
      <c r="BG34">
        <v>9</v>
      </c>
      <c r="BH34">
        <v>7</v>
      </c>
      <c r="BI34">
        <v>7</v>
      </c>
      <c r="BJ34">
        <v>6</v>
      </c>
      <c r="BK34">
        <v>6</v>
      </c>
      <c r="BL34">
        <v>6</v>
      </c>
      <c r="BM34">
        <v>5</v>
      </c>
      <c r="BN34">
        <v>5</v>
      </c>
      <c r="BO34">
        <v>5.7</v>
      </c>
      <c r="BP34">
        <v>5.7</v>
      </c>
      <c r="BQ34">
        <v>5.7</v>
      </c>
      <c r="BR34">
        <v>252.62</v>
      </c>
      <c r="BS34">
        <v>2115</v>
      </c>
      <c r="BT34">
        <v>2115</v>
      </c>
      <c r="BU34">
        <v>0</v>
      </c>
      <c r="BV34">
        <v>58.451999999999998</v>
      </c>
      <c r="BW34" t="s">
        <v>184</v>
      </c>
      <c r="BX34" t="s">
        <v>184</v>
      </c>
      <c r="BY34" t="s">
        <v>185</v>
      </c>
      <c r="BZ34" t="s">
        <v>184</v>
      </c>
      <c r="CA34" t="s">
        <v>185</v>
      </c>
      <c r="CC34" t="s">
        <v>184</v>
      </c>
      <c r="CD34" t="s">
        <v>184</v>
      </c>
      <c r="CE34" t="s">
        <v>185</v>
      </c>
      <c r="CF34" t="s">
        <v>184</v>
      </c>
      <c r="CG34" t="s">
        <v>184</v>
      </c>
      <c r="CH34" t="s">
        <v>184</v>
      </c>
      <c r="CI34" t="s">
        <v>184</v>
      </c>
      <c r="CJ34" t="s">
        <v>184</v>
      </c>
      <c r="CK34" t="s">
        <v>184</v>
      </c>
      <c r="CL34" t="s">
        <v>184</v>
      </c>
      <c r="CM34" t="s">
        <v>184</v>
      </c>
      <c r="CN34" t="s">
        <v>184</v>
      </c>
      <c r="CO34">
        <v>0.6</v>
      </c>
      <c r="CP34">
        <v>0.6</v>
      </c>
      <c r="CQ34">
        <v>0.5</v>
      </c>
      <c r="CR34">
        <v>0.6</v>
      </c>
      <c r="CS34">
        <v>0.6</v>
      </c>
      <c r="CT34">
        <v>0</v>
      </c>
      <c r="CU34">
        <v>1.7</v>
      </c>
      <c r="CV34">
        <v>1.7</v>
      </c>
      <c r="CW34">
        <v>1.1000000000000001</v>
      </c>
      <c r="CX34">
        <v>5.2</v>
      </c>
      <c r="CY34">
        <v>5.7</v>
      </c>
      <c r="CZ34">
        <v>4.3</v>
      </c>
      <c r="DA34">
        <v>4.4000000000000004</v>
      </c>
      <c r="DB34">
        <v>3.8</v>
      </c>
      <c r="DC34">
        <v>3.9</v>
      </c>
      <c r="DD34">
        <v>3.8</v>
      </c>
      <c r="DE34">
        <v>3.2</v>
      </c>
      <c r="DF34">
        <v>3.3</v>
      </c>
      <c r="DG34">
        <v>72376000</v>
      </c>
      <c r="DH34">
        <v>1723900</v>
      </c>
      <c r="DI34">
        <v>925300</v>
      </c>
      <c r="DJ34">
        <v>55986</v>
      </c>
      <c r="DK34">
        <v>1007400</v>
      </c>
      <c r="DL34">
        <v>171140</v>
      </c>
      <c r="DM34">
        <v>0</v>
      </c>
      <c r="DN34">
        <v>3993900</v>
      </c>
      <c r="DO34">
        <v>3633100</v>
      </c>
      <c r="DP34">
        <v>567050</v>
      </c>
      <c r="DQ34">
        <v>11848000</v>
      </c>
      <c r="DR34">
        <v>12525000</v>
      </c>
      <c r="DS34">
        <v>10840000</v>
      </c>
      <c r="DT34">
        <v>5621600</v>
      </c>
      <c r="DU34">
        <v>4794900</v>
      </c>
      <c r="DV34">
        <v>4652000</v>
      </c>
      <c r="DW34">
        <v>4402300</v>
      </c>
      <c r="DX34">
        <v>2680500</v>
      </c>
      <c r="DY34">
        <v>2933700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1</v>
      </c>
      <c r="EQ34">
        <v>0</v>
      </c>
      <c r="ER34">
        <v>3770000</v>
      </c>
      <c r="ES34">
        <v>3555500</v>
      </c>
      <c r="ET34">
        <v>3145700</v>
      </c>
      <c r="EU34">
        <v>3731700</v>
      </c>
      <c r="EV34">
        <v>4107900</v>
      </c>
      <c r="EW34">
        <v>3454500</v>
      </c>
      <c r="EX34">
        <v>4687300</v>
      </c>
      <c r="EY34">
        <v>4666100</v>
      </c>
      <c r="EZ34">
        <v>4381200</v>
      </c>
      <c r="FA34">
        <v>5</v>
      </c>
      <c r="FB34">
        <v>6</v>
      </c>
      <c r="FC34">
        <v>5</v>
      </c>
      <c r="FD34">
        <v>0</v>
      </c>
      <c r="FE34">
        <v>1</v>
      </c>
      <c r="FF34">
        <v>0</v>
      </c>
      <c r="FG34">
        <v>0</v>
      </c>
      <c r="FH34">
        <v>1</v>
      </c>
      <c r="FI34">
        <v>0</v>
      </c>
      <c r="FJ34">
        <v>19</v>
      </c>
      <c r="FN34">
        <v>32</v>
      </c>
      <c r="FO34" t="s">
        <v>501</v>
      </c>
      <c r="FP34" t="s">
        <v>502</v>
      </c>
      <c r="FQ34" t="s">
        <v>503</v>
      </c>
      <c r="FR34" t="s">
        <v>504</v>
      </c>
      <c r="FS34" t="s">
        <v>505</v>
      </c>
      <c r="FT34" t="s">
        <v>506</v>
      </c>
      <c r="FW34">
        <v>-1</v>
      </c>
    </row>
    <row r="35" spans="1:179">
      <c r="A35" t="s">
        <v>507</v>
      </c>
      <c r="B35" t="s">
        <v>507</v>
      </c>
      <c r="C35">
        <v>2</v>
      </c>
      <c r="D35">
        <v>2</v>
      </c>
      <c r="E35">
        <v>2</v>
      </c>
      <c r="H35" t="s">
        <v>508</v>
      </c>
      <c r="I35">
        <v>1</v>
      </c>
      <c r="J35">
        <v>2</v>
      </c>
      <c r="K35">
        <v>2</v>
      </c>
      <c r="L35">
        <v>2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1</v>
      </c>
      <c r="T35">
        <v>2</v>
      </c>
      <c r="U35">
        <v>2</v>
      </c>
      <c r="V35">
        <v>1</v>
      </c>
      <c r="W35">
        <v>2</v>
      </c>
      <c r="X35">
        <v>2</v>
      </c>
      <c r="Y35">
        <v>1</v>
      </c>
      <c r="Z35">
        <v>2</v>
      </c>
      <c r="AA35">
        <v>2</v>
      </c>
      <c r="AB35">
        <v>1</v>
      </c>
      <c r="AC35">
        <v>2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1</v>
      </c>
      <c r="AL35">
        <v>2</v>
      </c>
      <c r="AM35">
        <v>2</v>
      </c>
      <c r="AN35">
        <v>1</v>
      </c>
      <c r="AO35">
        <v>2</v>
      </c>
      <c r="AP35">
        <v>2</v>
      </c>
      <c r="AQ35">
        <v>1</v>
      </c>
      <c r="AR35">
        <v>2</v>
      </c>
      <c r="AS35">
        <v>2</v>
      </c>
      <c r="AT35">
        <v>1</v>
      </c>
      <c r="AU35">
        <v>2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1</v>
      </c>
      <c r="BD35">
        <v>2</v>
      </c>
      <c r="BE35">
        <v>2</v>
      </c>
      <c r="BF35">
        <v>1</v>
      </c>
      <c r="BG35">
        <v>2</v>
      </c>
      <c r="BH35">
        <v>2</v>
      </c>
      <c r="BI35">
        <v>1</v>
      </c>
      <c r="BJ35">
        <v>2</v>
      </c>
      <c r="BK35">
        <v>2</v>
      </c>
      <c r="BL35">
        <v>1</v>
      </c>
      <c r="BM35">
        <v>2</v>
      </c>
      <c r="BN35">
        <v>0</v>
      </c>
      <c r="BO35">
        <v>2.5</v>
      </c>
      <c r="BP35">
        <v>2.5</v>
      </c>
      <c r="BQ35">
        <v>2.5</v>
      </c>
      <c r="BR35">
        <v>131.16</v>
      </c>
      <c r="BS35">
        <v>1123</v>
      </c>
      <c r="BT35">
        <v>1123</v>
      </c>
      <c r="BU35">
        <v>0</v>
      </c>
      <c r="BV35">
        <v>11.167999999999999</v>
      </c>
      <c r="CC35" t="s">
        <v>184</v>
      </c>
      <c r="CD35" t="s">
        <v>184</v>
      </c>
      <c r="CE35" t="s">
        <v>184</v>
      </c>
      <c r="CF35" t="s">
        <v>184</v>
      </c>
      <c r="CG35" t="s">
        <v>184</v>
      </c>
      <c r="CH35" t="s">
        <v>184</v>
      </c>
      <c r="CI35" t="s">
        <v>184</v>
      </c>
      <c r="CJ35" t="s">
        <v>184</v>
      </c>
      <c r="CK35" t="s">
        <v>184</v>
      </c>
      <c r="CL35" t="s">
        <v>184</v>
      </c>
      <c r="CM35" t="s">
        <v>184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1.3</v>
      </c>
      <c r="CV35">
        <v>2.5</v>
      </c>
      <c r="CW35">
        <v>2.5</v>
      </c>
      <c r="CX35">
        <v>1.2</v>
      </c>
      <c r="CY35">
        <v>2.5</v>
      </c>
      <c r="CZ35">
        <v>2.5</v>
      </c>
      <c r="DA35">
        <v>1.3</v>
      </c>
      <c r="DB35">
        <v>2.5</v>
      </c>
      <c r="DC35">
        <v>2.5</v>
      </c>
      <c r="DD35">
        <v>1.3</v>
      </c>
      <c r="DE35">
        <v>2.5</v>
      </c>
      <c r="DF35">
        <v>0</v>
      </c>
      <c r="DG35">
        <v>16328000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1252400</v>
      </c>
      <c r="DO35">
        <v>1812800</v>
      </c>
      <c r="DP35">
        <v>1830400</v>
      </c>
      <c r="DQ35">
        <v>1017700</v>
      </c>
      <c r="DR35">
        <v>2874400</v>
      </c>
      <c r="DS35">
        <v>3143200</v>
      </c>
      <c r="DT35">
        <v>541790</v>
      </c>
      <c r="DU35">
        <v>1020900</v>
      </c>
      <c r="DV35">
        <v>1294700</v>
      </c>
      <c r="DW35">
        <v>637470</v>
      </c>
      <c r="DX35">
        <v>901980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1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1</v>
      </c>
      <c r="FB35">
        <v>0</v>
      </c>
      <c r="FC35">
        <v>1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3</v>
      </c>
      <c r="FN35">
        <v>33</v>
      </c>
      <c r="FO35" t="s">
        <v>509</v>
      </c>
      <c r="FP35" t="s">
        <v>196</v>
      </c>
      <c r="FQ35" t="s">
        <v>510</v>
      </c>
      <c r="FR35" t="s">
        <v>511</v>
      </c>
      <c r="FS35" t="s">
        <v>512</v>
      </c>
      <c r="FT35" t="s">
        <v>513</v>
      </c>
      <c r="FW35">
        <v>-1</v>
      </c>
    </row>
    <row r="36" spans="1:179">
      <c r="A36" t="s">
        <v>514</v>
      </c>
      <c r="B36" t="s">
        <v>514</v>
      </c>
      <c r="C36" t="s">
        <v>228</v>
      </c>
      <c r="D36" t="s">
        <v>228</v>
      </c>
      <c r="E36" t="s">
        <v>228</v>
      </c>
      <c r="F36" t="s">
        <v>515</v>
      </c>
      <c r="G36" t="s">
        <v>516</v>
      </c>
      <c r="H36" t="s">
        <v>517</v>
      </c>
      <c r="I36">
        <v>2</v>
      </c>
      <c r="J36">
        <v>2</v>
      </c>
      <c r="K36">
        <v>2</v>
      </c>
      <c r="L36">
        <v>2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1</v>
      </c>
      <c r="U36">
        <v>0</v>
      </c>
      <c r="V36">
        <v>0</v>
      </c>
      <c r="W36">
        <v>0</v>
      </c>
      <c r="X36">
        <v>1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1</v>
      </c>
      <c r="AM36">
        <v>0</v>
      </c>
      <c r="AN36">
        <v>0</v>
      </c>
      <c r="AO36">
        <v>0</v>
      </c>
      <c r="AP36">
        <v>1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1</v>
      </c>
      <c r="BE36">
        <v>0</v>
      </c>
      <c r="BF36">
        <v>0</v>
      </c>
      <c r="BG36">
        <v>0</v>
      </c>
      <c r="BH36">
        <v>1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1.7</v>
      </c>
      <c r="BP36">
        <v>1.7</v>
      </c>
      <c r="BQ36">
        <v>1.7</v>
      </c>
      <c r="BR36">
        <v>125.01</v>
      </c>
      <c r="BS36">
        <v>1058</v>
      </c>
      <c r="BT36" t="s">
        <v>518</v>
      </c>
      <c r="BU36">
        <v>0</v>
      </c>
      <c r="BV36">
        <v>10.976000000000001</v>
      </c>
      <c r="CD36" t="s">
        <v>184</v>
      </c>
      <c r="CH36" t="s">
        <v>184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0.7</v>
      </c>
      <c r="CW36">
        <v>0</v>
      </c>
      <c r="CX36">
        <v>0</v>
      </c>
      <c r="CY36">
        <v>0</v>
      </c>
      <c r="CZ36">
        <v>1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16091000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14287000</v>
      </c>
      <c r="DP36">
        <v>0</v>
      </c>
      <c r="DQ36">
        <v>0</v>
      </c>
      <c r="DR36">
        <v>0</v>
      </c>
      <c r="DS36">
        <v>1804500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1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1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2</v>
      </c>
      <c r="FN36">
        <v>34</v>
      </c>
      <c r="FO36" t="s">
        <v>519</v>
      </c>
      <c r="FP36" t="s">
        <v>196</v>
      </c>
      <c r="FQ36" t="s">
        <v>520</v>
      </c>
      <c r="FR36" t="s">
        <v>521</v>
      </c>
      <c r="FS36" t="s">
        <v>522</v>
      </c>
      <c r="FT36" t="s">
        <v>522</v>
      </c>
      <c r="FW36" t="s">
        <v>192</v>
      </c>
    </row>
    <row r="37" spans="1:179">
      <c r="A37" t="s">
        <v>523</v>
      </c>
      <c r="B37" t="s">
        <v>523</v>
      </c>
      <c r="C37">
        <v>66</v>
      </c>
      <c r="D37">
        <v>66</v>
      </c>
      <c r="E37">
        <v>66</v>
      </c>
      <c r="H37" t="s">
        <v>524</v>
      </c>
      <c r="I37">
        <v>1</v>
      </c>
      <c r="J37">
        <v>66</v>
      </c>
      <c r="K37">
        <v>66</v>
      </c>
      <c r="L37">
        <v>66</v>
      </c>
      <c r="M37">
        <v>33</v>
      </c>
      <c r="N37">
        <v>32</v>
      </c>
      <c r="O37">
        <v>28</v>
      </c>
      <c r="P37">
        <v>25</v>
      </c>
      <c r="Q37">
        <v>26</v>
      </c>
      <c r="R37">
        <v>22</v>
      </c>
      <c r="S37">
        <v>60</v>
      </c>
      <c r="T37">
        <v>60</v>
      </c>
      <c r="U37">
        <v>52</v>
      </c>
      <c r="V37">
        <v>48</v>
      </c>
      <c r="W37">
        <v>48</v>
      </c>
      <c r="X37">
        <v>45</v>
      </c>
      <c r="Y37">
        <v>46</v>
      </c>
      <c r="Z37">
        <v>41</v>
      </c>
      <c r="AA37">
        <v>41</v>
      </c>
      <c r="AB37">
        <v>40</v>
      </c>
      <c r="AC37">
        <v>40</v>
      </c>
      <c r="AD37">
        <v>37</v>
      </c>
      <c r="AE37">
        <v>33</v>
      </c>
      <c r="AF37">
        <v>32</v>
      </c>
      <c r="AG37">
        <v>28</v>
      </c>
      <c r="AH37">
        <v>25</v>
      </c>
      <c r="AI37">
        <v>26</v>
      </c>
      <c r="AJ37">
        <v>22</v>
      </c>
      <c r="AK37">
        <v>60</v>
      </c>
      <c r="AL37">
        <v>60</v>
      </c>
      <c r="AM37">
        <v>52</v>
      </c>
      <c r="AN37">
        <v>48</v>
      </c>
      <c r="AO37">
        <v>48</v>
      </c>
      <c r="AP37">
        <v>45</v>
      </c>
      <c r="AQ37">
        <v>46</v>
      </c>
      <c r="AR37">
        <v>41</v>
      </c>
      <c r="AS37">
        <v>41</v>
      </c>
      <c r="AT37">
        <v>40</v>
      </c>
      <c r="AU37">
        <v>40</v>
      </c>
      <c r="AV37">
        <v>37</v>
      </c>
      <c r="AW37">
        <v>33</v>
      </c>
      <c r="AX37">
        <v>32</v>
      </c>
      <c r="AY37">
        <v>28</v>
      </c>
      <c r="AZ37">
        <v>25</v>
      </c>
      <c r="BA37">
        <v>26</v>
      </c>
      <c r="BB37">
        <v>22</v>
      </c>
      <c r="BC37">
        <v>60</v>
      </c>
      <c r="BD37">
        <v>60</v>
      </c>
      <c r="BE37">
        <v>52</v>
      </c>
      <c r="BF37">
        <v>48</v>
      </c>
      <c r="BG37">
        <v>48</v>
      </c>
      <c r="BH37">
        <v>45</v>
      </c>
      <c r="BI37">
        <v>46</v>
      </c>
      <c r="BJ37">
        <v>41</v>
      </c>
      <c r="BK37">
        <v>41</v>
      </c>
      <c r="BL37">
        <v>40</v>
      </c>
      <c r="BM37">
        <v>40</v>
      </c>
      <c r="BN37">
        <v>37</v>
      </c>
      <c r="BO37">
        <v>34.799999999999997</v>
      </c>
      <c r="BP37">
        <v>34.799999999999997</v>
      </c>
      <c r="BQ37">
        <v>34.799999999999997</v>
      </c>
      <c r="BR37">
        <v>205.47</v>
      </c>
      <c r="BS37">
        <v>1795</v>
      </c>
      <c r="BT37">
        <v>1795</v>
      </c>
      <c r="BU37">
        <v>0</v>
      </c>
      <c r="BV37">
        <v>323.31</v>
      </c>
      <c r="BW37" t="s">
        <v>184</v>
      </c>
      <c r="BX37" t="s">
        <v>184</v>
      </c>
      <c r="BY37" t="s">
        <v>184</v>
      </c>
      <c r="BZ37" t="s">
        <v>184</v>
      </c>
      <c r="CA37" t="s">
        <v>184</v>
      </c>
      <c r="CB37" t="s">
        <v>184</v>
      </c>
      <c r="CC37" t="s">
        <v>184</v>
      </c>
      <c r="CD37" t="s">
        <v>184</v>
      </c>
      <c r="CE37" t="s">
        <v>184</v>
      </c>
      <c r="CF37" t="s">
        <v>184</v>
      </c>
      <c r="CG37" t="s">
        <v>184</v>
      </c>
      <c r="CH37" t="s">
        <v>184</v>
      </c>
      <c r="CI37" t="s">
        <v>184</v>
      </c>
      <c r="CJ37" t="s">
        <v>184</v>
      </c>
      <c r="CK37" t="s">
        <v>184</v>
      </c>
      <c r="CL37" t="s">
        <v>184</v>
      </c>
      <c r="CM37" t="s">
        <v>184</v>
      </c>
      <c r="CN37" t="s">
        <v>184</v>
      </c>
      <c r="CO37">
        <v>20</v>
      </c>
      <c r="CP37">
        <v>18.2</v>
      </c>
      <c r="CQ37">
        <v>16.8</v>
      </c>
      <c r="CR37">
        <v>14.2</v>
      </c>
      <c r="CS37">
        <v>14.1</v>
      </c>
      <c r="CT37">
        <v>11.6</v>
      </c>
      <c r="CU37">
        <v>31.5</v>
      </c>
      <c r="CV37">
        <v>31.3</v>
      </c>
      <c r="CW37">
        <v>28.3</v>
      </c>
      <c r="CX37">
        <v>25</v>
      </c>
      <c r="CY37">
        <v>27.1</v>
      </c>
      <c r="CZ37">
        <v>25.5</v>
      </c>
      <c r="DA37">
        <v>25.6</v>
      </c>
      <c r="DB37">
        <v>23.3</v>
      </c>
      <c r="DC37">
        <v>23.4</v>
      </c>
      <c r="DD37">
        <v>21.8</v>
      </c>
      <c r="DE37">
        <v>21.6</v>
      </c>
      <c r="DF37">
        <v>20.399999999999999</v>
      </c>
      <c r="DG37">
        <v>4928500000</v>
      </c>
      <c r="DH37">
        <v>81943000</v>
      </c>
      <c r="DI37">
        <v>111620000</v>
      </c>
      <c r="DJ37">
        <v>93250000</v>
      </c>
      <c r="DK37">
        <v>49879000</v>
      </c>
      <c r="DL37">
        <v>62027000</v>
      </c>
      <c r="DM37">
        <v>56489000</v>
      </c>
      <c r="DN37">
        <v>580920000</v>
      </c>
      <c r="DO37">
        <v>622420000</v>
      </c>
      <c r="DP37">
        <v>636780000</v>
      </c>
      <c r="DQ37">
        <v>413940000</v>
      </c>
      <c r="DR37">
        <v>445450000</v>
      </c>
      <c r="DS37">
        <v>470820000</v>
      </c>
      <c r="DT37">
        <v>264550000</v>
      </c>
      <c r="DU37">
        <v>275920000</v>
      </c>
      <c r="DV37">
        <v>293770000</v>
      </c>
      <c r="DW37">
        <v>155770000</v>
      </c>
      <c r="DX37">
        <v>158020000</v>
      </c>
      <c r="DY37">
        <v>154930000</v>
      </c>
      <c r="DZ37">
        <v>9991800</v>
      </c>
      <c r="EA37">
        <v>13649000</v>
      </c>
      <c r="EB37">
        <v>14081000</v>
      </c>
      <c r="EC37">
        <v>12719000</v>
      </c>
      <c r="ED37">
        <v>13474000</v>
      </c>
      <c r="EE37">
        <v>11594000</v>
      </c>
      <c r="EF37">
        <v>28016000</v>
      </c>
      <c r="EG37">
        <v>28029000</v>
      </c>
      <c r="EH37">
        <v>28089000</v>
      </c>
      <c r="EI37">
        <v>0</v>
      </c>
      <c r="EJ37">
        <v>4</v>
      </c>
      <c r="EK37">
        <v>3</v>
      </c>
      <c r="EL37">
        <v>0</v>
      </c>
      <c r="EM37">
        <v>1</v>
      </c>
      <c r="EN37">
        <v>0</v>
      </c>
      <c r="EO37">
        <v>39</v>
      </c>
      <c r="EP37">
        <v>47</v>
      </c>
      <c r="EQ37">
        <v>36</v>
      </c>
      <c r="ER37">
        <v>46411000</v>
      </c>
      <c r="ES37">
        <v>45777000</v>
      </c>
      <c r="ET37">
        <v>44590000</v>
      </c>
      <c r="EU37">
        <v>58960000</v>
      </c>
      <c r="EV37">
        <v>61690000</v>
      </c>
      <c r="EW37">
        <v>58450000</v>
      </c>
      <c r="EX37">
        <v>44582000</v>
      </c>
      <c r="EY37">
        <v>44309000</v>
      </c>
      <c r="EZ37">
        <v>44550000</v>
      </c>
      <c r="FA37">
        <v>31</v>
      </c>
      <c r="FB37">
        <v>30</v>
      </c>
      <c r="FC37">
        <v>32</v>
      </c>
      <c r="FD37">
        <v>21</v>
      </c>
      <c r="FE37">
        <v>19</v>
      </c>
      <c r="FF37">
        <v>18</v>
      </c>
      <c r="FG37">
        <v>9</v>
      </c>
      <c r="FH37">
        <v>10</v>
      </c>
      <c r="FI37">
        <v>8</v>
      </c>
      <c r="FJ37">
        <v>308</v>
      </c>
      <c r="FN37">
        <v>35</v>
      </c>
      <c r="FO37" t="s">
        <v>525</v>
      </c>
      <c r="FP37" t="s">
        <v>526</v>
      </c>
      <c r="FQ37" t="s">
        <v>527</v>
      </c>
      <c r="FR37" t="s">
        <v>528</v>
      </c>
      <c r="FS37" t="s">
        <v>529</v>
      </c>
      <c r="FT37" t="s">
        <v>530</v>
      </c>
      <c r="FU37">
        <v>8</v>
      </c>
      <c r="FV37">
        <v>1431</v>
      </c>
      <c r="FW37">
        <v>-1</v>
      </c>
    </row>
    <row r="38" spans="1:179">
      <c r="A38" t="s">
        <v>531</v>
      </c>
      <c r="B38" t="s">
        <v>531</v>
      </c>
      <c r="C38">
        <v>2</v>
      </c>
      <c r="D38">
        <v>2</v>
      </c>
      <c r="E38">
        <v>2</v>
      </c>
      <c r="H38" t="s">
        <v>532</v>
      </c>
      <c r="I38">
        <v>1</v>
      </c>
      <c r="J38">
        <v>2</v>
      </c>
      <c r="K38">
        <v>2</v>
      </c>
      <c r="L38">
        <v>2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2</v>
      </c>
      <c r="W38">
        <v>2</v>
      </c>
      <c r="X38">
        <v>2</v>
      </c>
      <c r="Y38">
        <v>0</v>
      </c>
      <c r="Z38">
        <v>0</v>
      </c>
      <c r="AA38">
        <v>0</v>
      </c>
      <c r="AB38">
        <v>1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2</v>
      </c>
      <c r="AO38">
        <v>2</v>
      </c>
      <c r="AP38">
        <v>2</v>
      </c>
      <c r="AQ38">
        <v>0</v>
      </c>
      <c r="AR38">
        <v>0</v>
      </c>
      <c r="AS38">
        <v>0</v>
      </c>
      <c r="AT38">
        <v>1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2</v>
      </c>
      <c r="BG38">
        <v>2</v>
      </c>
      <c r="BH38">
        <v>2</v>
      </c>
      <c r="BI38">
        <v>0</v>
      </c>
      <c r="BJ38">
        <v>0</v>
      </c>
      <c r="BK38">
        <v>0</v>
      </c>
      <c r="BL38">
        <v>1</v>
      </c>
      <c r="BM38">
        <v>0</v>
      </c>
      <c r="BN38">
        <v>0</v>
      </c>
      <c r="BO38">
        <v>1.8</v>
      </c>
      <c r="BP38">
        <v>1.8</v>
      </c>
      <c r="BQ38">
        <v>1.8</v>
      </c>
      <c r="BR38">
        <v>162.03</v>
      </c>
      <c r="BS38">
        <v>1353</v>
      </c>
      <c r="BT38">
        <v>1353</v>
      </c>
      <c r="BU38">
        <v>0</v>
      </c>
      <c r="BV38">
        <v>15.045999999999999</v>
      </c>
      <c r="CF38" t="s">
        <v>184</v>
      </c>
      <c r="CG38" t="s">
        <v>184</v>
      </c>
      <c r="CH38" t="s">
        <v>184</v>
      </c>
      <c r="CL38" t="s">
        <v>184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1.8</v>
      </c>
      <c r="CY38">
        <v>1.8</v>
      </c>
      <c r="CZ38">
        <v>1.8</v>
      </c>
      <c r="DA38">
        <v>0</v>
      </c>
      <c r="DB38">
        <v>0</v>
      </c>
      <c r="DC38">
        <v>0</v>
      </c>
      <c r="DD38">
        <v>1</v>
      </c>
      <c r="DE38">
        <v>0</v>
      </c>
      <c r="DF38">
        <v>0</v>
      </c>
      <c r="DG38">
        <v>10949000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2807500</v>
      </c>
      <c r="DR38">
        <v>4228900</v>
      </c>
      <c r="DS38">
        <v>3207200</v>
      </c>
      <c r="DT38">
        <v>0</v>
      </c>
      <c r="DU38">
        <v>0</v>
      </c>
      <c r="DV38">
        <v>0</v>
      </c>
      <c r="DW38">
        <v>705630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2241400</v>
      </c>
      <c r="ES38">
        <v>2541700</v>
      </c>
      <c r="ET38">
        <v>2148400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1</v>
      </c>
      <c r="FB38">
        <v>1</v>
      </c>
      <c r="FC38">
        <v>3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5</v>
      </c>
      <c r="FN38">
        <v>36</v>
      </c>
      <c r="FO38" t="s">
        <v>533</v>
      </c>
      <c r="FP38" t="s">
        <v>196</v>
      </c>
      <c r="FQ38" t="s">
        <v>534</v>
      </c>
      <c r="FR38" t="s">
        <v>535</v>
      </c>
      <c r="FS38" t="s">
        <v>536</v>
      </c>
      <c r="FT38" t="s">
        <v>537</v>
      </c>
      <c r="FW38">
        <v>-1</v>
      </c>
    </row>
    <row r="39" spans="1:179">
      <c r="A39" t="s">
        <v>538</v>
      </c>
      <c r="B39" t="s">
        <v>538</v>
      </c>
      <c r="C39">
        <v>2</v>
      </c>
      <c r="D39">
        <v>2</v>
      </c>
      <c r="E39">
        <v>2</v>
      </c>
      <c r="H39" t="s">
        <v>539</v>
      </c>
      <c r="I39">
        <v>1</v>
      </c>
      <c r="J39">
        <v>2</v>
      </c>
      <c r="K39">
        <v>2</v>
      </c>
      <c r="L39">
        <v>2</v>
      </c>
      <c r="M39">
        <v>0</v>
      </c>
      <c r="N39">
        <v>0</v>
      </c>
      <c r="O39">
        <v>1</v>
      </c>
      <c r="P39">
        <v>1</v>
      </c>
      <c r="Q39">
        <v>1</v>
      </c>
      <c r="R39">
        <v>1</v>
      </c>
      <c r="S39">
        <v>2</v>
      </c>
      <c r="T39">
        <v>2</v>
      </c>
      <c r="U39">
        <v>2</v>
      </c>
      <c r="V39">
        <v>2</v>
      </c>
      <c r="W39">
        <v>2</v>
      </c>
      <c r="X39">
        <v>1</v>
      </c>
      <c r="Y39">
        <v>2</v>
      </c>
      <c r="Z39">
        <v>2</v>
      </c>
      <c r="AA39">
        <v>1</v>
      </c>
      <c r="AB39">
        <v>0</v>
      </c>
      <c r="AC39">
        <v>2</v>
      </c>
      <c r="AD39">
        <v>0</v>
      </c>
      <c r="AE39">
        <v>0</v>
      </c>
      <c r="AF39">
        <v>0</v>
      </c>
      <c r="AG39">
        <v>1</v>
      </c>
      <c r="AH39">
        <v>1</v>
      </c>
      <c r="AI39">
        <v>1</v>
      </c>
      <c r="AJ39">
        <v>1</v>
      </c>
      <c r="AK39">
        <v>2</v>
      </c>
      <c r="AL39">
        <v>2</v>
      </c>
      <c r="AM39">
        <v>2</v>
      </c>
      <c r="AN39">
        <v>2</v>
      </c>
      <c r="AO39">
        <v>2</v>
      </c>
      <c r="AP39">
        <v>1</v>
      </c>
      <c r="AQ39">
        <v>2</v>
      </c>
      <c r="AR39">
        <v>2</v>
      </c>
      <c r="AS39">
        <v>1</v>
      </c>
      <c r="AT39">
        <v>0</v>
      </c>
      <c r="AU39">
        <v>2</v>
      </c>
      <c r="AV39">
        <v>0</v>
      </c>
      <c r="AW39">
        <v>0</v>
      </c>
      <c r="AX39">
        <v>0</v>
      </c>
      <c r="AY39">
        <v>1</v>
      </c>
      <c r="AZ39">
        <v>1</v>
      </c>
      <c r="BA39">
        <v>1</v>
      </c>
      <c r="BB39">
        <v>1</v>
      </c>
      <c r="BC39">
        <v>2</v>
      </c>
      <c r="BD39">
        <v>2</v>
      </c>
      <c r="BE39">
        <v>2</v>
      </c>
      <c r="BF39">
        <v>2</v>
      </c>
      <c r="BG39">
        <v>2</v>
      </c>
      <c r="BH39">
        <v>1</v>
      </c>
      <c r="BI39">
        <v>2</v>
      </c>
      <c r="BJ39">
        <v>2</v>
      </c>
      <c r="BK39">
        <v>1</v>
      </c>
      <c r="BL39">
        <v>0</v>
      </c>
      <c r="BM39">
        <v>2</v>
      </c>
      <c r="BN39">
        <v>0</v>
      </c>
      <c r="BO39">
        <v>0.6</v>
      </c>
      <c r="BP39">
        <v>0.6</v>
      </c>
      <c r="BQ39">
        <v>0.6</v>
      </c>
      <c r="BR39">
        <v>386.33</v>
      </c>
      <c r="BS39">
        <v>3265</v>
      </c>
      <c r="BT39">
        <v>3265</v>
      </c>
      <c r="BU39">
        <v>0</v>
      </c>
      <c r="BV39">
        <v>11.773</v>
      </c>
      <c r="BY39" t="s">
        <v>185</v>
      </c>
      <c r="BZ39" t="s">
        <v>185</v>
      </c>
      <c r="CA39" t="s">
        <v>185</v>
      </c>
      <c r="CB39" t="s">
        <v>185</v>
      </c>
      <c r="CC39" t="s">
        <v>184</v>
      </c>
      <c r="CD39" t="s">
        <v>184</v>
      </c>
      <c r="CE39" t="s">
        <v>184</v>
      </c>
      <c r="CF39" t="s">
        <v>184</v>
      </c>
      <c r="CG39" t="s">
        <v>185</v>
      </c>
      <c r="CH39" t="s">
        <v>185</v>
      </c>
      <c r="CI39" t="s">
        <v>185</v>
      </c>
      <c r="CJ39" t="s">
        <v>184</v>
      </c>
      <c r="CK39" t="s">
        <v>185</v>
      </c>
      <c r="CM39" t="s">
        <v>184</v>
      </c>
      <c r="CO39">
        <v>0</v>
      </c>
      <c r="CP39">
        <v>0</v>
      </c>
      <c r="CQ39">
        <v>0.2</v>
      </c>
      <c r="CR39">
        <v>0.2</v>
      </c>
      <c r="CS39">
        <v>0.2</v>
      </c>
      <c r="CT39">
        <v>0.2</v>
      </c>
      <c r="CU39">
        <v>0.6</v>
      </c>
      <c r="CV39">
        <v>0.6</v>
      </c>
      <c r="CW39">
        <v>0.6</v>
      </c>
      <c r="CX39">
        <v>0.6</v>
      </c>
      <c r="CY39">
        <v>0.6</v>
      </c>
      <c r="CZ39">
        <v>0.4</v>
      </c>
      <c r="DA39">
        <v>0.6</v>
      </c>
      <c r="DB39">
        <v>0.6</v>
      </c>
      <c r="DC39">
        <v>0.4</v>
      </c>
      <c r="DD39">
        <v>0</v>
      </c>
      <c r="DE39">
        <v>0.6</v>
      </c>
      <c r="DF39">
        <v>0</v>
      </c>
      <c r="DG39">
        <v>212940000</v>
      </c>
      <c r="DH39">
        <v>0</v>
      </c>
      <c r="DI39">
        <v>0</v>
      </c>
      <c r="DJ39">
        <v>388640</v>
      </c>
      <c r="DK39">
        <v>315190</v>
      </c>
      <c r="DL39">
        <v>338600</v>
      </c>
      <c r="DM39">
        <v>408000</v>
      </c>
      <c r="DN39">
        <v>75501000</v>
      </c>
      <c r="DO39">
        <v>42184000</v>
      </c>
      <c r="DP39">
        <v>74093000</v>
      </c>
      <c r="DQ39">
        <v>4936000</v>
      </c>
      <c r="DR39">
        <v>2914400</v>
      </c>
      <c r="DS39">
        <v>935160</v>
      </c>
      <c r="DT39">
        <v>1734200</v>
      </c>
      <c r="DU39">
        <v>6113700</v>
      </c>
      <c r="DV39">
        <v>1286700</v>
      </c>
      <c r="DW39">
        <v>0</v>
      </c>
      <c r="DX39">
        <v>1795100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10423000</v>
      </c>
      <c r="EG39">
        <v>10123000</v>
      </c>
      <c r="EH39">
        <v>10698000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4</v>
      </c>
      <c r="EQ39">
        <v>1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1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6</v>
      </c>
      <c r="FN39">
        <v>37</v>
      </c>
      <c r="FO39" t="s">
        <v>540</v>
      </c>
      <c r="FP39" t="s">
        <v>196</v>
      </c>
      <c r="FQ39" t="s">
        <v>541</v>
      </c>
      <c r="FR39" t="s">
        <v>542</v>
      </c>
      <c r="FS39" t="s">
        <v>543</v>
      </c>
      <c r="FT39" t="s">
        <v>544</v>
      </c>
      <c r="FW39">
        <v>-1</v>
      </c>
    </row>
    <row r="40" spans="1:179">
      <c r="A40" t="s">
        <v>545</v>
      </c>
      <c r="B40" t="s">
        <v>545</v>
      </c>
      <c r="C40">
        <v>4</v>
      </c>
      <c r="D40">
        <v>4</v>
      </c>
      <c r="E40">
        <v>4</v>
      </c>
      <c r="H40" t="s">
        <v>546</v>
      </c>
      <c r="I40">
        <v>1</v>
      </c>
      <c r="J40">
        <v>4</v>
      </c>
      <c r="K40">
        <v>4</v>
      </c>
      <c r="L40">
        <v>4</v>
      </c>
      <c r="M40">
        <v>1</v>
      </c>
      <c r="N40">
        <v>1</v>
      </c>
      <c r="O40">
        <v>1</v>
      </c>
      <c r="P40">
        <v>0</v>
      </c>
      <c r="Q40">
        <v>1</v>
      </c>
      <c r="R40">
        <v>0</v>
      </c>
      <c r="S40">
        <v>3</v>
      </c>
      <c r="T40">
        <v>3</v>
      </c>
      <c r="U40">
        <v>4</v>
      </c>
      <c r="V40">
        <v>4</v>
      </c>
      <c r="W40">
        <v>2</v>
      </c>
      <c r="X40">
        <v>3</v>
      </c>
      <c r="Y40">
        <v>3</v>
      </c>
      <c r="Z40">
        <v>3</v>
      </c>
      <c r="AA40">
        <v>3</v>
      </c>
      <c r="AB40">
        <v>4</v>
      </c>
      <c r="AC40">
        <v>3</v>
      </c>
      <c r="AD40">
        <v>1</v>
      </c>
      <c r="AE40">
        <v>1</v>
      </c>
      <c r="AF40">
        <v>1</v>
      </c>
      <c r="AG40">
        <v>1</v>
      </c>
      <c r="AH40">
        <v>0</v>
      </c>
      <c r="AI40">
        <v>1</v>
      </c>
      <c r="AJ40">
        <v>0</v>
      </c>
      <c r="AK40">
        <v>3</v>
      </c>
      <c r="AL40">
        <v>3</v>
      </c>
      <c r="AM40">
        <v>4</v>
      </c>
      <c r="AN40">
        <v>4</v>
      </c>
      <c r="AO40">
        <v>2</v>
      </c>
      <c r="AP40">
        <v>3</v>
      </c>
      <c r="AQ40">
        <v>3</v>
      </c>
      <c r="AR40">
        <v>3</v>
      </c>
      <c r="AS40">
        <v>3</v>
      </c>
      <c r="AT40">
        <v>4</v>
      </c>
      <c r="AU40">
        <v>3</v>
      </c>
      <c r="AV40">
        <v>1</v>
      </c>
      <c r="AW40">
        <v>1</v>
      </c>
      <c r="AX40">
        <v>1</v>
      </c>
      <c r="AY40">
        <v>1</v>
      </c>
      <c r="AZ40">
        <v>0</v>
      </c>
      <c r="BA40">
        <v>1</v>
      </c>
      <c r="BB40">
        <v>0</v>
      </c>
      <c r="BC40">
        <v>3</v>
      </c>
      <c r="BD40">
        <v>3</v>
      </c>
      <c r="BE40">
        <v>4</v>
      </c>
      <c r="BF40">
        <v>4</v>
      </c>
      <c r="BG40">
        <v>2</v>
      </c>
      <c r="BH40">
        <v>3</v>
      </c>
      <c r="BI40">
        <v>3</v>
      </c>
      <c r="BJ40">
        <v>3</v>
      </c>
      <c r="BK40">
        <v>3</v>
      </c>
      <c r="BL40">
        <v>4</v>
      </c>
      <c r="BM40">
        <v>3</v>
      </c>
      <c r="BN40">
        <v>1</v>
      </c>
      <c r="BO40">
        <v>15.4</v>
      </c>
      <c r="BP40">
        <v>15.4</v>
      </c>
      <c r="BQ40">
        <v>15.4</v>
      </c>
      <c r="BR40">
        <v>25.532</v>
      </c>
      <c r="BS40">
        <v>221</v>
      </c>
      <c r="BT40">
        <v>221</v>
      </c>
      <c r="BU40">
        <v>0</v>
      </c>
      <c r="BV40">
        <v>29.452999999999999</v>
      </c>
      <c r="BW40" t="s">
        <v>184</v>
      </c>
      <c r="BX40" t="s">
        <v>184</v>
      </c>
      <c r="BY40" t="s">
        <v>184</v>
      </c>
      <c r="CA40" t="s">
        <v>184</v>
      </c>
      <c r="CC40" t="s">
        <v>184</v>
      </c>
      <c r="CD40" t="s">
        <v>184</v>
      </c>
      <c r="CE40" t="s">
        <v>184</v>
      </c>
      <c r="CF40" t="s">
        <v>184</v>
      </c>
      <c r="CG40" t="s">
        <v>184</v>
      </c>
      <c r="CH40" t="s">
        <v>184</v>
      </c>
      <c r="CI40" t="s">
        <v>184</v>
      </c>
      <c r="CJ40" t="s">
        <v>184</v>
      </c>
      <c r="CK40" t="s">
        <v>184</v>
      </c>
      <c r="CL40" t="s">
        <v>184</v>
      </c>
      <c r="CM40" t="s">
        <v>184</v>
      </c>
      <c r="CN40" t="s">
        <v>184</v>
      </c>
      <c r="CO40">
        <v>5.4</v>
      </c>
      <c r="CP40">
        <v>5.4</v>
      </c>
      <c r="CQ40">
        <v>5.4</v>
      </c>
      <c r="CR40">
        <v>0</v>
      </c>
      <c r="CS40">
        <v>5.4</v>
      </c>
      <c r="CT40">
        <v>0</v>
      </c>
      <c r="CU40">
        <v>14.5</v>
      </c>
      <c r="CV40">
        <v>14.5</v>
      </c>
      <c r="CW40">
        <v>15.4</v>
      </c>
      <c r="CX40">
        <v>15.4</v>
      </c>
      <c r="CY40">
        <v>10.9</v>
      </c>
      <c r="CZ40">
        <v>14.5</v>
      </c>
      <c r="DA40">
        <v>14.5</v>
      </c>
      <c r="DB40">
        <v>14.5</v>
      </c>
      <c r="DC40">
        <v>14.5</v>
      </c>
      <c r="DD40">
        <v>15.4</v>
      </c>
      <c r="DE40">
        <v>14.5</v>
      </c>
      <c r="DF40">
        <v>5.4</v>
      </c>
      <c r="DG40">
        <v>117370000</v>
      </c>
      <c r="DH40">
        <v>190540</v>
      </c>
      <c r="DI40">
        <v>151150</v>
      </c>
      <c r="DJ40">
        <v>160050</v>
      </c>
      <c r="DK40">
        <v>0</v>
      </c>
      <c r="DL40">
        <v>81718</v>
      </c>
      <c r="DM40">
        <v>0</v>
      </c>
      <c r="DN40">
        <v>22089000</v>
      </c>
      <c r="DO40">
        <v>23225000</v>
      </c>
      <c r="DP40">
        <v>30986000</v>
      </c>
      <c r="DQ40">
        <v>5616500</v>
      </c>
      <c r="DR40">
        <v>5517300</v>
      </c>
      <c r="DS40">
        <v>5977300</v>
      </c>
      <c r="DT40">
        <v>5393500</v>
      </c>
      <c r="DU40">
        <v>6038700</v>
      </c>
      <c r="DV40">
        <v>6402600</v>
      </c>
      <c r="DW40">
        <v>2544100</v>
      </c>
      <c r="DX40">
        <v>2368500</v>
      </c>
      <c r="DY40">
        <v>632470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2653900</v>
      </c>
      <c r="EG40">
        <v>2488300</v>
      </c>
      <c r="EH40">
        <v>2539600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3</v>
      </c>
      <c r="EP40">
        <v>2</v>
      </c>
      <c r="EQ40">
        <v>3</v>
      </c>
      <c r="ER40">
        <v>2352500</v>
      </c>
      <c r="ES40">
        <v>2761500</v>
      </c>
      <c r="ET40">
        <v>2670600</v>
      </c>
      <c r="EU40">
        <v>5585300</v>
      </c>
      <c r="EV40">
        <v>5930700</v>
      </c>
      <c r="EW40">
        <v>4964100</v>
      </c>
      <c r="EX40">
        <v>3921000</v>
      </c>
      <c r="EY40">
        <v>3976600</v>
      </c>
      <c r="EZ40">
        <v>0</v>
      </c>
      <c r="FA40">
        <v>2</v>
      </c>
      <c r="FB40">
        <v>2</v>
      </c>
      <c r="FC40">
        <v>1</v>
      </c>
      <c r="FD40">
        <v>1</v>
      </c>
      <c r="FE40">
        <v>0</v>
      </c>
      <c r="FF40">
        <v>1</v>
      </c>
      <c r="FG40">
        <v>0</v>
      </c>
      <c r="FH40">
        <v>0</v>
      </c>
      <c r="FI40">
        <v>0</v>
      </c>
      <c r="FJ40">
        <v>15</v>
      </c>
      <c r="FN40">
        <v>38</v>
      </c>
      <c r="FO40" t="s">
        <v>547</v>
      </c>
      <c r="FP40" t="s">
        <v>301</v>
      </c>
      <c r="FQ40" t="s">
        <v>548</v>
      </c>
      <c r="FR40" t="s">
        <v>549</v>
      </c>
      <c r="FS40" t="s">
        <v>550</v>
      </c>
      <c r="FT40" t="s">
        <v>551</v>
      </c>
      <c r="FW40">
        <v>-1</v>
      </c>
    </row>
    <row r="41" spans="1:179">
      <c r="A41" t="s">
        <v>552</v>
      </c>
      <c r="B41" t="s">
        <v>552</v>
      </c>
      <c r="C41">
        <v>3</v>
      </c>
      <c r="D41">
        <v>3</v>
      </c>
      <c r="E41">
        <v>3</v>
      </c>
      <c r="H41" t="s">
        <v>553</v>
      </c>
      <c r="I41">
        <v>1</v>
      </c>
      <c r="J41">
        <v>3</v>
      </c>
      <c r="K41">
        <v>3</v>
      </c>
      <c r="L41">
        <v>3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1</v>
      </c>
      <c r="T41">
        <v>0</v>
      </c>
      <c r="U41">
        <v>0</v>
      </c>
      <c r="V41">
        <v>3</v>
      </c>
      <c r="W41">
        <v>3</v>
      </c>
      <c r="X41">
        <v>3</v>
      </c>
      <c r="Y41">
        <v>2</v>
      </c>
      <c r="Z41">
        <v>0</v>
      </c>
      <c r="AA41">
        <v>0</v>
      </c>
      <c r="AB41">
        <v>3</v>
      </c>
      <c r="AC41">
        <v>3</v>
      </c>
      <c r="AD41">
        <v>2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1</v>
      </c>
      <c r="AL41">
        <v>0</v>
      </c>
      <c r="AM41">
        <v>0</v>
      </c>
      <c r="AN41">
        <v>3</v>
      </c>
      <c r="AO41">
        <v>3</v>
      </c>
      <c r="AP41">
        <v>3</v>
      </c>
      <c r="AQ41">
        <v>2</v>
      </c>
      <c r="AR41">
        <v>0</v>
      </c>
      <c r="AS41">
        <v>0</v>
      </c>
      <c r="AT41">
        <v>3</v>
      </c>
      <c r="AU41">
        <v>3</v>
      </c>
      <c r="AV41">
        <v>2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1</v>
      </c>
      <c r="BD41">
        <v>0</v>
      </c>
      <c r="BE41">
        <v>0</v>
      </c>
      <c r="BF41">
        <v>3</v>
      </c>
      <c r="BG41">
        <v>3</v>
      </c>
      <c r="BH41">
        <v>3</v>
      </c>
      <c r="BI41">
        <v>2</v>
      </c>
      <c r="BJ41">
        <v>0</v>
      </c>
      <c r="BK41">
        <v>0</v>
      </c>
      <c r="BL41">
        <v>3</v>
      </c>
      <c r="BM41">
        <v>3</v>
      </c>
      <c r="BN41">
        <v>2</v>
      </c>
      <c r="BO41">
        <v>2</v>
      </c>
      <c r="BP41">
        <v>2</v>
      </c>
      <c r="BQ41">
        <v>2</v>
      </c>
      <c r="BR41">
        <v>393.25</v>
      </c>
      <c r="BS41">
        <v>3334</v>
      </c>
      <c r="BT41">
        <v>3334</v>
      </c>
      <c r="BU41">
        <v>0</v>
      </c>
      <c r="BV41">
        <v>18.111999999999998</v>
      </c>
      <c r="CC41" t="s">
        <v>185</v>
      </c>
      <c r="CF41" t="s">
        <v>184</v>
      </c>
      <c r="CG41" t="s">
        <v>184</v>
      </c>
      <c r="CH41" t="s">
        <v>184</v>
      </c>
      <c r="CI41" t="s">
        <v>184</v>
      </c>
      <c r="CL41" t="s">
        <v>184</v>
      </c>
      <c r="CM41" t="s">
        <v>184</v>
      </c>
      <c r="CN41" t="s">
        <v>184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1.3</v>
      </c>
      <c r="CV41">
        <v>0</v>
      </c>
      <c r="CW41">
        <v>0</v>
      </c>
      <c r="CX41">
        <v>2</v>
      </c>
      <c r="CY41">
        <v>2</v>
      </c>
      <c r="CZ41">
        <v>2</v>
      </c>
      <c r="DA41">
        <v>1.7</v>
      </c>
      <c r="DB41">
        <v>0</v>
      </c>
      <c r="DC41">
        <v>0</v>
      </c>
      <c r="DD41">
        <v>2</v>
      </c>
      <c r="DE41">
        <v>2</v>
      </c>
      <c r="DF41">
        <v>1.7</v>
      </c>
      <c r="DG41">
        <v>15091000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217290</v>
      </c>
      <c r="DO41">
        <v>0</v>
      </c>
      <c r="DP41">
        <v>0</v>
      </c>
      <c r="DQ41">
        <v>3699400</v>
      </c>
      <c r="DR41">
        <v>3784900</v>
      </c>
      <c r="DS41">
        <v>3964700</v>
      </c>
      <c r="DT41">
        <v>617970</v>
      </c>
      <c r="DU41">
        <v>0</v>
      </c>
      <c r="DV41">
        <v>0</v>
      </c>
      <c r="DW41">
        <v>985660</v>
      </c>
      <c r="DX41">
        <v>1184400</v>
      </c>
      <c r="DY41">
        <v>636770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1624500</v>
      </c>
      <c r="ES41">
        <v>1757300</v>
      </c>
      <c r="ET41">
        <v>1554400</v>
      </c>
      <c r="EU41">
        <v>0</v>
      </c>
      <c r="EV41">
        <v>0</v>
      </c>
      <c r="EW41">
        <v>0</v>
      </c>
      <c r="EX41">
        <v>1563000</v>
      </c>
      <c r="EY41">
        <v>1650600</v>
      </c>
      <c r="EZ41">
        <v>0</v>
      </c>
      <c r="FA41">
        <v>2</v>
      </c>
      <c r="FB41">
        <v>1</v>
      </c>
      <c r="FC41">
        <v>1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4</v>
      </c>
      <c r="FN41">
        <v>39</v>
      </c>
      <c r="FO41" t="s">
        <v>554</v>
      </c>
      <c r="FP41" t="s">
        <v>187</v>
      </c>
      <c r="FQ41" t="s">
        <v>555</v>
      </c>
      <c r="FR41" t="s">
        <v>556</v>
      </c>
      <c r="FS41" t="s">
        <v>557</v>
      </c>
      <c r="FT41" t="s">
        <v>558</v>
      </c>
      <c r="FW41">
        <v>-1</v>
      </c>
    </row>
    <row r="42" spans="1:179">
      <c r="A42" t="s">
        <v>559</v>
      </c>
      <c r="B42" t="s">
        <v>559</v>
      </c>
      <c r="C42">
        <v>3</v>
      </c>
      <c r="D42">
        <v>3</v>
      </c>
      <c r="E42">
        <v>3</v>
      </c>
      <c r="H42" t="s">
        <v>560</v>
      </c>
      <c r="I42">
        <v>1</v>
      </c>
      <c r="J42">
        <v>3</v>
      </c>
      <c r="K42">
        <v>3</v>
      </c>
      <c r="L42">
        <v>3</v>
      </c>
      <c r="M42">
        <v>0</v>
      </c>
      <c r="N42">
        <v>0</v>
      </c>
      <c r="O42">
        <v>0</v>
      </c>
      <c r="P42">
        <v>1</v>
      </c>
      <c r="Q42">
        <v>0</v>
      </c>
      <c r="R42">
        <v>0</v>
      </c>
      <c r="S42">
        <v>1</v>
      </c>
      <c r="T42">
        <v>1</v>
      </c>
      <c r="U42">
        <v>1</v>
      </c>
      <c r="V42">
        <v>3</v>
      </c>
      <c r="W42">
        <v>3</v>
      </c>
      <c r="X42">
        <v>3</v>
      </c>
      <c r="Y42">
        <v>1</v>
      </c>
      <c r="Z42">
        <v>2</v>
      </c>
      <c r="AA42">
        <v>1</v>
      </c>
      <c r="AB42">
        <v>1</v>
      </c>
      <c r="AC42">
        <v>2</v>
      </c>
      <c r="AD42">
        <v>2</v>
      </c>
      <c r="AE42">
        <v>0</v>
      </c>
      <c r="AF42">
        <v>0</v>
      </c>
      <c r="AG42">
        <v>0</v>
      </c>
      <c r="AH42">
        <v>1</v>
      </c>
      <c r="AI42">
        <v>0</v>
      </c>
      <c r="AJ42">
        <v>0</v>
      </c>
      <c r="AK42">
        <v>1</v>
      </c>
      <c r="AL42">
        <v>1</v>
      </c>
      <c r="AM42">
        <v>1</v>
      </c>
      <c r="AN42">
        <v>3</v>
      </c>
      <c r="AO42">
        <v>3</v>
      </c>
      <c r="AP42">
        <v>3</v>
      </c>
      <c r="AQ42">
        <v>1</v>
      </c>
      <c r="AR42">
        <v>2</v>
      </c>
      <c r="AS42">
        <v>1</v>
      </c>
      <c r="AT42">
        <v>1</v>
      </c>
      <c r="AU42">
        <v>2</v>
      </c>
      <c r="AV42">
        <v>2</v>
      </c>
      <c r="AW42">
        <v>0</v>
      </c>
      <c r="AX42">
        <v>0</v>
      </c>
      <c r="AY42">
        <v>0</v>
      </c>
      <c r="AZ42">
        <v>1</v>
      </c>
      <c r="BA42">
        <v>0</v>
      </c>
      <c r="BB42">
        <v>0</v>
      </c>
      <c r="BC42">
        <v>1</v>
      </c>
      <c r="BD42">
        <v>1</v>
      </c>
      <c r="BE42">
        <v>1</v>
      </c>
      <c r="BF42">
        <v>3</v>
      </c>
      <c r="BG42">
        <v>3</v>
      </c>
      <c r="BH42">
        <v>3</v>
      </c>
      <c r="BI42">
        <v>1</v>
      </c>
      <c r="BJ42">
        <v>2</v>
      </c>
      <c r="BK42">
        <v>1</v>
      </c>
      <c r="BL42">
        <v>1</v>
      </c>
      <c r="BM42">
        <v>2</v>
      </c>
      <c r="BN42">
        <v>2</v>
      </c>
      <c r="BO42">
        <v>8.9</v>
      </c>
      <c r="BP42">
        <v>8.9</v>
      </c>
      <c r="BQ42">
        <v>8.9</v>
      </c>
      <c r="BR42">
        <v>43.219000000000001</v>
      </c>
      <c r="BS42">
        <v>370</v>
      </c>
      <c r="BT42">
        <v>370</v>
      </c>
      <c r="BU42">
        <v>0</v>
      </c>
      <c r="BV42">
        <v>20.167000000000002</v>
      </c>
      <c r="BZ42" t="s">
        <v>185</v>
      </c>
      <c r="CC42" t="s">
        <v>184</v>
      </c>
      <c r="CD42" t="s">
        <v>184</v>
      </c>
      <c r="CE42" t="s">
        <v>185</v>
      </c>
      <c r="CF42" t="s">
        <v>184</v>
      </c>
      <c r="CG42" t="s">
        <v>184</v>
      </c>
      <c r="CH42" t="s">
        <v>184</v>
      </c>
      <c r="CI42" t="s">
        <v>185</v>
      </c>
      <c r="CJ42" t="s">
        <v>185</v>
      </c>
      <c r="CK42" t="s">
        <v>185</v>
      </c>
      <c r="CL42" t="s">
        <v>185</v>
      </c>
      <c r="CM42" t="s">
        <v>184</v>
      </c>
      <c r="CN42" t="s">
        <v>184</v>
      </c>
      <c r="CO42">
        <v>0</v>
      </c>
      <c r="CP42">
        <v>0</v>
      </c>
      <c r="CQ42">
        <v>0</v>
      </c>
      <c r="CR42">
        <v>3</v>
      </c>
      <c r="CS42">
        <v>0</v>
      </c>
      <c r="CT42">
        <v>0</v>
      </c>
      <c r="CU42">
        <v>3</v>
      </c>
      <c r="CV42">
        <v>3</v>
      </c>
      <c r="CW42">
        <v>3</v>
      </c>
      <c r="CX42">
        <v>8.9</v>
      </c>
      <c r="CY42">
        <v>8.9</v>
      </c>
      <c r="CZ42">
        <v>8.9</v>
      </c>
      <c r="DA42">
        <v>3</v>
      </c>
      <c r="DB42">
        <v>5.9</v>
      </c>
      <c r="DC42">
        <v>3</v>
      </c>
      <c r="DD42">
        <v>3</v>
      </c>
      <c r="DE42">
        <v>5.9</v>
      </c>
      <c r="DF42">
        <v>5.9</v>
      </c>
      <c r="DG42">
        <v>32026000</v>
      </c>
      <c r="DH42">
        <v>0</v>
      </c>
      <c r="DI42">
        <v>0</v>
      </c>
      <c r="DJ42">
        <v>0</v>
      </c>
      <c r="DK42">
        <v>106930</v>
      </c>
      <c r="DL42">
        <v>0</v>
      </c>
      <c r="DM42">
        <v>0</v>
      </c>
      <c r="DN42">
        <v>447580</v>
      </c>
      <c r="DO42">
        <v>655340</v>
      </c>
      <c r="DP42">
        <v>604100</v>
      </c>
      <c r="DQ42">
        <v>7154100</v>
      </c>
      <c r="DR42">
        <v>8505900</v>
      </c>
      <c r="DS42">
        <v>8332500</v>
      </c>
      <c r="DT42">
        <v>714220</v>
      </c>
      <c r="DU42">
        <v>1475000</v>
      </c>
      <c r="DV42">
        <v>732470</v>
      </c>
      <c r="DW42">
        <v>584020</v>
      </c>
      <c r="DX42">
        <v>1425800</v>
      </c>
      <c r="DY42">
        <v>1288500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2925600</v>
      </c>
      <c r="ES42">
        <v>3389400</v>
      </c>
      <c r="ET42">
        <v>2802200</v>
      </c>
      <c r="EU42">
        <v>0</v>
      </c>
      <c r="EV42">
        <v>2920100</v>
      </c>
      <c r="EW42">
        <v>0</v>
      </c>
      <c r="EX42">
        <v>0</v>
      </c>
      <c r="EY42">
        <v>2499100</v>
      </c>
      <c r="EZ42">
        <v>3333900</v>
      </c>
      <c r="FA42">
        <v>2</v>
      </c>
      <c r="FB42">
        <v>2</v>
      </c>
      <c r="FC42">
        <v>3</v>
      </c>
      <c r="FD42">
        <v>0</v>
      </c>
      <c r="FE42">
        <v>0</v>
      </c>
      <c r="FF42">
        <v>0</v>
      </c>
      <c r="FG42">
        <v>0</v>
      </c>
      <c r="FH42">
        <v>1</v>
      </c>
      <c r="FI42">
        <v>0</v>
      </c>
      <c r="FJ42">
        <v>8</v>
      </c>
      <c r="FN42">
        <v>40</v>
      </c>
      <c r="FO42" t="s">
        <v>561</v>
      </c>
      <c r="FP42" t="s">
        <v>187</v>
      </c>
      <c r="FQ42" t="s">
        <v>562</v>
      </c>
      <c r="FR42" t="s">
        <v>563</v>
      </c>
      <c r="FS42" t="s">
        <v>564</v>
      </c>
      <c r="FT42" t="s">
        <v>565</v>
      </c>
      <c r="FW42">
        <v>-1</v>
      </c>
    </row>
    <row r="43" spans="1:179">
      <c r="A43" t="s">
        <v>566</v>
      </c>
      <c r="B43" t="s">
        <v>566</v>
      </c>
      <c r="C43">
        <v>6</v>
      </c>
      <c r="D43">
        <v>6</v>
      </c>
      <c r="E43">
        <v>6</v>
      </c>
      <c r="H43" t="s">
        <v>567</v>
      </c>
      <c r="I43">
        <v>1</v>
      </c>
      <c r="J43">
        <v>6</v>
      </c>
      <c r="K43">
        <v>6</v>
      </c>
      <c r="L43">
        <v>6</v>
      </c>
      <c r="M43">
        <v>3</v>
      </c>
      <c r="N43">
        <v>1</v>
      </c>
      <c r="O43">
        <v>2</v>
      </c>
      <c r="P43">
        <v>3</v>
      </c>
      <c r="Q43">
        <v>1</v>
      </c>
      <c r="R43">
        <v>1</v>
      </c>
      <c r="S43">
        <v>6</v>
      </c>
      <c r="T43">
        <v>5</v>
      </c>
      <c r="U43">
        <v>2</v>
      </c>
      <c r="V43">
        <v>6</v>
      </c>
      <c r="W43">
        <v>5</v>
      </c>
      <c r="X43">
        <v>6</v>
      </c>
      <c r="Y43">
        <v>5</v>
      </c>
      <c r="Z43">
        <v>3</v>
      </c>
      <c r="AA43">
        <v>3</v>
      </c>
      <c r="AB43">
        <v>4</v>
      </c>
      <c r="AC43">
        <v>2</v>
      </c>
      <c r="AD43">
        <v>3</v>
      </c>
      <c r="AE43">
        <v>3</v>
      </c>
      <c r="AF43">
        <v>1</v>
      </c>
      <c r="AG43">
        <v>2</v>
      </c>
      <c r="AH43">
        <v>3</v>
      </c>
      <c r="AI43">
        <v>1</v>
      </c>
      <c r="AJ43">
        <v>1</v>
      </c>
      <c r="AK43">
        <v>6</v>
      </c>
      <c r="AL43">
        <v>5</v>
      </c>
      <c r="AM43">
        <v>2</v>
      </c>
      <c r="AN43">
        <v>6</v>
      </c>
      <c r="AO43">
        <v>5</v>
      </c>
      <c r="AP43">
        <v>6</v>
      </c>
      <c r="AQ43">
        <v>5</v>
      </c>
      <c r="AR43">
        <v>3</v>
      </c>
      <c r="AS43">
        <v>3</v>
      </c>
      <c r="AT43">
        <v>4</v>
      </c>
      <c r="AU43">
        <v>2</v>
      </c>
      <c r="AV43">
        <v>3</v>
      </c>
      <c r="AW43">
        <v>3</v>
      </c>
      <c r="AX43">
        <v>1</v>
      </c>
      <c r="AY43">
        <v>2</v>
      </c>
      <c r="AZ43">
        <v>3</v>
      </c>
      <c r="BA43">
        <v>1</v>
      </c>
      <c r="BB43">
        <v>1</v>
      </c>
      <c r="BC43">
        <v>6</v>
      </c>
      <c r="BD43">
        <v>5</v>
      </c>
      <c r="BE43">
        <v>2</v>
      </c>
      <c r="BF43">
        <v>6</v>
      </c>
      <c r="BG43">
        <v>5</v>
      </c>
      <c r="BH43">
        <v>6</v>
      </c>
      <c r="BI43">
        <v>5</v>
      </c>
      <c r="BJ43">
        <v>3</v>
      </c>
      <c r="BK43">
        <v>3</v>
      </c>
      <c r="BL43">
        <v>4</v>
      </c>
      <c r="BM43">
        <v>2</v>
      </c>
      <c r="BN43">
        <v>3</v>
      </c>
      <c r="BO43">
        <v>19.399999999999999</v>
      </c>
      <c r="BP43">
        <v>19.399999999999999</v>
      </c>
      <c r="BQ43">
        <v>19.399999999999999</v>
      </c>
      <c r="BR43">
        <v>42.158999999999999</v>
      </c>
      <c r="BS43">
        <v>372</v>
      </c>
      <c r="BT43">
        <v>372</v>
      </c>
      <c r="BU43">
        <v>0</v>
      </c>
      <c r="BV43">
        <v>49.512</v>
      </c>
      <c r="BW43" t="s">
        <v>184</v>
      </c>
      <c r="BX43" t="s">
        <v>184</v>
      </c>
      <c r="BY43" t="s">
        <v>184</v>
      </c>
      <c r="BZ43" t="s">
        <v>184</v>
      </c>
      <c r="CA43" t="s">
        <v>184</v>
      </c>
      <c r="CB43" t="s">
        <v>184</v>
      </c>
      <c r="CC43" t="s">
        <v>184</v>
      </c>
      <c r="CD43" t="s">
        <v>184</v>
      </c>
      <c r="CE43" t="s">
        <v>184</v>
      </c>
      <c r="CF43" t="s">
        <v>184</v>
      </c>
      <c r="CG43" t="s">
        <v>184</v>
      </c>
      <c r="CH43" t="s">
        <v>184</v>
      </c>
      <c r="CI43" t="s">
        <v>184</v>
      </c>
      <c r="CJ43" t="s">
        <v>184</v>
      </c>
      <c r="CK43" t="s">
        <v>184</v>
      </c>
      <c r="CL43" t="s">
        <v>184</v>
      </c>
      <c r="CM43" t="s">
        <v>184</v>
      </c>
      <c r="CN43" t="s">
        <v>184</v>
      </c>
      <c r="CO43">
        <v>9.4</v>
      </c>
      <c r="CP43">
        <v>3.5</v>
      </c>
      <c r="CQ43">
        <v>6.5</v>
      </c>
      <c r="CR43">
        <v>9.4</v>
      </c>
      <c r="CS43">
        <v>3.5</v>
      </c>
      <c r="CT43">
        <v>3.5</v>
      </c>
      <c r="CU43">
        <v>19.399999999999999</v>
      </c>
      <c r="CV43">
        <v>16.899999999999999</v>
      </c>
      <c r="CW43">
        <v>5.9</v>
      </c>
      <c r="CX43">
        <v>19.399999999999999</v>
      </c>
      <c r="CY43">
        <v>16.399999999999999</v>
      </c>
      <c r="CZ43">
        <v>19.399999999999999</v>
      </c>
      <c r="DA43">
        <v>16.899999999999999</v>
      </c>
      <c r="DB43">
        <v>10.5</v>
      </c>
      <c r="DC43">
        <v>9.4</v>
      </c>
      <c r="DD43">
        <v>14</v>
      </c>
      <c r="DE43">
        <v>6.5</v>
      </c>
      <c r="DF43">
        <v>9.4</v>
      </c>
      <c r="DG43">
        <v>106340000</v>
      </c>
      <c r="DH43">
        <v>1054000</v>
      </c>
      <c r="DI43">
        <v>885500</v>
      </c>
      <c r="DJ43">
        <v>760450</v>
      </c>
      <c r="DK43">
        <v>637570</v>
      </c>
      <c r="DL43">
        <v>349980</v>
      </c>
      <c r="DM43">
        <v>340930</v>
      </c>
      <c r="DN43">
        <v>15051000</v>
      </c>
      <c r="DO43">
        <v>13722000</v>
      </c>
      <c r="DP43">
        <v>7688900</v>
      </c>
      <c r="DQ43">
        <v>17480000</v>
      </c>
      <c r="DR43">
        <v>13826000</v>
      </c>
      <c r="DS43">
        <v>20938000</v>
      </c>
      <c r="DT43">
        <v>4028000</v>
      </c>
      <c r="DU43">
        <v>1761800</v>
      </c>
      <c r="DV43">
        <v>3235400</v>
      </c>
      <c r="DW43">
        <v>1910600</v>
      </c>
      <c r="DX43">
        <v>1224500</v>
      </c>
      <c r="DY43">
        <v>1446900</v>
      </c>
      <c r="DZ43">
        <v>561200</v>
      </c>
      <c r="EA43">
        <v>0</v>
      </c>
      <c r="EB43">
        <v>690330</v>
      </c>
      <c r="EC43">
        <v>537900</v>
      </c>
      <c r="ED43">
        <v>0</v>
      </c>
      <c r="EE43">
        <v>0</v>
      </c>
      <c r="EF43">
        <v>972120</v>
      </c>
      <c r="EG43">
        <v>764860</v>
      </c>
      <c r="EH43">
        <v>1219500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4</v>
      </c>
      <c r="EP43">
        <v>4</v>
      </c>
      <c r="EQ43">
        <v>2</v>
      </c>
      <c r="ER43">
        <v>5523900</v>
      </c>
      <c r="ES43">
        <v>4792100</v>
      </c>
      <c r="ET43">
        <v>5468200</v>
      </c>
      <c r="EU43">
        <v>2250900</v>
      </c>
      <c r="EV43">
        <v>2071700</v>
      </c>
      <c r="EW43">
        <v>2388800</v>
      </c>
      <c r="EX43">
        <v>1853500</v>
      </c>
      <c r="EY43">
        <v>3036200</v>
      </c>
      <c r="EZ43">
        <v>2008300</v>
      </c>
      <c r="FA43">
        <v>4</v>
      </c>
      <c r="FB43">
        <v>3</v>
      </c>
      <c r="FC43">
        <v>4</v>
      </c>
      <c r="FD43">
        <v>1</v>
      </c>
      <c r="FE43">
        <v>0</v>
      </c>
      <c r="FF43">
        <v>1</v>
      </c>
      <c r="FG43">
        <v>1</v>
      </c>
      <c r="FH43">
        <v>0</v>
      </c>
      <c r="FI43">
        <v>0</v>
      </c>
      <c r="FJ43">
        <v>24</v>
      </c>
      <c r="FN43">
        <v>41</v>
      </c>
      <c r="FO43" t="s">
        <v>568</v>
      </c>
      <c r="FP43" t="s">
        <v>569</v>
      </c>
      <c r="FQ43" t="s">
        <v>570</v>
      </c>
      <c r="FR43" t="s">
        <v>571</v>
      </c>
      <c r="FS43" t="s">
        <v>572</v>
      </c>
      <c r="FT43" t="s">
        <v>573</v>
      </c>
      <c r="FW43">
        <v>-1</v>
      </c>
    </row>
    <row r="44" spans="1:179">
      <c r="A44" t="s">
        <v>574</v>
      </c>
      <c r="B44" t="s">
        <v>574</v>
      </c>
      <c r="C44">
        <v>3</v>
      </c>
      <c r="D44">
        <v>3</v>
      </c>
      <c r="E44">
        <v>3</v>
      </c>
      <c r="H44" t="s">
        <v>575</v>
      </c>
      <c r="I44">
        <v>1</v>
      </c>
      <c r="J44">
        <v>3</v>
      </c>
      <c r="K44">
        <v>3</v>
      </c>
      <c r="L44">
        <v>3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3</v>
      </c>
      <c r="W44">
        <v>3</v>
      </c>
      <c r="X44">
        <v>3</v>
      </c>
      <c r="Y44">
        <v>2</v>
      </c>
      <c r="Z44">
        <v>2</v>
      </c>
      <c r="AA44">
        <v>2</v>
      </c>
      <c r="AB44">
        <v>3</v>
      </c>
      <c r="AC44">
        <v>3</v>
      </c>
      <c r="AD44">
        <v>3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3</v>
      </c>
      <c r="AO44">
        <v>3</v>
      </c>
      <c r="AP44">
        <v>3</v>
      </c>
      <c r="AQ44">
        <v>2</v>
      </c>
      <c r="AR44">
        <v>2</v>
      </c>
      <c r="AS44">
        <v>2</v>
      </c>
      <c r="AT44">
        <v>3</v>
      </c>
      <c r="AU44">
        <v>3</v>
      </c>
      <c r="AV44">
        <v>3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3</v>
      </c>
      <c r="BG44">
        <v>3</v>
      </c>
      <c r="BH44">
        <v>3</v>
      </c>
      <c r="BI44">
        <v>2</v>
      </c>
      <c r="BJ44">
        <v>2</v>
      </c>
      <c r="BK44">
        <v>2</v>
      </c>
      <c r="BL44">
        <v>3</v>
      </c>
      <c r="BM44">
        <v>3</v>
      </c>
      <c r="BN44">
        <v>3</v>
      </c>
      <c r="BO44">
        <v>3.7</v>
      </c>
      <c r="BP44">
        <v>3.7</v>
      </c>
      <c r="BQ44">
        <v>3.7</v>
      </c>
      <c r="BR44">
        <v>146.27000000000001</v>
      </c>
      <c r="BS44">
        <v>1202</v>
      </c>
      <c r="BT44">
        <v>1202</v>
      </c>
      <c r="BU44">
        <v>0</v>
      </c>
      <c r="BV44">
        <v>18.893999999999998</v>
      </c>
      <c r="CF44" t="s">
        <v>184</v>
      </c>
      <c r="CG44" t="s">
        <v>184</v>
      </c>
      <c r="CH44" t="s">
        <v>184</v>
      </c>
      <c r="CI44" t="s">
        <v>184</v>
      </c>
      <c r="CJ44" t="s">
        <v>184</v>
      </c>
      <c r="CK44" t="s">
        <v>184</v>
      </c>
      <c r="CL44" t="s">
        <v>184</v>
      </c>
      <c r="CM44" t="s">
        <v>184</v>
      </c>
      <c r="CN44" t="s">
        <v>184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3.7</v>
      </c>
      <c r="CY44">
        <v>3.7</v>
      </c>
      <c r="CZ44">
        <v>3.7</v>
      </c>
      <c r="DA44">
        <v>2.7</v>
      </c>
      <c r="DB44">
        <v>2.7</v>
      </c>
      <c r="DC44">
        <v>2.2000000000000002</v>
      </c>
      <c r="DD44">
        <v>3.7</v>
      </c>
      <c r="DE44">
        <v>3.7</v>
      </c>
      <c r="DF44">
        <v>3.7</v>
      </c>
      <c r="DG44">
        <v>25709000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4231300</v>
      </c>
      <c r="DR44">
        <v>4808400</v>
      </c>
      <c r="DS44">
        <v>5514000</v>
      </c>
      <c r="DT44">
        <v>1258700</v>
      </c>
      <c r="DU44">
        <v>1379200</v>
      </c>
      <c r="DV44">
        <v>1598500</v>
      </c>
      <c r="DW44">
        <v>2183600</v>
      </c>
      <c r="DX44">
        <v>2118100</v>
      </c>
      <c r="DY44">
        <v>2616700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2178000</v>
      </c>
      <c r="ES44">
        <v>2351600</v>
      </c>
      <c r="ET44">
        <v>1988700</v>
      </c>
      <c r="EU44">
        <v>2172600</v>
      </c>
      <c r="EV44">
        <v>2300200</v>
      </c>
      <c r="EW44">
        <v>2168700</v>
      </c>
      <c r="EX44">
        <v>3214400</v>
      </c>
      <c r="EY44">
        <v>2838300</v>
      </c>
      <c r="EZ44">
        <v>3582000</v>
      </c>
      <c r="FA44">
        <v>1</v>
      </c>
      <c r="FB44">
        <v>3</v>
      </c>
      <c r="FC44">
        <v>1</v>
      </c>
      <c r="FD44">
        <v>0</v>
      </c>
      <c r="FE44">
        <v>0</v>
      </c>
      <c r="FF44">
        <v>0</v>
      </c>
      <c r="FG44">
        <v>1</v>
      </c>
      <c r="FH44">
        <v>0</v>
      </c>
      <c r="FI44">
        <v>1</v>
      </c>
      <c r="FJ44">
        <v>7</v>
      </c>
      <c r="FN44">
        <v>42</v>
      </c>
      <c r="FO44" t="s">
        <v>576</v>
      </c>
      <c r="FP44" t="s">
        <v>187</v>
      </c>
      <c r="FQ44" t="s">
        <v>577</v>
      </c>
      <c r="FR44" t="s">
        <v>578</v>
      </c>
      <c r="FS44" t="s">
        <v>579</v>
      </c>
      <c r="FT44" t="s">
        <v>580</v>
      </c>
      <c r="FW44">
        <v>-1</v>
      </c>
    </row>
    <row r="45" spans="1:179">
      <c r="A45" t="s">
        <v>581</v>
      </c>
      <c r="B45" t="s">
        <v>581</v>
      </c>
      <c r="C45">
        <v>8</v>
      </c>
      <c r="D45">
        <v>8</v>
      </c>
      <c r="E45">
        <v>8</v>
      </c>
      <c r="H45" t="s">
        <v>582</v>
      </c>
      <c r="I45">
        <v>1</v>
      </c>
      <c r="J45">
        <v>8</v>
      </c>
      <c r="K45">
        <v>8</v>
      </c>
      <c r="L45">
        <v>8</v>
      </c>
      <c r="M45">
        <v>6</v>
      </c>
      <c r="N45">
        <v>7</v>
      </c>
      <c r="O45">
        <v>7</v>
      </c>
      <c r="P45">
        <v>5</v>
      </c>
      <c r="Q45">
        <v>7</v>
      </c>
      <c r="R45">
        <v>6</v>
      </c>
      <c r="S45">
        <v>6</v>
      </c>
      <c r="T45">
        <v>6</v>
      </c>
      <c r="U45">
        <v>7</v>
      </c>
      <c r="V45">
        <v>7</v>
      </c>
      <c r="W45">
        <v>7</v>
      </c>
      <c r="X45">
        <v>8</v>
      </c>
      <c r="Y45">
        <v>7</v>
      </c>
      <c r="Z45">
        <v>8</v>
      </c>
      <c r="AA45">
        <v>7</v>
      </c>
      <c r="AB45">
        <v>7</v>
      </c>
      <c r="AC45">
        <v>8</v>
      </c>
      <c r="AD45">
        <v>7</v>
      </c>
      <c r="AE45">
        <v>6</v>
      </c>
      <c r="AF45">
        <v>7</v>
      </c>
      <c r="AG45">
        <v>7</v>
      </c>
      <c r="AH45">
        <v>5</v>
      </c>
      <c r="AI45">
        <v>7</v>
      </c>
      <c r="AJ45">
        <v>6</v>
      </c>
      <c r="AK45">
        <v>6</v>
      </c>
      <c r="AL45">
        <v>6</v>
      </c>
      <c r="AM45">
        <v>7</v>
      </c>
      <c r="AN45">
        <v>7</v>
      </c>
      <c r="AO45">
        <v>7</v>
      </c>
      <c r="AP45">
        <v>8</v>
      </c>
      <c r="AQ45">
        <v>7</v>
      </c>
      <c r="AR45">
        <v>8</v>
      </c>
      <c r="AS45">
        <v>7</v>
      </c>
      <c r="AT45">
        <v>7</v>
      </c>
      <c r="AU45">
        <v>8</v>
      </c>
      <c r="AV45">
        <v>7</v>
      </c>
      <c r="AW45">
        <v>6</v>
      </c>
      <c r="AX45">
        <v>7</v>
      </c>
      <c r="AY45">
        <v>7</v>
      </c>
      <c r="AZ45">
        <v>5</v>
      </c>
      <c r="BA45">
        <v>7</v>
      </c>
      <c r="BB45">
        <v>6</v>
      </c>
      <c r="BC45">
        <v>6</v>
      </c>
      <c r="BD45">
        <v>6</v>
      </c>
      <c r="BE45">
        <v>7</v>
      </c>
      <c r="BF45">
        <v>7</v>
      </c>
      <c r="BG45">
        <v>7</v>
      </c>
      <c r="BH45">
        <v>8</v>
      </c>
      <c r="BI45">
        <v>7</v>
      </c>
      <c r="BJ45">
        <v>8</v>
      </c>
      <c r="BK45">
        <v>7</v>
      </c>
      <c r="BL45">
        <v>7</v>
      </c>
      <c r="BM45">
        <v>8</v>
      </c>
      <c r="BN45">
        <v>7</v>
      </c>
      <c r="BO45">
        <v>48.3</v>
      </c>
      <c r="BP45">
        <v>48.3</v>
      </c>
      <c r="BQ45">
        <v>48.3</v>
      </c>
      <c r="BR45">
        <v>16.076000000000001</v>
      </c>
      <c r="BS45">
        <v>151</v>
      </c>
      <c r="BT45">
        <v>151</v>
      </c>
      <c r="BU45">
        <v>0</v>
      </c>
      <c r="BV45">
        <v>223.26</v>
      </c>
      <c r="BW45" t="s">
        <v>184</v>
      </c>
      <c r="BX45" t="s">
        <v>184</v>
      </c>
      <c r="BY45" t="s">
        <v>184</v>
      </c>
      <c r="BZ45" t="s">
        <v>184</v>
      </c>
      <c r="CA45" t="s">
        <v>184</v>
      </c>
      <c r="CB45" t="s">
        <v>184</v>
      </c>
      <c r="CC45" t="s">
        <v>184</v>
      </c>
      <c r="CD45" t="s">
        <v>184</v>
      </c>
      <c r="CE45" t="s">
        <v>184</v>
      </c>
      <c r="CF45" t="s">
        <v>184</v>
      </c>
      <c r="CG45" t="s">
        <v>184</v>
      </c>
      <c r="CH45" t="s">
        <v>184</v>
      </c>
      <c r="CI45" t="s">
        <v>184</v>
      </c>
      <c r="CJ45" t="s">
        <v>184</v>
      </c>
      <c r="CK45" t="s">
        <v>184</v>
      </c>
      <c r="CL45" t="s">
        <v>184</v>
      </c>
      <c r="CM45" t="s">
        <v>184</v>
      </c>
      <c r="CN45" t="s">
        <v>184</v>
      </c>
      <c r="CO45">
        <v>45.7</v>
      </c>
      <c r="CP45">
        <v>47</v>
      </c>
      <c r="CQ45">
        <v>47</v>
      </c>
      <c r="CR45">
        <v>44.4</v>
      </c>
      <c r="CS45">
        <v>47</v>
      </c>
      <c r="CT45">
        <v>47</v>
      </c>
      <c r="CU45">
        <v>47</v>
      </c>
      <c r="CV45">
        <v>47</v>
      </c>
      <c r="CW45">
        <v>48.3</v>
      </c>
      <c r="CX45">
        <v>47</v>
      </c>
      <c r="CY45">
        <v>47</v>
      </c>
      <c r="CZ45">
        <v>48.3</v>
      </c>
      <c r="DA45">
        <v>47</v>
      </c>
      <c r="DB45">
        <v>48.3</v>
      </c>
      <c r="DC45">
        <v>47</v>
      </c>
      <c r="DD45">
        <v>47</v>
      </c>
      <c r="DE45">
        <v>48.3</v>
      </c>
      <c r="DF45">
        <v>47</v>
      </c>
      <c r="DG45">
        <v>1912300000</v>
      </c>
      <c r="DH45">
        <v>75728000</v>
      </c>
      <c r="DI45">
        <v>100860000</v>
      </c>
      <c r="DJ45">
        <v>96081000</v>
      </c>
      <c r="DK45">
        <v>23061000</v>
      </c>
      <c r="DL45">
        <v>30358000</v>
      </c>
      <c r="DM45">
        <v>22697000</v>
      </c>
      <c r="DN45">
        <v>105010000</v>
      </c>
      <c r="DO45">
        <v>126710000</v>
      </c>
      <c r="DP45">
        <v>158320000</v>
      </c>
      <c r="DQ45">
        <v>131730000</v>
      </c>
      <c r="DR45">
        <v>146380000</v>
      </c>
      <c r="DS45">
        <v>162320000</v>
      </c>
      <c r="DT45">
        <v>146790000</v>
      </c>
      <c r="DU45">
        <v>153960000</v>
      </c>
      <c r="DV45">
        <v>190790000</v>
      </c>
      <c r="DW45">
        <v>82114000</v>
      </c>
      <c r="DX45">
        <v>79013000</v>
      </c>
      <c r="DY45">
        <v>80375000</v>
      </c>
      <c r="DZ45">
        <v>24033000</v>
      </c>
      <c r="EA45">
        <v>24150000</v>
      </c>
      <c r="EB45">
        <v>23297000</v>
      </c>
      <c r="EC45">
        <v>16096000</v>
      </c>
      <c r="ED45">
        <v>13444000</v>
      </c>
      <c r="EE45">
        <v>13532000</v>
      </c>
      <c r="EF45">
        <v>21044000</v>
      </c>
      <c r="EG45">
        <v>22284000</v>
      </c>
      <c r="EH45">
        <v>21013000</v>
      </c>
      <c r="EI45">
        <v>6</v>
      </c>
      <c r="EJ45">
        <v>4</v>
      </c>
      <c r="EK45">
        <v>3</v>
      </c>
      <c r="EL45">
        <v>3</v>
      </c>
      <c r="EM45">
        <v>2</v>
      </c>
      <c r="EN45">
        <v>2</v>
      </c>
      <c r="EO45">
        <v>8</v>
      </c>
      <c r="EP45">
        <v>8</v>
      </c>
      <c r="EQ45">
        <v>7</v>
      </c>
      <c r="ER45">
        <v>41144000</v>
      </c>
      <c r="ES45">
        <v>43030000</v>
      </c>
      <c r="ET45">
        <v>42515000</v>
      </c>
      <c r="EU45">
        <v>100080000</v>
      </c>
      <c r="EV45">
        <v>105870000</v>
      </c>
      <c r="EW45">
        <v>102360000</v>
      </c>
      <c r="EX45">
        <v>77033000</v>
      </c>
      <c r="EY45">
        <v>72193000</v>
      </c>
      <c r="EZ45">
        <v>79937000</v>
      </c>
      <c r="FA45">
        <v>4</v>
      </c>
      <c r="FB45">
        <v>6</v>
      </c>
      <c r="FC45">
        <v>6</v>
      </c>
      <c r="FD45">
        <v>6</v>
      </c>
      <c r="FE45">
        <v>8</v>
      </c>
      <c r="FF45">
        <v>8</v>
      </c>
      <c r="FG45">
        <v>4</v>
      </c>
      <c r="FH45">
        <v>6</v>
      </c>
      <c r="FI45">
        <v>6</v>
      </c>
      <c r="FJ45">
        <v>97</v>
      </c>
      <c r="FN45">
        <v>43</v>
      </c>
      <c r="FO45" t="s">
        <v>583</v>
      </c>
      <c r="FP45" t="s">
        <v>366</v>
      </c>
      <c r="FQ45" t="s">
        <v>584</v>
      </c>
      <c r="FR45" t="s">
        <v>585</v>
      </c>
      <c r="FS45" t="s">
        <v>586</v>
      </c>
      <c r="FT45" t="s">
        <v>587</v>
      </c>
      <c r="FW45">
        <v>-1</v>
      </c>
    </row>
    <row r="46" spans="1:179">
      <c r="A46" t="s">
        <v>588</v>
      </c>
      <c r="B46" t="s">
        <v>588</v>
      </c>
      <c r="C46">
        <v>2</v>
      </c>
      <c r="D46">
        <v>2</v>
      </c>
      <c r="E46">
        <v>2</v>
      </c>
      <c r="H46" t="s">
        <v>589</v>
      </c>
      <c r="I46">
        <v>1</v>
      </c>
      <c r="J46">
        <v>2</v>
      </c>
      <c r="K46">
        <v>2</v>
      </c>
      <c r="L46">
        <v>2</v>
      </c>
      <c r="M46">
        <v>2</v>
      </c>
      <c r="N46">
        <v>1</v>
      </c>
      <c r="O46">
        <v>1</v>
      </c>
      <c r="P46">
        <v>1</v>
      </c>
      <c r="Q46">
        <v>1</v>
      </c>
      <c r="R46">
        <v>1</v>
      </c>
      <c r="S46">
        <v>2</v>
      </c>
      <c r="T46">
        <v>1</v>
      </c>
      <c r="U46">
        <v>2</v>
      </c>
      <c r="V46">
        <v>2</v>
      </c>
      <c r="W46">
        <v>2</v>
      </c>
      <c r="X46">
        <v>2</v>
      </c>
      <c r="Y46">
        <v>2</v>
      </c>
      <c r="Z46">
        <v>2</v>
      </c>
      <c r="AA46">
        <v>2</v>
      </c>
      <c r="AB46">
        <v>2</v>
      </c>
      <c r="AC46">
        <v>2</v>
      </c>
      <c r="AD46">
        <v>2</v>
      </c>
      <c r="AE46">
        <v>2</v>
      </c>
      <c r="AF46">
        <v>1</v>
      </c>
      <c r="AG46">
        <v>1</v>
      </c>
      <c r="AH46">
        <v>1</v>
      </c>
      <c r="AI46">
        <v>1</v>
      </c>
      <c r="AJ46">
        <v>1</v>
      </c>
      <c r="AK46">
        <v>2</v>
      </c>
      <c r="AL46">
        <v>1</v>
      </c>
      <c r="AM46">
        <v>2</v>
      </c>
      <c r="AN46">
        <v>2</v>
      </c>
      <c r="AO46">
        <v>2</v>
      </c>
      <c r="AP46">
        <v>2</v>
      </c>
      <c r="AQ46">
        <v>2</v>
      </c>
      <c r="AR46">
        <v>2</v>
      </c>
      <c r="AS46">
        <v>2</v>
      </c>
      <c r="AT46">
        <v>2</v>
      </c>
      <c r="AU46">
        <v>2</v>
      </c>
      <c r="AV46">
        <v>2</v>
      </c>
      <c r="AW46">
        <v>2</v>
      </c>
      <c r="AX46">
        <v>1</v>
      </c>
      <c r="AY46">
        <v>1</v>
      </c>
      <c r="AZ46">
        <v>1</v>
      </c>
      <c r="BA46">
        <v>1</v>
      </c>
      <c r="BB46">
        <v>1</v>
      </c>
      <c r="BC46">
        <v>2</v>
      </c>
      <c r="BD46">
        <v>1</v>
      </c>
      <c r="BE46">
        <v>2</v>
      </c>
      <c r="BF46">
        <v>2</v>
      </c>
      <c r="BG46">
        <v>2</v>
      </c>
      <c r="BH46">
        <v>2</v>
      </c>
      <c r="BI46">
        <v>2</v>
      </c>
      <c r="BJ46">
        <v>2</v>
      </c>
      <c r="BK46">
        <v>2</v>
      </c>
      <c r="BL46">
        <v>2</v>
      </c>
      <c r="BM46">
        <v>2</v>
      </c>
      <c r="BN46">
        <v>2</v>
      </c>
      <c r="BO46">
        <v>21.5</v>
      </c>
      <c r="BP46">
        <v>21.5</v>
      </c>
      <c r="BQ46">
        <v>21.5</v>
      </c>
      <c r="BR46">
        <v>23.193000000000001</v>
      </c>
      <c r="BS46">
        <v>205</v>
      </c>
      <c r="BT46">
        <v>205</v>
      </c>
      <c r="BU46">
        <v>0</v>
      </c>
      <c r="BV46">
        <v>12.645</v>
      </c>
      <c r="BW46" t="s">
        <v>184</v>
      </c>
      <c r="BX46" t="s">
        <v>184</v>
      </c>
      <c r="BY46" t="s">
        <v>184</v>
      </c>
      <c r="BZ46" t="s">
        <v>184</v>
      </c>
      <c r="CA46" t="s">
        <v>184</v>
      </c>
      <c r="CB46" t="s">
        <v>184</v>
      </c>
      <c r="CC46" t="s">
        <v>184</v>
      </c>
      <c r="CD46" t="s">
        <v>184</v>
      </c>
      <c r="CE46" t="s">
        <v>184</v>
      </c>
      <c r="CF46" t="s">
        <v>184</v>
      </c>
      <c r="CG46" t="s">
        <v>184</v>
      </c>
      <c r="CH46" t="s">
        <v>184</v>
      </c>
      <c r="CI46" t="s">
        <v>184</v>
      </c>
      <c r="CJ46" t="s">
        <v>184</v>
      </c>
      <c r="CK46" t="s">
        <v>184</v>
      </c>
      <c r="CL46" t="s">
        <v>184</v>
      </c>
      <c r="CM46" t="s">
        <v>184</v>
      </c>
      <c r="CN46" t="s">
        <v>184</v>
      </c>
      <c r="CO46">
        <v>21.5</v>
      </c>
      <c r="CP46">
        <v>6.8</v>
      </c>
      <c r="CQ46">
        <v>6.8</v>
      </c>
      <c r="CR46">
        <v>6.8</v>
      </c>
      <c r="CS46">
        <v>6.8</v>
      </c>
      <c r="CT46">
        <v>6.8</v>
      </c>
      <c r="CU46">
        <v>21.5</v>
      </c>
      <c r="CV46">
        <v>6.8</v>
      </c>
      <c r="CW46">
        <v>21.5</v>
      </c>
      <c r="CX46">
        <v>21.5</v>
      </c>
      <c r="CY46">
        <v>21.5</v>
      </c>
      <c r="CZ46">
        <v>21.5</v>
      </c>
      <c r="DA46">
        <v>21.5</v>
      </c>
      <c r="DB46">
        <v>21.5</v>
      </c>
      <c r="DC46">
        <v>21.5</v>
      </c>
      <c r="DD46">
        <v>21.5</v>
      </c>
      <c r="DE46">
        <v>21.5</v>
      </c>
      <c r="DF46">
        <v>21.5</v>
      </c>
      <c r="DG46">
        <v>47532000</v>
      </c>
      <c r="DH46">
        <v>1567900</v>
      </c>
      <c r="DI46">
        <v>1513600</v>
      </c>
      <c r="DJ46">
        <v>1290000</v>
      </c>
      <c r="DK46">
        <v>534110</v>
      </c>
      <c r="DL46">
        <v>496300</v>
      </c>
      <c r="DM46">
        <v>219510</v>
      </c>
      <c r="DN46">
        <v>5673900</v>
      </c>
      <c r="DO46">
        <v>4175700</v>
      </c>
      <c r="DP46">
        <v>7220800</v>
      </c>
      <c r="DQ46">
        <v>3154000</v>
      </c>
      <c r="DR46">
        <v>3151100</v>
      </c>
      <c r="DS46">
        <v>3170600</v>
      </c>
      <c r="DT46">
        <v>3221900</v>
      </c>
      <c r="DU46">
        <v>3660700</v>
      </c>
      <c r="DV46">
        <v>3848200</v>
      </c>
      <c r="DW46">
        <v>1880600</v>
      </c>
      <c r="DX46">
        <v>1383000</v>
      </c>
      <c r="DY46">
        <v>1369500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1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1</v>
      </c>
      <c r="FE46">
        <v>1</v>
      </c>
      <c r="FF46">
        <v>1</v>
      </c>
      <c r="FG46">
        <v>0</v>
      </c>
      <c r="FH46">
        <v>0</v>
      </c>
      <c r="FI46">
        <v>0</v>
      </c>
      <c r="FJ46">
        <v>4</v>
      </c>
      <c r="FN46">
        <v>44</v>
      </c>
      <c r="FO46" t="s">
        <v>590</v>
      </c>
      <c r="FP46" t="s">
        <v>196</v>
      </c>
      <c r="FQ46" t="s">
        <v>591</v>
      </c>
      <c r="FR46" t="s">
        <v>592</v>
      </c>
      <c r="FS46" t="s">
        <v>593</v>
      </c>
      <c r="FT46" t="s">
        <v>594</v>
      </c>
      <c r="FW46">
        <v>-1</v>
      </c>
    </row>
    <row r="47" spans="1:179">
      <c r="A47" t="s">
        <v>595</v>
      </c>
      <c r="B47" t="s">
        <v>595</v>
      </c>
      <c r="C47">
        <v>5</v>
      </c>
      <c r="D47">
        <v>5</v>
      </c>
      <c r="E47">
        <v>5</v>
      </c>
      <c r="H47" t="s">
        <v>596</v>
      </c>
      <c r="I47">
        <v>1</v>
      </c>
      <c r="J47">
        <v>5</v>
      </c>
      <c r="K47">
        <v>5</v>
      </c>
      <c r="L47">
        <v>5</v>
      </c>
      <c r="M47">
        <v>2</v>
      </c>
      <c r="N47">
        <v>1</v>
      </c>
      <c r="O47">
        <v>2</v>
      </c>
      <c r="P47">
        <v>1</v>
      </c>
      <c r="Q47">
        <v>0</v>
      </c>
      <c r="R47">
        <v>1</v>
      </c>
      <c r="S47">
        <v>5</v>
      </c>
      <c r="T47">
        <v>5</v>
      </c>
      <c r="U47">
        <v>4</v>
      </c>
      <c r="V47">
        <v>5</v>
      </c>
      <c r="W47">
        <v>5</v>
      </c>
      <c r="X47">
        <v>5</v>
      </c>
      <c r="Y47">
        <v>5</v>
      </c>
      <c r="Z47">
        <v>5</v>
      </c>
      <c r="AA47">
        <v>5</v>
      </c>
      <c r="AB47">
        <v>5</v>
      </c>
      <c r="AC47">
        <v>5</v>
      </c>
      <c r="AD47">
        <v>5</v>
      </c>
      <c r="AE47">
        <v>2</v>
      </c>
      <c r="AF47">
        <v>1</v>
      </c>
      <c r="AG47">
        <v>2</v>
      </c>
      <c r="AH47">
        <v>1</v>
      </c>
      <c r="AI47">
        <v>0</v>
      </c>
      <c r="AJ47">
        <v>1</v>
      </c>
      <c r="AK47">
        <v>5</v>
      </c>
      <c r="AL47">
        <v>5</v>
      </c>
      <c r="AM47">
        <v>4</v>
      </c>
      <c r="AN47">
        <v>5</v>
      </c>
      <c r="AO47">
        <v>5</v>
      </c>
      <c r="AP47">
        <v>5</v>
      </c>
      <c r="AQ47">
        <v>5</v>
      </c>
      <c r="AR47">
        <v>5</v>
      </c>
      <c r="AS47">
        <v>5</v>
      </c>
      <c r="AT47">
        <v>5</v>
      </c>
      <c r="AU47">
        <v>5</v>
      </c>
      <c r="AV47">
        <v>5</v>
      </c>
      <c r="AW47">
        <v>2</v>
      </c>
      <c r="AX47">
        <v>1</v>
      </c>
      <c r="AY47">
        <v>2</v>
      </c>
      <c r="AZ47">
        <v>1</v>
      </c>
      <c r="BA47">
        <v>0</v>
      </c>
      <c r="BB47">
        <v>1</v>
      </c>
      <c r="BC47">
        <v>5</v>
      </c>
      <c r="BD47">
        <v>5</v>
      </c>
      <c r="BE47">
        <v>4</v>
      </c>
      <c r="BF47">
        <v>5</v>
      </c>
      <c r="BG47">
        <v>5</v>
      </c>
      <c r="BH47">
        <v>5</v>
      </c>
      <c r="BI47">
        <v>5</v>
      </c>
      <c r="BJ47">
        <v>5</v>
      </c>
      <c r="BK47">
        <v>5</v>
      </c>
      <c r="BL47">
        <v>5</v>
      </c>
      <c r="BM47">
        <v>5</v>
      </c>
      <c r="BN47">
        <v>5</v>
      </c>
      <c r="BO47">
        <v>6.9</v>
      </c>
      <c r="BP47">
        <v>6.9</v>
      </c>
      <c r="BQ47">
        <v>6.9</v>
      </c>
      <c r="BR47">
        <v>114.58</v>
      </c>
      <c r="BS47">
        <v>982</v>
      </c>
      <c r="BT47">
        <v>982</v>
      </c>
      <c r="BU47">
        <v>0</v>
      </c>
      <c r="BV47">
        <v>40.271000000000001</v>
      </c>
      <c r="BW47" t="s">
        <v>184</v>
      </c>
      <c r="BX47" t="s">
        <v>184</v>
      </c>
      <c r="BY47" t="s">
        <v>184</v>
      </c>
      <c r="BZ47" t="s">
        <v>184</v>
      </c>
      <c r="CB47" t="s">
        <v>185</v>
      </c>
      <c r="CC47" t="s">
        <v>184</v>
      </c>
      <c r="CD47" t="s">
        <v>184</v>
      </c>
      <c r="CE47" t="s">
        <v>184</v>
      </c>
      <c r="CF47" t="s">
        <v>184</v>
      </c>
      <c r="CG47" t="s">
        <v>184</v>
      </c>
      <c r="CH47" t="s">
        <v>184</v>
      </c>
      <c r="CI47" t="s">
        <v>184</v>
      </c>
      <c r="CJ47" t="s">
        <v>184</v>
      </c>
      <c r="CK47" t="s">
        <v>184</v>
      </c>
      <c r="CL47" t="s">
        <v>184</v>
      </c>
      <c r="CM47" t="s">
        <v>184</v>
      </c>
      <c r="CN47" t="s">
        <v>184</v>
      </c>
      <c r="CO47">
        <v>2.7</v>
      </c>
      <c r="CP47">
        <v>1.6</v>
      </c>
      <c r="CQ47">
        <v>3</v>
      </c>
      <c r="CR47">
        <v>1.1000000000000001</v>
      </c>
      <c r="CS47">
        <v>0</v>
      </c>
      <c r="CT47">
        <v>1.3</v>
      </c>
      <c r="CU47">
        <v>6.9</v>
      </c>
      <c r="CV47">
        <v>6.9</v>
      </c>
      <c r="CW47">
        <v>5.3</v>
      </c>
      <c r="CX47">
        <v>6.9</v>
      </c>
      <c r="CY47">
        <v>6.9</v>
      </c>
      <c r="CZ47">
        <v>6.9</v>
      </c>
      <c r="DA47">
        <v>6.9</v>
      </c>
      <c r="DB47">
        <v>6.9</v>
      </c>
      <c r="DC47">
        <v>6.9</v>
      </c>
      <c r="DD47">
        <v>6.9</v>
      </c>
      <c r="DE47">
        <v>6.9</v>
      </c>
      <c r="DF47">
        <v>6.9</v>
      </c>
      <c r="DG47">
        <v>107630000</v>
      </c>
      <c r="DH47">
        <v>1609500</v>
      </c>
      <c r="DI47">
        <v>1173700</v>
      </c>
      <c r="DJ47">
        <v>1483800</v>
      </c>
      <c r="DK47">
        <v>365860</v>
      </c>
      <c r="DL47">
        <v>0</v>
      </c>
      <c r="DM47">
        <v>423890</v>
      </c>
      <c r="DN47">
        <v>9440600</v>
      </c>
      <c r="DO47">
        <v>11831000</v>
      </c>
      <c r="DP47">
        <v>9886400</v>
      </c>
      <c r="DQ47">
        <v>10123000</v>
      </c>
      <c r="DR47">
        <v>10980000</v>
      </c>
      <c r="DS47">
        <v>12068000</v>
      </c>
      <c r="DT47">
        <v>7504500</v>
      </c>
      <c r="DU47">
        <v>7937900</v>
      </c>
      <c r="DV47">
        <v>9058800</v>
      </c>
      <c r="DW47">
        <v>4306400</v>
      </c>
      <c r="DX47">
        <v>4575000</v>
      </c>
      <c r="DY47">
        <v>4861200</v>
      </c>
      <c r="DZ47">
        <v>786380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677200</v>
      </c>
      <c r="EG47">
        <v>767910</v>
      </c>
      <c r="EH47">
        <v>800640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2</v>
      </c>
      <c r="EP47">
        <v>3</v>
      </c>
      <c r="EQ47">
        <v>2</v>
      </c>
      <c r="ER47">
        <v>3774400</v>
      </c>
      <c r="ES47">
        <v>4383300</v>
      </c>
      <c r="ET47">
        <v>4137500</v>
      </c>
      <c r="EU47">
        <v>7123400</v>
      </c>
      <c r="EV47">
        <v>7842900</v>
      </c>
      <c r="EW47">
        <v>6282700</v>
      </c>
      <c r="EX47">
        <v>5799300</v>
      </c>
      <c r="EY47">
        <v>6073200</v>
      </c>
      <c r="EZ47">
        <v>6298200</v>
      </c>
      <c r="FA47">
        <v>3</v>
      </c>
      <c r="FB47">
        <v>4</v>
      </c>
      <c r="FC47">
        <v>3</v>
      </c>
      <c r="FD47">
        <v>3</v>
      </c>
      <c r="FE47">
        <v>3</v>
      </c>
      <c r="FF47">
        <v>3</v>
      </c>
      <c r="FG47">
        <v>1</v>
      </c>
      <c r="FH47">
        <v>1</v>
      </c>
      <c r="FI47">
        <v>3</v>
      </c>
      <c r="FJ47">
        <v>31</v>
      </c>
      <c r="FN47">
        <v>45</v>
      </c>
      <c r="FO47" t="s">
        <v>597</v>
      </c>
      <c r="FP47" t="s">
        <v>289</v>
      </c>
      <c r="FQ47" t="s">
        <v>598</v>
      </c>
      <c r="FR47" t="s">
        <v>599</v>
      </c>
      <c r="FS47" t="s">
        <v>600</v>
      </c>
      <c r="FT47" t="s">
        <v>601</v>
      </c>
      <c r="FW47">
        <v>-1</v>
      </c>
    </row>
    <row r="48" spans="1:179">
      <c r="A48" t="s">
        <v>602</v>
      </c>
      <c r="B48" t="s">
        <v>602</v>
      </c>
      <c r="C48">
        <v>3</v>
      </c>
      <c r="D48">
        <v>3</v>
      </c>
      <c r="E48">
        <v>3</v>
      </c>
      <c r="H48" t="s">
        <v>603</v>
      </c>
      <c r="I48">
        <v>1</v>
      </c>
      <c r="J48">
        <v>3</v>
      </c>
      <c r="K48">
        <v>3</v>
      </c>
      <c r="L48">
        <v>3</v>
      </c>
      <c r="M48">
        <v>0</v>
      </c>
      <c r="N48">
        <v>0</v>
      </c>
      <c r="O48">
        <v>0</v>
      </c>
      <c r="P48">
        <v>2</v>
      </c>
      <c r="Q48">
        <v>2</v>
      </c>
      <c r="R48">
        <v>1</v>
      </c>
      <c r="S48">
        <v>2</v>
      </c>
      <c r="T48">
        <v>2</v>
      </c>
      <c r="U48">
        <v>2</v>
      </c>
      <c r="V48">
        <v>2</v>
      </c>
      <c r="W48">
        <v>3</v>
      </c>
      <c r="X48">
        <v>3</v>
      </c>
      <c r="Y48">
        <v>2</v>
      </c>
      <c r="Z48">
        <v>2</v>
      </c>
      <c r="AA48">
        <v>0</v>
      </c>
      <c r="AB48">
        <v>1</v>
      </c>
      <c r="AC48">
        <v>1</v>
      </c>
      <c r="AD48">
        <v>1</v>
      </c>
      <c r="AE48">
        <v>0</v>
      </c>
      <c r="AF48">
        <v>0</v>
      </c>
      <c r="AG48">
        <v>0</v>
      </c>
      <c r="AH48">
        <v>2</v>
      </c>
      <c r="AI48">
        <v>2</v>
      </c>
      <c r="AJ48">
        <v>1</v>
      </c>
      <c r="AK48">
        <v>2</v>
      </c>
      <c r="AL48">
        <v>2</v>
      </c>
      <c r="AM48">
        <v>2</v>
      </c>
      <c r="AN48">
        <v>2</v>
      </c>
      <c r="AO48">
        <v>3</v>
      </c>
      <c r="AP48">
        <v>3</v>
      </c>
      <c r="AQ48">
        <v>2</v>
      </c>
      <c r="AR48">
        <v>2</v>
      </c>
      <c r="AS48">
        <v>0</v>
      </c>
      <c r="AT48">
        <v>1</v>
      </c>
      <c r="AU48">
        <v>1</v>
      </c>
      <c r="AV48">
        <v>1</v>
      </c>
      <c r="AW48">
        <v>0</v>
      </c>
      <c r="AX48">
        <v>0</v>
      </c>
      <c r="AY48">
        <v>0</v>
      </c>
      <c r="AZ48">
        <v>2</v>
      </c>
      <c r="BA48">
        <v>2</v>
      </c>
      <c r="BB48">
        <v>1</v>
      </c>
      <c r="BC48">
        <v>2</v>
      </c>
      <c r="BD48">
        <v>2</v>
      </c>
      <c r="BE48">
        <v>2</v>
      </c>
      <c r="BF48">
        <v>2</v>
      </c>
      <c r="BG48">
        <v>3</v>
      </c>
      <c r="BH48">
        <v>3</v>
      </c>
      <c r="BI48">
        <v>2</v>
      </c>
      <c r="BJ48">
        <v>2</v>
      </c>
      <c r="BK48">
        <v>0</v>
      </c>
      <c r="BL48">
        <v>1</v>
      </c>
      <c r="BM48">
        <v>1</v>
      </c>
      <c r="BN48">
        <v>1</v>
      </c>
      <c r="BO48">
        <v>2.5</v>
      </c>
      <c r="BP48">
        <v>2.5</v>
      </c>
      <c r="BQ48">
        <v>2.5</v>
      </c>
      <c r="BR48">
        <v>207.29</v>
      </c>
      <c r="BS48">
        <v>1813</v>
      </c>
      <c r="BT48">
        <v>1813</v>
      </c>
      <c r="BU48">
        <v>0</v>
      </c>
      <c r="BV48">
        <v>17.178999999999998</v>
      </c>
      <c r="BZ48" t="s">
        <v>184</v>
      </c>
      <c r="CA48" t="s">
        <v>184</v>
      </c>
      <c r="CB48" t="s">
        <v>184</v>
      </c>
      <c r="CC48" t="s">
        <v>184</v>
      </c>
      <c r="CD48" t="s">
        <v>184</v>
      </c>
      <c r="CE48" t="s">
        <v>184</v>
      </c>
      <c r="CF48" t="s">
        <v>184</v>
      </c>
      <c r="CG48" t="s">
        <v>184</v>
      </c>
      <c r="CH48" t="s">
        <v>184</v>
      </c>
      <c r="CI48" t="s">
        <v>185</v>
      </c>
      <c r="CJ48" t="s">
        <v>185</v>
      </c>
      <c r="CL48" t="s">
        <v>185</v>
      </c>
      <c r="CM48" t="s">
        <v>185</v>
      </c>
      <c r="CN48" t="s">
        <v>185</v>
      </c>
      <c r="CO48">
        <v>0</v>
      </c>
      <c r="CP48">
        <v>0</v>
      </c>
      <c r="CQ48">
        <v>0</v>
      </c>
      <c r="CR48">
        <v>1.6</v>
      </c>
      <c r="CS48">
        <v>1.6</v>
      </c>
      <c r="CT48">
        <v>0.8</v>
      </c>
      <c r="CU48">
        <v>1.7</v>
      </c>
      <c r="CV48">
        <v>1.7</v>
      </c>
      <c r="CW48">
        <v>1.7</v>
      </c>
      <c r="CX48">
        <v>1.6</v>
      </c>
      <c r="CY48">
        <v>2.5</v>
      </c>
      <c r="CZ48">
        <v>2.5</v>
      </c>
      <c r="DA48">
        <v>1.7</v>
      </c>
      <c r="DB48">
        <v>1.7</v>
      </c>
      <c r="DC48">
        <v>0</v>
      </c>
      <c r="DD48">
        <v>0.8</v>
      </c>
      <c r="DE48">
        <v>0.8</v>
      </c>
      <c r="DF48">
        <v>0.8</v>
      </c>
      <c r="DG48">
        <v>21979000</v>
      </c>
      <c r="DH48">
        <v>0</v>
      </c>
      <c r="DI48">
        <v>0</v>
      </c>
      <c r="DJ48">
        <v>0</v>
      </c>
      <c r="DK48">
        <v>753350</v>
      </c>
      <c r="DL48">
        <v>870030</v>
      </c>
      <c r="DM48">
        <v>734500</v>
      </c>
      <c r="DN48">
        <v>1482500</v>
      </c>
      <c r="DO48">
        <v>2364700</v>
      </c>
      <c r="DP48">
        <v>2144100</v>
      </c>
      <c r="DQ48">
        <v>2740000</v>
      </c>
      <c r="DR48">
        <v>3964500</v>
      </c>
      <c r="DS48">
        <v>3984800</v>
      </c>
      <c r="DT48">
        <v>775870</v>
      </c>
      <c r="DU48">
        <v>1190500</v>
      </c>
      <c r="DV48">
        <v>0</v>
      </c>
      <c r="DW48">
        <v>320920</v>
      </c>
      <c r="DX48">
        <v>262190</v>
      </c>
      <c r="DY48">
        <v>391400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1</v>
      </c>
      <c r="EQ48">
        <v>0</v>
      </c>
      <c r="ER48">
        <v>1587400</v>
      </c>
      <c r="ES48">
        <v>1634500</v>
      </c>
      <c r="ET48">
        <v>1426700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2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3</v>
      </c>
      <c r="FN48">
        <v>46</v>
      </c>
      <c r="FO48" t="s">
        <v>604</v>
      </c>
      <c r="FP48" t="s">
        <v>187</v>
      </c>
      <c r="FQ48" t="s">
        <v>605</v>
      </c>
      <c r="FR48" t="s">
        <v>606</v>
      </c>
      <c r="FS48" t="s">
        <v>607</v>
      </c>
      <c r="FT48" t="s">
        <v>607</v>
      </c>
      <c r="FW48">
        <v>-1</v>
      </c>
    </row>
    <row r="49" spans="1:179">
      <c r="A49" t="s">
        <v>608</v>
      </c>
      <c r="B49" t="s">
        <v>608</v>
      </c>
      <c r="C49">
        <v>2</v>
      </c>
      <c r="D49">
        <v>2</v>
      </c>
      <c r="E49">
        <v>2</v>
      </c>
      <c r="H49" t="s">
        <v>609</v>
      </c>
      <c r="I49">
        <v>1</v>
      </c>
      <c r="J49">
        <v>2</v>
      </c>
      <c r="K49">
        <v>2</v>
      </c>
      <c r="L49">
        <v>2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2</v>
      </c>
      <c r="T49">
        <v>1</v>
      </c>
      <c r="U49">
        <v>2</v>
      </c>
      <c r="V49">
        <v>1</v>
      </c>
      <c r="W49">
        <v>2</v>
      </c>
      <c r="X49">
        <v>1</v>
      </c>
      <c r="Y49">
        <v>0</v>
      </c>
      <c r="Z49">
        <v>1</v>
      </c>
      <c r="AA49">
        <v>1</v>
      </c>
      <c r="AB49">
        <v>1</v>
      </c>
      <c r="AC49">
        <v>0</v>
      </c>
      <c r="AD49">
        <v>1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2</v>
      </c>
      <c r="AL49">
        <v>1</v>
      </c>
      <c r="AM49">
        <v>2</v>
      </c>
      <c r="AN49">
        <v>1</v>
      </c>
      <c r="AO49">
        <v>2</v>
      </c>
      <c r="AP49">
        <v>1</v>
      </c>
      <c r="AQ49">
        <v>0</v>
      </c>
      <c r="AR49">
        <v>1</v>
      </c>
      <c r="AS49">
        <v>1</v>
      </c>
      <c r="AT49">
        <v>1</v>
      </c>
      <c r="AU49">
        <v>0</v>
      </c>
      <c r="AV49">
        <v>1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2</v>
      </c>
      <c r="BD49">
        <v>1</v>
      </c>
      <c r="BE49">
        <v>2</v>
      </c>
      <c r="BF49">
        <v>1</v>
      </c>
      <c r="BG49">
        <v>2</v>
      </c>
      <c r="BH49">
        <v>1</v>
      </c>
      <c r="BI49">
        <v>0</v>
      </c>
      <c r="BJ49">
        <v>1</v>
      </c>
      <c r="BK49">
        <v>1</v>
      </c>
      <c r="BL49">
        <v>1</v>
      </c>
      <c r="BM49">
        <v>0</v>
      </c>
      <c r="BN49">
        <v>1</v>
      </c>
      <c r="BO49">
        <v>39.700000000000003</v>
      </c>
      <c r="BP49">
        <v>39.700000000000003</v>
      </c>
      <c r="BQ49">
        <v>39.700000000000003</v>
      </c>
      <c r="BR49">
        <v>9.0680999999999994</v>
      </c>
      <c r="BS49">
        <v>78</v>
      </c>
      <c r="BT49">
        <v>78</v>
      </c>
      <c r="BU49">
        <v>0</v>
      </c>
      <c r="BV49">
        <v>48.716000000000001</v>
      </c>
      <c r="CC49" t="s">
        <v>184</v>
      </c>
      <c r="CD49" t="s">
        <v>184</v>
      </c>
      <c r="CE49" t="s">
        <v>184</v>
      </c>
      <c r="CF49" t="s">
        <v>184</v>
      </c>
      <c r="CG49" t="s">
        <v>184</v>
      </c>
      <c r="CH49" t="s">
        <v>184</v>
      </c>
      <c r="CJ49" t="s">
        <v>184</v>
      </c>
      <c r="CK49" t="s">
        <v>184</v>
      </c>
      <c r="CL49" t="s">
        <v>184</v>
      </c>
      <c r="CN49" t="s">
        <v>184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39.700000000000003</v>
      </c>
      <c r="CV49">
        <v>25.6</v>
      </c>
      <c r="CW49">
        <v>39.700000000000003</v>
      </c>
      <c r="CX49">
        <v>25.6</v>
      </c>
      <c r="CY49">
        <v>39.700000000000003</v>
      </c>
      <c r="CZ49">
        <v>25.6</v>
      </c>
      <c r="DA49">
        <v>0</v>
      </c>
      <c r="DB49">
        <v>25.6</v>
      </c>
      <c r="DC49">
        <v>25.6</v>
      </c>
      <c r="DD49">
        <v>14.1</v>
      </c>
      <c r="DE49">
        <v>0</v>
      </c>
      <c r="DF49">
        <v>25.6</v>
      </c>
      <c r="DG49">
        <v>104200000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738570</v>
      </c>
      <c r="DO49">
        <v>7073700</v>
      </c>
      <c r="DP49">
        <v>7656800</v>
      </c>
      <c r="DQ49">
        <v>23048000</v>
      </c>
      <c r="DR49">
        <v>24392000</v>
      </c>
      <c r="DS49">
        <v>29847000</v>
      </c>
      <c r="DT49">
        <v>0</v>
      </c>
      <c r="DU49">
        <v>3316200</v>
      </c>
      <c r="DV49">
        <v>4851200</v>
      </c>
      <c r="DW49">
        <v>0</v>
      </c>
      <c r="DX49">
        <v>0</v>
      </c>
      <c r="DY49">
        <v>3277600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1</v>
      </c>
      <c r="EQ49">
        <v>1</v>
      </c>
      <c r="ER49">
        <v>21474000</v>
      </c>
      <c r="ES49">
        <v>22107000</v>
      </c>
      <c r="ET49">
        <v>20202000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2</v>
      </c>
      <c r="FB49">
        <v>2</v>
      </c>
      <c r="FC49">
        <v>3</v>
      </c>
      <c r="FD49">
        <v>0</v>
      </c>
      <c r="FE49">
        <v>1</v>
      </c>
      <c r="FF49">
        <v>1</v>
      </c>
      <c r="FG49">
        <v>0</v>
      </c>
      <c r="FH49">
        <v>0</v>
      </c>
      <c r="FI49">
        <v>1</v>
      </c>
      <c r="FJ49">
        <v>12</v>
      </c>
      <c r="FN49">
        <v>47</v>
      </c>
      <c r="FO49" t="s">
        <v>610</v>
      </c>
      <c r="FP49" t="s">
        <v>196</v>
      </c>
      <c r="FQ49" t="s">
        <v>611</v>
      </c>
      <c r="FR49" t="s">
        <v>612</v>
      </c>
      <c r="FS49" t="s">
        <v>613</v>
      </c>
      <c r="FT49" t="s">
        <v>614</v>
      </c>
      <c r="FW49">
        <v>-1</v>
      </c>
    </row>
    <row r="50" spans="1:179">
      <c r="A50" t="s">
        <v>615</v>
      </c>
      <c r="B50" t="s">
        <v>615</v>
      </c>
      <c r="C50">
        <v>6</v>
      </c>
      <c r="D50">
        <v>6</v>
      </c>
      <c r="E50">
        <v>6</v>
      </c>
      <c r="H50" t="s">
        <v>616</v>
      </c>
      <c r="I50">
        <v>1</v>
      </c>
      <c r="J50">
        <v>6</v>
      </c>
      <c r="K50">
        <v>6</v>
      </c>
      <c r="L50">
        <v>6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2</v>
      </c>
      <c r="T50">
        <v>2</v>
      </c>
      <c r="U50">
        <v>2</v>
      </c>
      <c r="V50">
        <v>5</v>
      </c>
      <c r="W50">
        <v>6</v>
      </c>
      <c r="X50">
        <v>6</v>
      </c>
      <c r="Y50">
        <v>4</v>
      </c>
      <c r="Z50">
        <v>4</v>
      </c>
      <c r="AA50">
        <v>3</v>
      </c>
      <c r="AB50">
        <v>4</v>
      </c>
      <c r="AC50">
        <v>4</v>
      </c>
      <c r="AD50">
        <v>4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2</v>
      </c>
      <c r="AL50">
        <v>2</v>
      </c>
      <c r="AM50">
        <v>2</v>
      </c>
      <c r="AN50">
        <v>5</v>
      </c>
      <c r="AO50">
        <v>6</v>
      </c>
      <c r="AP50">
        <v>6</v>
      </c>
      <c r="AQ50">
        <v>4</v>
      </c>
      <c r="AR50">
        <v>4</v>
      </c>
      <c r="AS50">
        <v>3</v>
      </c>
      <c r="AT50">
        <v>4</v>
      </c>
      <c r="AU50">
        <v>4</v>
      </c>
      <c r="AV50">
        <v>4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2</v>
      </c>
      <c r="BD50">
        <v>2</v>
      </c>
      <c r="BE50">
        <v>2</v>
      </c>
      <c r="BF50">
        <v>5</v>
      </c>
      <c r="BG50">
        <v>6</v>
      </c>
      <c r="BH50">
        <v>6</v>
      </c>
      <c r="BI50">
        <v>4</v>
      </c>
      <c r="BJ50">
        <v>4</v>
      </c>
      <c r="BK50">
        <v>3</v>
      </c>
      <c r="BL50">
        <v>4</v>
      </c>
      <c r="BM50">
        <v>4</v>
      </c>
      <c r="BN50">
        <v>4</v>
      </c>
      <c r="BO50">
        <v>2.4</v>
      </c>
      <c r="BP50">
        <v>2.4</v>
      </c>
      <c r="BQ50">
        <v>2.4</v>
      </c>
      <c r="BR50">
        <v>402.41</v>
      </c>
      <c r="BS50">
        <v>3438</v>
      </c>
      <c r="BT50">
        <v>3438</v>
      </c>
      <c r="BU50">
        <v>0</v>
      </c>
      <c r="BV50">
        <v>46.904000000000003</v>
      </c>
      <c r="CC50" t="s">
        <v>184</v>
      </c>
      <c r="CD50" t="s">
        <v>184</v>
      </c>
      <c r="CE50" t="s">
        <v>185</v>
      </c>
      <c r="CF50" t="s">
        <v>184</v>
      </c>
      <c r="CG50" t="s">
        <v>184</v>
      </c>
      <c r="CH50" t="s">
        <v>184</v>
      </c>
      <c r="CI50" t="s">
        <v>184</v>
      </c>
      <c r="CJ50" t="s">
        <v>184</v>
      </c>
      <c r="CK50" t="s">
        <v>184</v>
      </c>
      <c r="CL50" t="s">
        <v>184</v>
      </c>
      <c r="CM50" t="s">
        <v>184</v>
      </c>
      <c r="CN50" t="s">
        <v>184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1</v>
      </c>
      <c r="CV50">
        <v>1</v>
      </c>
      <c r="CW50">
        <v>1</v>
      </c>
      <c r="CX50">
        <v>2.4</v>
      </c>
      <c r="CY50">
        <v>2.4</v>
      </c>
      <c r="CZ50">
        <v>2.4</v>
      </c>
      <c r="DA50">
        <v>1.3</v>
      </c>
      <c r="DB50">
        <v>1.5</v>
      </c>
      <c r="DC50">
        <v>1.5</v>
      </c>
      <c r="DD50">
        <v>1.8</v>
      </c>
      <c r="DE50">
        <v>1.8</v>
      </c>
      <c r="DF50">
        <v>1.8</v>
      </c>
      <c r="DG50">
        <v>529730000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124550000</v>
      </c>
      <c r="DO50">
        <v>73513000</v>
      </c>
      <c r="DP50">
        <v>124010000</v>
      </c>
      <c r="DQ50">
        <v>16776000</v>
      </c>
      <c r="DR50">
        <v>17769000</v>
      </c>
      <c r="DS50">
        <v>15938000</v>
      </c>
      <c r="DT50">
        <v>47083000</v>
      </c>
      <c r="DU50">
        <v>62069000</v>
      </c>
      <c r="DV50">
        <v>34720000</v>
      </c>
      <c r="DW50">
        <v>4272600</v>
      </c>
      <c r="DX50">
        <v>4213700</v>
      </c>
      <c r="DY50">
        <v>4808300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1</v>
      </c>
      <c r="EP50">
        <v>0</v>
      </c>
      <c r="EQ50">
        <v>0</v>
      </c>
      <c r="ER50">
        <v>33785000</v>
      </c>
      <c r="ES50">
        <v>36515000</v>
      </c>
      <c r="ET50">
        <v>32518000</v>
      </c>
      <c r="EU50">
        <v>34651000</v>
      </c>
      <c r="EV50">
        <v>37614000</v>
      </c>
      <c r="EW50">
        <v>35731000</v>
      </c>
      <c r="EX50">
        <v>44877000</v>
      </c>
      <c r="EY50">
        <v>44177000</v>
      </c>
      <c r="EZ50">
        <v>48176000</v>
      </c>
      <c r="FA50">
        <v>2</v>
      </c>
      <c r="FB50">
        <v>3</v>
      </c>
      <c r="FC50">
        <v>4</v>
      </c>
      <c r="FD50">
        <v>0</v>
      </c>
      <c r="FE50">
        <v>0</v>
      </c>
      <c r="FF50">
        <v>1</v>
      </c>
      <c r="FG50">
        <v>1</v>
      </c>
      <c r="FH50">
        <v>1</v>
      </c>
      <c r="FI50">
        <v>1</v>
      </c>
      <c r="FJ50">
        <v>14</v>
      </c>
      <c r="FN50">
        <v>48</v>
      </c>
      <c r="FO50" t="s">
        <v>617</v>
      </c>
      <c r="FP50" t="s">
        <v>569</v>
      </c>
      <c r="FQ50" t="s">
        <v>618</v>
      </c>
      <c r="FR50" t="s">
        <v>619</v>
      </c>
      <c r="FS50" t="s">
        <v>620</v>
      </c>
      <c r="FT50" t="s">
        <v>621</v>
      </c>
      <c r="FW50">
        <v>-1</v>
      </c>
    </row>
    <row r="51" spans="1:179">
      <c r="A51" t="s">
        <v>622</v>
      </c>
      <c r="B51" t="s">
        <v>622</v>
      </c>
      <c r="C51">
        <v>6</v>
      </c>
      <c r="D51">
        <v>6</v>
      </c>
      <c r="E51">
        <v>6</v>
      </c>
      <c r="G51" t="s">
        <v>623</v>
      </c>
      <c r="H51" t="s">
        <v>624</v>
      </c>
      <c r="I51">
        <v>1</v>
      </c>
      <c r="J51">
        <v>6</v>
      </c>
      <c r="K51">
        <v>6</v>
      </c>
      <c r="L51">
        <v>6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1</v>
      </c>
      <c r="T51">
        <v>0</v>
      </c>
      <c r="U51">
        <v>1</v>
      </c>
      <c r="V51">
        <v>6</v>
      </c>
      <c r="W51">
        <v>6</v>
      </c>
      <c r="X51">
        <v>6</v>
      </c>
      <c r="Y51">
        <v>2</v>
      </c>
      <c r="Z51">
        <v>3</v>
      </c>
      <c r="AA51">
        <v>4</v>
      </c>
      <c r="AB51">
        <v>3</v>
      </c>
      <c r="AC51">
        <v>4</v>
      </c>
      <c r="AD51">
        <v>6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1</v>
      </c>
      <c r="AL51">
        <v>0</v>
      </c>
      <c r="AM51">
        <v>1</v>
      </c>
      <c r="AN51">
        <v>6</v>
      </c>
      <c r="AO51">
        <v>6</v>
      </c>
      <c r="AP51">
        <v>6</v>
      </c>
      <c r="AQ51">
        <v>2</v>
      </c>
      <c r="AR51">
        <v>3</v>
      </c>
      <c r="AS51">
        <v>4</v>
      </c>
      <c r="AT51">
        <v>3</v>
      </c>
      <c r="AU51">
        <v>4</v>
      </c>
      <c r="AV51">
        <v>6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1</v>
      </c>
      <c r="BD51">
        <v>0</v>
      </c>
      <c r="BE51">
        <v>1</v>
      </c>
      <c r="BF51">
        <v>6</v>
      </c>
      <c r="BG51">
        <v>6</v>
      </c>
      <c r="BH51">
        <v>6</v>
      </c>
      <c r="BI51">
        <v>2</v>
      </c>
      <c r="BJ51">
        <v>3</v>
      </c>
      <c r="BK51">
        <v>4</v>
      </c>
      <c r="BL51">
        <v>3</v>
      </c>
      <c r="BM51">
        <v>4</v>
      </c>
      <c r="BN51">
        <v>6</v>
      </c>
      <c r="BO51">
        <v>11.8</v>
      </c>
      <c r="BP51">
        <v>11.8</v>
      </c>
      <c r="BQ51">
        <v>11.8</v>
      </c>
      <c r="BR51">
        <v>85.034999999999997</v>
      </c>
      <c r="BS51">
        <v>718</v>
      </c>
      <c r="BT51">
        <v>718</v>
      </c>
      <c r="BU51">
        <v>0</v>
      </c>
      <c r="BV51">
        <v>41.72</v>
      </c>
      <c r="CC51" t="s">
        <v>184</v>
      </c>
      <c r="CE51" t="s">
        <v>185</v>
      </c>
      <c r="CF51" t="s">
        <v>184</v>
      </c>
      <c r="CG51" t="s">
        <v>184</v>
      </c>
      <c r="CH51" t="s">
        <v>184</v>
      </c>
      <c r="CI51" t="s">
        <v>184</v>
      </c>
      <c r="CJ51" t="s">
        <v>184</v>
      </c>
      <c r="CK51" t="s">
        <v>184</v>
      </c>
      <c r="CL51" t="s">
        <v>184</v>
      </c>
      <c r="CM51" t="s">
        <v>184</v>
      </c>
      <c r="CN51" t="s">
        <v>184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1.7</v>
      </c>
      <c r="CV51">
        <v>0</v>
      </c>
      <c r="CW51">
        <v>1.8</v>
      </c>
      <c r="CX51">
        <v>11.8</v>
      </c>
      <c r="CY51">
        <v>11.8</v>
      </c>
      <c r="CZ51">
        <v>11.8</v>
      </c>
      <c r="DA51">
        <v>3.5</v>
      </c>
      <c r="DB51">
        <v>5.2</v>
      </c>
      <c r="DC51">
        <v>8.9</v>
      </c>
      <c r="DD51">
        <v>5.2</v>
      </c>
      <c r="DE51">
        <v>8.8000000000000007</v>
      </c>
      <c r="DF51">
        <v>11.8</v>
      </c>
      <c r="DG51">
        <v>71040000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262400</v>
      </c>
      <c r="DO51">
        <v>0</v>
      </c>
      <c r="DP51">
        <v>150920</v>
      </c>
      <c r="DQ51">
        <v>14108000</v>
      </c>
      <c r="DR51">
        <v>15673000</v>
      </c>
      <c r="DS51">
        <v>15878000</v>
      </c>
      <c r="DT51">
        <v>3359800</v>
      </c>
      <c r="DU51">
        <v>4142400</v>
      </c>
      <c r="DV51">
        <v>5169100</v>
      </c>
      <c r="DW51">
        <v>3198200</v>
      </c>
      <c r="DX51">
        <v>3570100</v>
      </c>
      <c r="DY51">
        <v>5526800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4790500</v>
      </c>
      <c r="ES51">
        <v>4932600</v>
      </c>
      <c r="ET51">
        <v>4774200</v>
      </c>
      <c r="EU51">
        <v>6647300</v>
      </c>
      <c r="EV51">
        <v>6516300</v>
      </c>
      <c r="EW51">
        <v>4261800</v>
      </c>
      <c r="EX51">
        <v>7275400</v>
      </c>
      <c r="EY51">
        <v>7050300</v>
      </c>
      <c r="EZ51">
        <v>7398700</v>
      </c>
      <c r="FA51">
        <v>5</v>
      </c>
      <c r="FB51">
        <v>5</v>
      </c>
      <c r="FC51">
        <v>7</v>
      </c>
      <c r="FD51">
        <v>1</v>
      </c>
      <c r="FE51">
        <v>1</v>
      </c>
      <c r="FF51">
        <v>1</v>
      </c>
      <c r="FG51">
        <v>0</v>
      </c>
      <c r="FH51">
        <v>0</v>
      </c>
      <c r="FI51">
        <v>1</v>
      </c>
      <c r="FJ51">
        <v>21</v>
      </c>
      <c r="FN51">
        <v>49</v>
      </c>
      <c r="FO51" t="s">
        <v>625</v>
      </c>
      <c r="FP51" t="s">
        <v>569</v>
      </c>
      <c r="FQ51" t="s">
        <v>626</v>
      </c>
      <c r="FR51" t="s">
        <v>627</v>
      </c>
      <c r="FS51" t="s">
        <v>628</v>
      </c>
      <c r="FT51" t="s">
        <v>629</v>
      </c>
      <c r="FW51">
        <v>-1</v>
      </c>
    </row>
    <row r="52" spans="1:179">
      <c r="A52" t="s">
        <v>630</v>
      </c>
      <c r="B52" t="s">
        <v>630</v>
      </c>
      <c r="C52">
        <v>2</v>
      </c>
      <c r="D52">
        <v>2</v>
      </c>
      <c r="E52">
        <v>2</v>
      </c>
      <c r="G52" t="s">
        <v>631</v>
      </c>
      <c r="H52" t="s">
        <v>632</v>
      </c>
      <c r="I52">
        <v>1</v>
      </c>
      <c r="J52">
        <v>2</v>
      </c>
      <c r="K52">
        <v>2</v>
      </c>
      <c r="L52">
        <v>2</v>
      </c>
      <c r="M52">
        <v>0</v>
      </c>
      <c r="N52">
        <v>0</v>
      </c>
      <c r="O52">
        <v>0</v>
      </c>
      <c r="P52">
        <v>0</v>
      </c>
      <c r="Q52">
        <v>2</v>
      </c>
      <c r="R52">
        <v>1</v>
      </c>
      <c r="S52">
        <v>2</v>
      </c>
      <c r="T52">
        <v>2</v>
      </c>
      <c r="U52">
        <v>2</v>
      </c>
      <c r="V52">
        <v>2</v>
      </c>
      <c r="W52">
        <v>2</v>
      </c>
      <c r="X52">
        <v>2</v>
      </c>
      <c r="Y52">
        <v>2</v>
      </c>
      <c r="Z52">
        <v>2</v>
      </c>
      <c r="AA52">
        <v>1</v>
      </c>
      <c r="AB52">
        <v>2</v>
      </c>
      <c r="AC52">
        <v>2</v>
      </c>
      <c r="AD52">
        <v>1</v>
      </c>
      <c r="AE52">
        <v>0</v>
      </c>
      <c r="AF52">
        <v>0</v>
      </c>
      <c r="AG52">
        <v>0</v>
      </c>
      <c r="AH52">
        <v>0</v>
      </c>
      <c r="AI52">
        <v>2</v>
      </c>
      <c r="AJ52">
        <v>1</v>
      </c>
      <c r="AK52">
        <v>2</v>
      </c>
      <c r="AL52">
        <v>2</v>
      </c>
      <c r="AM52">
        <v>2</v>
      </c>
      <c r="AN52">
        <v>2</v>
      </c>
      <c r="AO52">
        <v>2</v>
      </c>
      <c r="AP52">
        <v>2</v>
      </c>
      <c r="AQ52">
        <v>2</v>
      </c>
      <c r="AR52">
        <v>2</v>
      </c>
      <c r="AS52">
        <v>1</v>
      </c>
      <c r="AT52">
        <v>2</v>
      </c>
      <c r="AU52">
        <v>2</v>
      </c>
      <c r="AV52">
        <v>1</v>
      </c>
      <c r="AW52">
        <v>0</v>
      </c>
      <c r="AX52">
        <v>0</v>
      </c>
      <c r="AY52">
        <v>0</v>
      </c>
      <c r="AZ52">
        <v>0</v>
      </c>
      <c r="BA52">
        <v>2</v>
      </c>
      <c r="BB52">
        <v>1</v>
      </c>
      <c r="BC52">
        <v>2</v>
      </c>
      <c r="BD52">
        <v>2</v>
      </c>
      <c r="BE52">
        <v>2</v>
      </c>
      <c r="BF52">
        <v>2</v>
      </c>
      <c r="BG52">
        <v>2</v>
      </c>
      <c r="BH52">
        <v>2</v>
      </c>
      <c r="BI52">
        <v>2</v>
      </c>
      <c r="BJ52">
        <v>2</v>
      </c>
      <c r="BK52">
        <v>1</v>
      </c>
      <c r="BL52">
        <v>2</v>
      </c>
      <c r="BM52">
        <v>2</v>
      </c>
      <c r="BN52">
        <v>1</v>
      </c>
      <c r="BO52">
        <v>1.4</v>
      </c>
      <c r="BP52">
        <v>1.4</v>
      </c>
      <c r="BQ52">
        <v>1.4</v>
      </c>
      <c r="BR52">
        <v>170.98</v>
      </c>
      <c r="BS52">
        <v>1463</v>
      </c>
      <c r="BT52">
        <v>1463</v>
      </c>
      <c r="BU52">
        <v>0</v>
      </c>
      <c r="BV52">
        <v>26.172999999999998</v>
      </c>
      <c r="CA52" t="s">
        <v>184</v>
      </c>
      <c r="CB52" t="s">
        <v>185</v>
      </c>
      <c r="CC52" t="s">
        <v>184</v>
      </c>
      <c r="CD52" t="s">
        <v>184</v>
      </c>
      <c r="CE52" t="s">
        <v>184</v>
      </c>
      <c r="CF52" t="s">
        <v>185</v>
      </c>
      <c r="CG52" t="s">
        <v>184</v>
      </c>
      <c r="CH52" t="s">
        <v>184</v>
      </c>
      <c r="CI52" t="s">
        <v>184</v>
      </c>
      <c r="CJ52" t="s">
        <v>184</v>
      </c>
      <c r="CK52" t="s">
        <v>184</v>
      </c>
      <c r="CL52" t="s">
        <v>184</v>
      </c>
      <c r="CM52" t="s">
        <v>184</v>
      </c>
      <c r="CN52" t="s">
        <v>184</v>
      </c>
      <c r="CO52">
        <v>0</v>
      </c>
      <c r="CP52">
        <v>0</v>
      </c>
      <c r="CQ52">
        <v>0</v>
      </c>
      <c r="CR52">
        <v>0</v>
      </c>
      <c r="CS52">
        <v>1.4</v>
      </c>
      <c r="CT52">
        <v>0.6</v>
      </c>
      <c r="CU52">
        <v>1.4</v>
      </c>
      <c r="CV52">
        <v>1.4</v>
      </c>
      <c r="CW52">
        <v>1.4</v>
      </c>
      <c r="CX52">
        <v>1.4</v>
      </c>
      <c r="CY52">
        <v>1.4</v>
      </c>
      <c r="CZ52">
        <v>1.4</v>
      </c>
      <c r="DA52">
        <v>1.4</v>
      </c>
      <c r="DB52">
        <v>1.4</v>
      </c>
      <c r="DC52">
        <v>0.8</v>
      </c>
      <c r="DD52">
        <v>1.4</v>
      </c>
      <c r="DE52">
        <v>1.4</v>
      </c>
      <c r="DF52">
        <v>0.8</v>
      </c>
      <c r="DG52">
        <v>103220000</v>
      </c>
      <c r="DH52">
        <v>0</v>
      </c>
      <c r="DI52">
        <v>0</v>
      </c>
      <c r="DJ52">
        <v>0</v>
      </c>
      <c r="DK52">
        <v>0</v>
      </c>
      <c r="DL52">
        <v>753360</v>
      </c>
      <c r="DM52">
        <v>366340</v>
      </c>
      <c r="DN52">
        <v>24630000</v>
      </c>
      <c r="DO52">
        <v>24807000</v>
      </c>
      <c r="DP52">
        <v>23278000</v>
      </c>
      <c r="DQ52">
        <v>4058600</v>
      </c>
      <c r="DR52">
        <v>5066100</v>
      </c>
      <c r="DS52">
        <v>4346000</v>
      </c>
      <c r="DT52">
        <v>4623700</v>
      </c>
      <c r="DU52">
        <v>4557100</v>
      </c>
      <c r="DV52">
        <v>2299600</v>
      </c>
      <c r="DW52">
        <v>1859600</v>
      </c>
      <c r="DX52">
        <v>1900600</v>
      </c>
      <c r="DY52">
        <v>672800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2</v>
      </c>
      <c r="EP52">
        <v>1</v>
      </c>
      <c r="EQ52">
        <v>1</v>
      </c>
      <c r="ER52">
        <v>3165500</v>
      </c>
      <c r="ES52">
        <v>2818000</v>
      </c>
      <c r="ET52">
        <v>3050200</v>
      </c>
      <c r="EU52">
        <v>5186800</v>
      </c>
      <c r="EV52">
        <v>4968500</v>
      </c>
      <c r="EW52">
        <v>0</v>
      </c>
      <c r="EX52">
        <v>3855300</v>
      </c>
      <c r="EY52">
        <v>3930900</v>
      </c>
      <c r="EZ52">
        <v>0</v>
      </c>
      <c r="FA52">
        <v>0</v>
      </c>
      <c r="FB52">
        <v>2</v>
      </c>
      <c r="FC52">
        <v>1</v>
      </c>
      <c r="FD52">
        <v>1</v>
      </c>
      <c r="FE52">
        <v>1</v>
      </c>
      <c r="FF52">
        <v>1</v>
      </c>
      <c r="FG52">
        <v>0</v>
      </c>
      <c r="FH52">
        <v>1</v>
      </c>
      <c r="FI52">
        <v>0</v>
      </c>
      <c r="FJ52">
        <v>11</v>
      </c>
      <c r="FN52">
        <v>50</v>
      </c>
      <c r="FO52" t="s">
        <v>633</v>
      </c>
      <c r="FP52" t="s">
        <v>196</v>
      </c>
      <c r="FQ52" t="s">
        <v>634</v>
      </c>
      <c r="FR52" t="s">
        <v>635</v>
      </c>
      <c r="FS52" t="s">
        <v>636</v>
      </c>
      <c r="FT52" t="s">
        <v>637</v>
      </c>
      <c r="FW52">
        <v>-1</v>
      </c>
    </row>
    <row r="53" spans="1:179">
      <c r="A53" t="s">
        <v>638</v>
      </c>
      <c r="B53" t="s">
        <v>638</v>
      </c>
      <c r="C53">
        <v>4</v>
      </c>
      <c r="D53">
        <v>4</v>
      </c>
      <c r="E53">
        <v>4</v>
      </c>
      <c r="G53" t="s">
        <v>639</v>
      </c>
      <c r="H53" t="s">
        <v>640</v>
      </c>
      <c r="I53">
        <v>1</v>
      </c>
      <c r="J53">
        <v>4</v>
      </c>
      <c r="K53">
        <v>4</v>
      </c>
      <c r="L53">
        <v>4</v>
      </c>
      <c r="M53">
        <v>1</v>
      </c>
      <c r="N53">
        <v>1</v>
      </c>
      <c r="O53">
        <v>1</v>
      </c>
      <c r="P53">
        <v>0</v>
      </c>
      <c r="Q53">
        <v>1</v>
      </c>
      <c r="R53">
        <v>1</v>
      </c>
      <c r="S53">
        <v>0</v>
      </c>
      <c r="T53">
        <v>1</v>
      </c>
      <c r="U53">
        <v>1</v>
      </c>
      <c r="V53">
        <v>3</v>
      </c>
      <c r="W53">
        <v>3</v>
      </c>
      <c r="X53">
        <v>4</v>
      </c>
      <c r="Y53">
        <v>1</v>
      </c>
      <c r="Z53">
        <v>3</v>
      </c>
      <c r="AA53">
        <v>2</v>
      </c>
      <c r="AB53">
        <v>4</v>
      </c>
      <c r="AC53">
        <v>2</v>
      </c>
      <c r="AD53">
        <v>1</v>
      </c>
      <c r="AE53">
        <v>1</v>
      </c>
      <c r="AF53">
        <v>1</v>
      </c>
      <c r="AG53">
        <v>1</v>
      </c>
      <c r="AH53">
        <v>0</v>
      </c>
      <c r="AI53">
        <v>1</v>
      </c>
      <c r="AJ53">
        <v>1</v>
      </c>
      <c r="AK53">
        <v>0</v>
      </c>
      <c r="AL53">
        <v>1</v>
      </c>
      <c r="AM53">
        <v>1</v>
      </c>
      <c r="AN53">
        <v>3</v>
      </c>
      <c r="AO53">
        <v>3</v>
      </c>
      <c r="AP53">
        <v>4</v>
      </c>
      <c r="AQ53">
        <v>1</v>
      </c>
      <c r="AR53">
        <v>3</v>
      </c>
      <c r="AS53">
        <v>2</v>
      </c>
      <c r="AT53">
        <v>4</v>
      </c>
      <c r="AU53">
        <v>2</v>
      </c>
      <c r="AV53">
        <v>1</v>
      </c>
      <c r="AW53">
        <v>1</v>
      </c>
      <c r="AX53">
        <v>1</v>
      </c>
      <c r="AY53">
        <v>1</v>
      </c>
      <c r="AZ53">
        <v>0</v>
      </c>
      <c r="BA53">
        <v>1</v>
      </c>
      <c r="BB53">
        <v>1</v>
      </c>
      <c r="BC53">
        <v>0</v>
      </c>
      <c r="BD53">
        <v>1</v>
      </c>
      <c r="BE53">
        <v>1</v>
      </c>
      <c r="BF53">
        <v>3</v>
      </c>
      <c r="BG53">
        <v>3</v>
      </c>
      <c r="BH53">
        <v>4</v>
      </c>
      <c r="BI53">
        <v>1</v>
      </c>
      <c r="BJ53">
        <v>3</v>
      </c>
      <c r="BK53">
        <v>2</v>
      </c>
      <c r="BL53">
        <v>4</v>
      </c>
      <c r="BM53">
        <v>2</v>
      </c>
      <c r="BN53">
        <v>1</v>
      </c>
      <c r="BO53">
        <v>3.1</v>
      </c>
      <c r="BP53">
        <v>3.1</v>
      </c>
      <c r="BQ53">
        <v>3.1</v>
      </c>
      <c r="BR53">
        <v>138.31</v>
      </c>
      <c r="BS53">
        <v>1165</v>
      </c>
      <c r="BT53">
        <v>1165</v>
      </c>
      <c r="BU53">
        <v>0</v>
      </c>
      <c r="BV53">
        <v>22.23</v>
      </c>
      <c r="BW53" t="s">
        <v>185</v>
      </c>
      <c r="BX53" t="s">
        <v>185</v>
      </c>
      <c r="BY53" t="s">
        <v>185</v>
      </c>
      <c r="CA53" t="s">
        <v>184</v>
      </c>
      <c r="CB53" t="s">
        <v>184</v>
      </c>
      <c r="CD53" t="s">
        <v>185</v>
      </c>
      <c r="CE53" t="s">
        <v>184</v>
      </c>
      <c r="CF53" t="s">
        <v>184</v>
      </c>
      <c r="CG53" t="s">
        <v>184</v>
      </c>
      <c r="CH53" t="s">
        <v>184</v>
      </c>
      <c r="CI53" t="s">
        <v>185</v>
      </c>
      <c r="CJ53" t="s">
        <v>185</v>
      </c>
      <c r="CK53" t="s">
        <v>184</v>
      </c>
      <c r="CL53" t="s">
        <v>184</v>
      </c>
      <c r="CM53" t="s">
        <v>184</v>
      </c>
      <c r="CN53" t="s">
        <v>184</v>
      </c>
      <c r="CO53">
        <v>0.8</v>
      </c>
      <c r="CP53">
        <v>0.8</v>
      </c>
      <c r="CQ53">
        <v>0.8</v>
      </c>
      <c r="CR53">
        <v>0</v>
      </c>
      <c r="CS53">
        <v>0.8</v>
      </c>
      <c r="CT53">
        <v>0.8</v>
      </c>
      <c r="CU53">
        <v>0</v>
      </c>
      <c r="CV53">
        <v>0.8</v>
      </c>
      <c r="CW53">
        <v>0.8</v>
      </c>
      <c r="CX53">
        <v>2.2999999999999998</v>
      </c>
      <c r="CY53">
        <v>2.4</v>
      </c>
      <c r="CZ53">
        <v>3.1</v>
      </c>
      <c r="DA53">
        <v>0.8</v>
      </c>
      <c r="DB53">
        <v>2.4</v>
      </c>
      <c r="DC53">
        <v>1.6</v>
      </c>
      <c r="DD53">
        <v>3.1</v>
      </c>
      <c r="DE53">
        <v>1.5</v>
      </c>
      <c r="DF53">
        <v>0.7</v>
      </c>
      <c r="DG53">
        <v>39470000</v>
      </c>
      <c r="DH53">
        <v>884490</v>
      </c>
      <c r="DI53">
        <v>628330</v>
      </c>
      <c r="DJ53">
        <v>1087900</v>
      </c>
      <c r="DK53">
        <v>0</v>
      </c>
      <c r="DL53">
        <v>128830</v>
      </c>
      <c r="DM53">
        <v>169360</v>
      </c>
      <c r="DN53">
        <v>0</v>
      </c>
      <c r="DO53">
        <v>981320</v>
      </c>
      <c r="DP53">
        <v>1324100</v>
      </c>
      <c r="DQ53">
        <v>4188100</v>
      </c>
      <c r="DR53">
        <v>7116300</v>
      </c>
      <c r="DS53">
        <v>10233000</v>
      </c>
      <c r="DT53">
        <v>1572900</v>
      </c>
      <c r="DU53">
        <v>4094000</v>
      </c>
      <c r="DV53">
        <v>2140500</v>
      </c>
      <c r="DW53">
        <v>4204700</v>
      </c>
      <c r="DX53">
        <v>407710</v>
      </c>
      <c r="DY53">
        <v>308850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3642800</v>
      </c>
      <c r="ES53">
        <v>4177900</v>
      </c>
      <c r="ET53">
        <v>5634400</v>
      </c>
      <c r="EU53">
        <v>0</v>
      </c>
      <c r="EV53">
        <v>3462500</v>
      </c>
      <c r="EW53">
        <v>3491100</v>
      </c>
      <c r="EX53">
        <v>3416300</v>
      </c>
      <c r="EY53">
        <v>3117300</v>
      </c>
      <c r="EZ53">
        <v>0</v>
      </c>
      <c r="FA53">
        <v>0</v>
      </c>
      <c r="FB53">
        <v>1</v>
      </c>
      <c r="FC53">
        <v>3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4</v>
      </c>
      <c r="FN53">
        <v>51</v>
      </c>
      <c r="FO53" t="s">
        <v>641</v>
      </c>
      <c r="FP53" t="s">
        <v>301</v>
      </c>
      <c r="FQ53" t="s">
        <v>642</v>
      </c>
      <c r="FR53" t="s">
        <v>643</v>
      </c>
      <c r="FS53" t="s">
        <v>644</v>
      </c>
      <c r="FT53" t="s">
        <v>644</v>
      </c>
      <c r="FW53">
        <v>-1</v>
      </c>
    </row>
    <row r="54" spans="1:179">
      <c r="A54" t="s">
        <v>645</v>
      </c>
      <c r="B54" t="s">
        <v>645</v>
      </c>
      <c r="C54" t="s">
        <v>228</v>
      </c>
      <c r="D54" t="s">
        <v>228</v>
      </c>
      <c r="E54" t="s">
        <v>228</v>
      </c>
      <c r="F54" t="s">
        <v>646</v>
      </c>
      <c r="G54" t="s">
        <v>647</v>
      </c>
      <c r="H54" t="s">
        <v>648</v>
      </c>
      <c r="I54">
        <v>2</v>
      </c>
      <c r="J54">
        <v>2</v>
      </c>
      <c r="K54">
        <v>2</v>
      </c>
      <c r="L54">
        <v>2</v>
      </c>
      <c r="M54">
        <v>1</v>
      </c>
      <c r="N54">
        <v>1</v>
      </c>
      <c r="O54">
        <v>1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2</v>
      </c>
      <c r="W54">
        <v>2</v>
      </c>
      <c r="X54">
        <v>2</v>
      </c>
      <c r="Y54">
        <v>1</v>
      </c>
      <c r="Z54">
        <v>1</v>
      </c>
      <c r="AA54">
        <v>1</v>
      </c>
      <c r="AB54">
        <v>1</v>
      </c>
      <c r="AC54">
        <v>1</v>
      </c>
      <c r="AD54">
        <v>1</v>
      </c>
      <c r="AE54">
        <v>1</v>
      </c>
      <c r="AF54">
        <v>1</v>
      </c>
      <c r="AG54">
        <v>1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2</v>
      </c>
      <c r="AO54">
        <v>2</v>
      </c>
      <c r="AP54">
        <v>2</v>
      </c>
      <c r="AQ54">
        <v>1</v>
      </c>
      <c r="AR54">
        <v>1</v>
      </c>
      <c r="AS54">
        <v>1</v>
      </c>
      <c r="AT54">
        <v>1</v>
      </c>
      <c r="AU54">
        <v>1</v>
      </c>
      <c r="AV54">
        <v>1</v>
      </c>
      <c r="AW54">
        <v>1</v>
      </c>
      <c r="AX54">
        <v>1</v>
      </c>
      <c r="AY54">
        <v>1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2</v>
      </c>
      <c r="BG54">
        <v>2</v>
      </c>
      <c r="BH54">
        <v>2</v>
      </c>
      <c r="BI54">
        <v>1</v>
      </c>
      <c r="BJ54">
        <v>1</v>
      </c>
      <c r="BK54">
        <v>1</v>
      </c>
      <c r="BL54">
        <v>1</v>
      </c>
      <c r="BM54">
        <v>1</v>
      </c>
      <c r="BN54">
        <v>1</v>
      </c>
      <c r="BO54">
        <v>9.3000000000000007</v>
      </c>
      <c r="BP54">
        <v>9.3000000000000007</v>
      </c>
      <c r="BQ54">
        <v>9.3000000000000007</v>
      </c>
      <c r="BR54">
        <v>51.311999999999998</v>
      </c>
      <c r="BS54">
        <v>431</v>
      </c>
      <c r="BT54" t="s">
        <v>649</v>
      </c>
      <c r="BU54">
        <v>0</v>
      </c>
      <c r="BV54">
        <v>11.456</v>
      </c>
      <c r="BW54" t="s">
        <v>184</v>
      </c>
      <c r="BX54" t="s">
        <v>184</v>
      </c>
      <c r="BY54" t="s">
        <v>184</v>
      </c>
      <c r="CF54" t="s">
        <v>184</v>
      </c>
      <c r="CG54" t="s">
        <v>184</v>
      </c>
      <c r="CH54" t="s">
        <v>184</v>
      </c>
      <c r="CI54" t="s">
        <v>184</v>
      </c>
      <c r="CJ54" t="s">
        <v>184</v>
      </c>
      <c r="CK54" t="s">
        <v>184</v>
      </c>
      <c r="CL54" t="s">
        <v>184</v>
      </c>
      <c r="CM54" t="s">
        <v>184</v>
      </c>
      <c r="CN54" t="s">
        <v>184</v>
      </c>
      <c r="CO54">
        <v>3.2</v>
      </c>
      <c r="CP54">
        <v>3.2</v>
      </c>
      <c r="CQ54">
        <v>3.2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9.3000000000000007</v>
      </c>
      <c r="CY54">
        <v>9.3000000000000007</v>
      </c>
      <c r="CZ54">
        <v>9.3000000000000007</v>
      </c>
      <c r="DA54">
        <v>3.2</v>
      </c>
      <c r="DB54">
        <v>3.2</v>
      </c>
      <c r="DC54">
        <v>3.2</v>
      </c>
      <c r="DD54">
        <v>3.2</v>
      </c>
      <c r="DE54">
        <v>3.2</v>
      </c>
      <c r="DF54">
        <v>3.2</v>
      </c>
      <c r="DG54">
        <v>22930000</v>
      </c>
      <c r="DH54">
        <v>111020</v>
      </c>
      <c r="DI54">
        <v>114970</v>
      </c>
      <c r="DJ54">
        <v>133740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5991300</v>
      </c>
      <c r="DR54">
        <v>6271500</v>
      </c>
      <c r="DS54">
        <v>7318600</v>
      </c>
      <c r="DT54">
        <v>428620</v>
      </c>
      <c r="DU54">
        <v>334790</v>
      </c>
      <c r="DV54">
        <v>375300</v>
      </c>
      <c r="DW54">
        <v>589920</v>
      </c>
      <c r="DX54">
        <v>571030</v>
      </c>
      <c r="DY54">
        <v>689570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4452800</v>
      </c>
      <c r="ES54">
        <v>4612500</v>
      </c>
      <c r="ET54">
        <v>4705800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2</v>
      </c>
      <c r="FB54">
        <v>1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3</v>
      </c>
      <c r="FN54">
        <v>52</v>
      </c>
      <c r="FO54" t="s">
        <v>650</v>
      </c>
      <c r="FP54" t="s">
        <v>196</v>
      </c>
      <c r="FQ54" t="s">
        <v>651</v>
      </c>
      <c r="FR54" t="s">
        <v>652</v>
      </c>
      <c r="FS54" t="s">
        <v>653</v>
      </c>
      <c r="FT54" t="s">
        <v>654</v>
      </c>
      <c r="FW54" t="s">
        <v>192</v>
      </c>
    </row>
    <row r="55" spans="1:179">
      <c r="A55" t="s">
        <v>655</v>
      </c>
      <c r="B55" t="s">
        <v>655</v>
      </c>
      <c r="C55">
        <v>3</v>
      </c>
      <c r="D55">
        <v>3</v>
      </c>
      <c r="E55">
        <v>3</v>
      </c>
      <c r="G55" t="s">
        <v>656</v>
      </c>
      <c r="H55" t="s">
        <v>657</v>
      </c>
      <c r="I55">
        <v>1</v>
      </c>
      <c r="J55">
        <v>3</v>
      </c>
      <c r="K55">
        <v>3</v>
      </c>
      <c r="L55">
        <v>3</v>
      </c>
      <c r="M55">
        <v>0</v>
      </c>
      <c r="N55">
        <v>1</v>
      </c>
      <c r="O55">
        <v>1</v>
      </c>
      <c r="P55">
        <v>0</v>
      </c>
      <c r="Q55">
        <v>0</v>
      </c>
      <c r="R55">
        <v>0</v>
      </c>
      <c r="S55">
        <v>0</v>
      </c>
      <c r="T55">
        <v>1</v>
      </c>
      <c r="U55">
        <v>2</v>
      </c>
      <c r="V55">
        <v>2</v>
      </c>
      <c r="W55">
        <v>2</v>
      </c>
      <c r="X55">
        <v>3</v>
      </c>
      <c r="Y55">
        <v>0</v>
      </c>
      <c r="Z55">
        <v>1</v>
      </c>
      <c r="AA55">
        <v>1</v>
      </c>
      <c r="AB55">
        <v>2</v>
      </c>
      <c r="AC55">
        <v>1</v>
      </c>
      <c r="AD55">
        <v>0</v>
      </c>
      <c r="AE55">
        <v>0</v>
      </c>
      <c r="AF55">
        <v>1</v>
      </c>
      <c r="AG55">
        <v>1</v>
      </c>
      <c r="AH55">
        <v>0</v>
      </c>
      <c r="AI55">
        <v>0</v>
      </c>
      <c r="AJ55">
        <v>0</v>
      </c>
      <c r="AK55">
        <v>0</v>
      </c>
      <c r="AL55">
        <v>1</v>
      </c>
      <c r="AM55">
        <v>2</v>
      </c>
      <c r="AN55">
        <v>2</v>
      </c>
      <c r="AO55">
        <v>2</v>
      </c>
      <c r="AP55">
        <v>3</v>
      </c>
      <c r="AQ55">
        <v>0</v>
      </c>
      <c r="AR55">
        <v>1</v>
      </c>
      <c r="AS55">
        <v>1</v>
      </c>
      <c r="AT55">
        <v>2</v>
      </c>
      <c r="AU55">
        <v>1</v>
      </c>
      <c r="AV55">
        <v>0</v>
      </c>
      <c r="AW55">
        <v>0</v>
      </c>
      <c r="AX55">
        <v>1</v>
      </c>
      <c r="AY55">
        <v>1</v>
      </c>
      <c r="AZ55">
        <v>0</v>
      </c>
      <c r="BA55">
        <v>0</v>
      </c>
      <c r="BB55">
        <v>0</v>
      </c>
      <c r="BC55">
        <v>0</v>
      </c>
      <c r="BD55">
        <v>1</v>
      </c>
      <c r="BE55">
        <v>2</v>
      </c>
      <c r="BF55">
        <v>2</v>
      </c>
      <c r="BG55">
        <v>2</v>
      </c>
      <c r="BH55">
        <v>3</v>
      </c>
      <c r="BI55">
        <v>0</v>
      </c>
      <c r="BJ55">
        <v>1</v>
      </c>
      <c r="BK55">
        <v>1</v>
      </c>
      <c r="BL55">
        <v>2</v>
      </c>
      <c r="BM55">
        <v>1</v>
      </c>
      <c r="BN55">
        <v>0</v>
      </c>
      <c r="BO55">
        <v>26.4</v>
      </c>
      <c r="BP55">
        <v>26.4</v>
      </c>
      <c r="BQ55">
        <v>26.4</v>
      </c>
      <c r="BR55">
        <v>16.701000000000001</v>
      </c>
      <c r="BS55">
        <v>144</v>
      </c>
      <c r="BT55">
        <v>144</v>
      </c>
      <c r="BU55">
        <v>0</v>
      </c>
      <c r="BV55">
        <v>18.776</v>
      </c>
      <c r="BX55" t="s">
        <v>185</v>
      </c>
      <c r="BY55" t="s">
        <v>184</v>
      </c>
      <c r="CD55" t="s">
        <v>185</v>
      </c>
      <c r="CE55" t="s">
        <v>184</v>
      </c>
      <c r="CF55" t="s">
        <v>184</v>
      </c>
      <c r="CG55" t="s">
        <v>184</v>
      </c>
      <c r="CH55" t="s">
        <v>184</v>
      </c>
      <c r="CJ55" t="s">
        <v>185</v>
      </c>
      <c r="CK55" t="s">
        <v>185</v>
      </c>
      <c r="CL55" t="s">
        <v>185</v>
      </c>
      <c r="CM55" t="s">
        <v>184</v>
      </c>
      <c r="CO55">
        <v>0</v>
      </c>
      <c r="CP55">
        <v>9.6999999999999993</v>
      </c>
      <c r="CQ55">
        <v>9.6999999999999993</v>
      </c>
      <c r="CR55">
        <v>0</v>
      </c>
      <c r="CS55">
        <v>0</v>
      </c>
      <c r="CT55">
        <v>0</v>
      </c>
      <c r="CU55">
        <v>0</v>
      </c>
      <c r="CV55">
        <v>9.6999999999999993</v>
      </c>
      <c r="CW55">
        <v>15.3</v>
      </c>
      <c r="CX55">
        <v>16.7</v>
      </c>
      <c r="CY55">
        <v>20.8</v>
      </c>
      <c r="CZ55">
        <v>26.4</v>
      </c>
      <c r="DA55">
        <v>0</v>
      </c>
      <c r="DB55">
        <v>9.6999999999999993</v>
      </c>
      <c r="DC55">
        <v>9.6999999999999993</v>
      </c>
      <c r="DD55">
        <v>20.8</v>
      </c>
      <c r="DE55">
        <v>9.6999999999999993</v>
      </c>
      <c r="DF55">
        <v>0</v>
      </c>
      <c r="DG55">
        <v>43206000</v>
      </c>
      <c r="DH55">
        <v>0</v>
      </c>
      <c r="DI55">
        <v>424500</v>
      </c>
      <c r="DJ55">
        <v>277770</v>
      </c>
      <c r="DK55">
        <v>0</v>
      </c>
      <c r="DL55">
        <v>0</v>
      </c>
      <c r="DM55">
        <v>0</v>
      </c>
      <c r="DN55">
        <v>0</v>
      </c>
      <c r="DO55">
        <v>8961600</v>
      </c>
      <c r="DP55">
        <v>15306000</v>
      </c>
      <c r="DQ55">
        <v>2266700</v>
      </c>
      <c r="DR55">
        <v>5018200</v>
      </c>
      <c r="DS55">
        <v>6154200</v>
      </c>
      <c r="DT55">
        <v>0</v>
      </c>
      <c r="DU55">
        <v>1049300</v>
      </c>
      <c r="DV55">
        <v>2119000</v>
      </c>
      <c r="DW55">
        <v>931350</v>
      </c>
      <c r="DX55">
        <v>696710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1</v>
      </c>
      <c r="ER55">
        <v>0</v>
      </c>
      <c r="ES55">
        <v>2764900</v>
      </c>
      <c r="ET55">
        <v>2737700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1</v>
      </c>
      <c r="FB55">
        <v>1</v>
      </c>
      <c r="FC55">
        <v>1</v>
      </c>
      <c r="FD55">
        <v>0</v>
      </c>
      <c r="FE55">
        <v>0</v>
      </c>
      <c r="FF55">
        <v>0</v>
      </c>
      <c r="FG55">
        <v>0</v>
      </c>
      <c r="FH55">
        <v>1</v>
      </c>
      <c r="FI55">
        <v>0</v>
      </c>
      <c r="FJ55">
        <v>5</v>
      </c>
      <c r="FN55">
        <v>53</v>
      </c>
      <c r="FO55" t="s">
        <v>658</v>
      </c>
      <c r="FP55" t="s">
        <v>187</v>
      </c>
      <c r="FQ55" t="s">
        <v>659</v>
      </c>
      <c r="FR55" t="s">
        <v>660</v>
      </c>
      <c r="FS55" t="s">
        <v>661</v>
      </c>
      <c r="FT55" t="s">
        <v>662</v>
      </c>
      <c r="FW55">
        <v>-1</v>
      </c>
    </row>
    <row r="56" spans="1:179">
      <c r="A56" t="s">
        <v>663</v>
      </c>
      <c r="B56" t="s">
        <v>663</v>
      </c>
      <c r="C56">
        <v>2</v>
      </c>
      <c r="D56">
        <v>2</v>
      </c>
      <c r="E56">
        <v>2</v>
      </c>
      <c r="G56" t="s">
        <v>664</v>
      </c>
      <c r="H56" t="s">
        <v>665</v>
      </c>
      <c r="I56">
        <v>1</v>
      </c>
      <c r="J56">
        <v>2</v>
      </c>
      <c r="K56">
        <v>2</v>
      </c>
      <c r="L56">
        <v>2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1</v>
      </c>
      <c r="T56">
        <v>2</v>
      </c>
      <c r="U56">
        <v>1</v>
      </c>
      <c r="V56">
        <v>2</v>
      </c>
      <c r="W56">
        <v>1</v>
      </c>
      <c r="X56">
        <v>1</v>
      </c>
      <c r="Y56">
        <v>2</v>
      </c>
      <c r="Z56">
        <v>2</v>
      </c>
      <c r="AA56">
        <v>2</v>
      </c>
      <c r="AB56">
        <v>1</v>
      </c>
      <c r="AC56">
        <v>1</v>
      </c>
      <c r="AD56">
        <v>1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1</v>
      </c>
      <c r="AL56">
        <v>2</v>
      </c>
      <c r="AM56">
        <v>1</v>
      </c>
      <c r="AN56">
        <v>2</v>
      </c>
      <c r="AO56">
        <v>1</v>
      </c>
      <c r="AP56">
        <v>1</v>
      </c>
      <c r="AQ56">
        <v>2</v>
      </c>
      <c r="AR56">
        <v>2</v>
      </c>
      <c r="AS56">
        <v>2</v>
      </c>
      <c r="AT56">
        <v>1</v>
      </c>
      <c r="AU56">
        <v>1</v>
      </c>
      <c r="AV56">
        <v>1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1</v>
      </c>
      <c r="BD56">
        <v>2</v>
      </c>
      <c r="BE56">
        <v>1</v>
      </c>
      <c r="BF56">
        <v>2</v>
      </c>
      <c r="BG56">
        <v>1</v>
      </c>
      <c r="BH56">
        <v>1</v>
      </c>
      <c r="BI56">
        <v>2</v>
      </c>
      <c r="BJ56">
        <v>2</v>
      </c>
      <c r="BK56">
        <v>2</v>
      </c>
      <c r="BL56">
        <v>1</v>
      </c>
      <c r="BM56">
        <v>1</v>
      </c>
      <c r="BN56">
        <v>1</v>
      </c>
      <c r="BO56">
        <v>8.4</v>
      </c>
      <c r="BP56">
        <v>8.4</v>
      </c>
      <c r="BQ56">
        <v>8.4</v>
      </c>
      <c r="BR56">
        <v>30.527999999999999</v>
      </c>
      <c r="BS56">
        <v>263</v>
      </c>
      <c r="BT56">
        <v>263</v>
      </c>
      <c r="BU56">
        <v>0</v>
      </c>
      <c r="BV56">
        <v>12.413</v>
      </c>
      <c r="CC56" t="s">
        <v>184</v>
      </c>
      <c r="CD56" t="s">
        <v>184</v>
      </c>
      <c r="CE56" t="s">
        <v>184</v>
      </c>
      <c r="CF56" t="s">
        <v>184</v>
      </c>
      <c r="CG56" t="s">
        <v>184</v>
      </c>
      <c r="CH56" t="s">
        <v>184</v>
      </c>
      <c r="CI56" t="s">
        <v>184</v>
      </c>
      <c r="CJ56" t="s">
        <v>184</v>
      </c>
      <c r="CK56" t="s">
        <v>184</v>
      </c>
      <c r="CL56" t="s">
        <v>184</v>
      </c>
      <c r="CM56" t="s">
        <v>184</v>
      </c>
      <c r="CN56" t="s">
        <v>184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5.7</v>
      </c>
      <c r="CV56">
        <v>8.4</v>
      </c>
      <c r="CW56">
        <v>5.7</v>
      </c>
      <c r="CX56">
        <v>8.4</v>
      </c>
      <c r="CY56">
        <v>2.7</v>
      </c>
      <c r="CZ56">
        <v>2.7</v>
      </c>
      <c r="DA56">
        <v>8.4</v>
      </c>
      <c r="DB56">
        <v>8.4</v>
      </c>
      <c r="DC56">
        <v>8.4</v>
      </c>
      <c r="DD56">
        <v>2.7</v>
      </c>
      <c r="DE56">
        <v>2.7</v>
      </c>
      <c r="DF56">
        <v>2.7</v>
      </c>
      <c r="DG56">
        <v>87567000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1373300</v>
      </c>
      <c r="DO56">
        <v>3440300</v>
      </c>
      <c r="DP56">
        <v>1822900</v>
      </c>
      <c r="DQ56">
        <v>11897000</v>
      </c>
      <c r="DR56">
        <v>14347000</v>
      </c>
      <c r="DS56">
        <v>19069000</v>
      </c>
      <c r="DT56">
        <v>4576600</v>
      </c>
      <c r="DU56">
        <v>4610600</v>
      </c>
      <c r="DV56">
        <v>6101700</v>
      </c>
      <c r="DW56">
        <v>7139800</v>
      </c>
      <c r="DX56">
        <v>6041100</v>
      </c>
      <c r="DY56">
        <v>7147600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1</v>
      </c>
      <c r="EQ56">
        <v>1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1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3</v>
      </c>
      <c r="FN56">
        <v>54</v>
      </c>
      <c r="FO56" t="s">
        <v>666</v>
      </c>
      <c r="FP56" t="s">
        <v>196</v>
      </c>
      <c r="FQ56" t="s">
        <v>667</v>
      </c>
      <c r="FR56" t="s">
        <v>668</v>
      </c>
      <c r="FS56" t="s">
        <v>669</v>
      </c>
      <c r="FT56" t="s">
        <v>670</v>
      </c>
      <c r="FW56">
        <v>-1</v>
      </c>
    </row>
    <row r="57" spans="1:179">
      <c r="A57" t="s">
        <v>671</v>
      </c>
      <c r="B57" t="s">
        <v>671</v>
      </c>
      <c r="C57">
        <v>3</v>
      </c>
      <c r="D57">
        <v>3</v>
      </c>
      <c r="E57">
        <v>3</v>
      </c>
      <c r="G57" t="s">
        <v>672</v>
      </c>
      <c r="H57" t="s">
        <v>673</v>
      </c>
      <c r="I57">
        <v>1</v>
      </c>
      <c r="J57">
        <v>3</v>
      </c>
      <c r="K57">
        <v>3</v>
      </c>
      <c r="L57">
        <v>3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3</v>
      </c>
      <c r="W57">
        <v>3</v>
      </c>
      <c r="X57">
        <v>3</v>
      </c>
      <c r="Y57">
        <v>1</v>
      </c>
      <c r="Z57">
        <v>1</v>
      </c>
      <c r="AA57">
        <v>1</v>
      </c>
      <c r="AB57">
        <v>3</v>
      </c>
      <c r="AC57">
        <v>3</v>
      </c>
      <c r="AD57">
        <v>3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3</v>
      </c>
      <c r="AO57">
        <v>3</v>
      </c>
      <c r="AP57">
        <v>3</v>
      </c>
      <c r="AQ57">
        <v>1</v>
      </c>
      <c r="AR57">
        <v>1</v>
      </c>
      <c r="AS57">
        <v>1</v>
      </c>
      <c r="AT57">
        <v>3</v>
      </c>
      <c r="AU57">
        <v>3</v>
      </c>
      <c r="AV57">
        <v>3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3</v>
      </c>
      <c r="BG57">
        <v>3</v>
      </c>
      <c r="BH57">
        <v>3</v>
      </c>
      <c r="BI57">
        <v>1</v>
      </c>
      <c r="BJ57">
        <v>1</v>
      </c>
      <c r="BK57">
        <v>1</v>
      </c>
      <c r="BL57">
        <v>3</v>
      </c>
      <c r="BM57">
        <v>3</v>
      </c>
      <c r="BN57">
        <v>3</v>
      </c>
      <c r="BO57">
        <v>4</v>
      </c>
      <c r="BP57">
        <v>4</v>
      </c>
      <c r="BQ57">
        <v>4</v>
      </c>
      <c r="BR57">
        <v>102.29</v>
      </c>
      <c r="BS57">
        <v>847</v>
      </c>
      <c r="BT57">
        <v>847</v>
      </c>
      <c r="BU57">
        <v>0</v>
      </c>
      <c r="BV57">
        <v>18.864999999999998</v>
      </c>
      <c r="CF57" t="s">
        <v>184</v>
      </c>
      <c r="CG57" t="s">
        <v>184</v>
      </c>
      <c r="CH57" t="s">
        <v>184</v>
      </c>
      <c r="CI57" t="s">
        <v>184</v>
      </c>
      <c r="CJ57" t="s">
        <v>184</v>
      </c>
      <c r="CK57" t="s">
        <v>184</v>
      </c>
      <c r="CL57" t="s">
        <v>184</v>
      </c>
      <c r="CM57" t="s">
        <v>184</v>
      </c>
      <c r="CN57" t="s">
        <v>184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4</v>
      </c>
      <c r="CY57">
        <v>4</v>
      </c>
      <c r="CZ57">
        <v>4</v>
      </c>
      <c r="DA57">
        <v>1.2</v>
      </c>
      <c r="DB57">
        <v>1.2</v>
      </c>
      <c r="DC57">
        <v>1.2</v>
      </c>
      <c r="DD57">
        <v>4</v>
      </c>
      <c r="DE57">
        <v>4</v>
      </c>
      <c r="DF57">
        <v>4</v>
      </c>
      <c r="DG57">
        <v>28304000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6564700</v>
      </c>
      <c r="DR57">
        <v>5721300</v>
      </c>
      <c r="DS57">
        <v>7382000</v>
      </c>
      <c r="DT57">
        <v>396700</v>
      </c>
      <c r="DU57">
        <v>504960</v>
      </c>
      <c r="DV57">
        <v>579010</v>
      </c>
      <c r="DW57">
        <v>2378600</v>
      </c>
      <c r="DX57">
        <v>2276200</v>
      </c>
      <c r="DY57">
        <v>2500200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3759500</v>
      </c>
      <c r="ES57">
        <v>3256300</v>
      </c>
      <c r="ET57">
        <v>3688300</v>
      </c>
      <c r="EU57">
        <v>0</v>
      </c>
      <c r="EV57">
        <v>0</v>
      </c>
      <c r="EW57">
        <v>0</v>
      </c>
      <c r="EX57">
        <v>3998000</v>
      </c>
      <c r="EY57">
        <v>4506400</v>
      </c>
      <c r="EZ57">
        <v>4846000</v>
      </c>
      <c r="FA57">
        <v>3</v>
      </c>
      <c r="FB57">
        <v>2</v>
      </c>
      <c r="FC57">
        <v>3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8</v>
      </c>
      <c r="FN57">
        <v>55</v>
      </c>
      <c r="FO57" t="s">
        <v>674</v>
      </c>
      <c r="FP57" t="s">
        <v>187</v>
      </c>
      <c r="FQ57" t="s">
        <v>675</v>
      </c>
      <c r="FR57" t="s">
        <v>676</v>
      </c>
      <c r="FS57" t="s">
        <v>677</v>
      </c>
      <c r="FT57" t="s">
        <v>678</v>
      </c>
      <c r="FW57">
        <v>-1</v>
      </c>
    </row>
    <row r="58" spans="1:179">
      <c r="A58" t="s">
        <v>679</v>
      </c>
      <c r="B58" t="s">
        <v>679</v>
      </c>
      <c r="C58">
        <v>2</v>
      </c>
      <c r="D58">
        <v>2</v>
      </c>
      <c r="E58">
        <v>2</v>
      </c>
      <c r="F58" t="s">
        <v>680</v>
      </c>
      <c r="G58" t="s">
        <v>681</v>
      </c>
      <c r="H58" t="s">
        <v>682</v>
      </c>
      <c r="I58">
        <v>1</v>
      </c>
      <c r="J58">
        <v>2</v>
      </c>
      <c r="K58">
        <v>2</v>
      </c>
      <c r="L58">
        <v>2</v>
      </c>
      <c r="M58">
        <v>1</v>
      </c>
      <c r="N58">
        <v>0</v>
      </c>
      <c r="O58">
        <v>0</v>
      </c>
      <c r="P58">
        <v>0</v>
      </c>
      <c r="Q58">
        <v>0</v>
      </c>
      <c r="R58">
        <v>0</v>
      </c>
      <c r="S58">
        <v>2</v>
      </c>
      <c r="T58">
        <v>2</v>
      </c>
      <c r="U58">
        <v>2</v>
      </c>
      <c r="V58">
        <v>2</v>
      </c>
      <c r="W58">
        <v>2</v>
      </c>
      <c r="X58">
        <v>2</v>
      </c>
      <c r="Y58">
        <v>2</v>
      </c>
      <c r="Z58">
        <v>2</v>
      </c>
      <c r="AA58">
        <v>2</v>
      </c>
      <c r="AB58">
        <v>2</v>
      </c>
      <c r="AC58">
        <v>2</v>
      </c>
      <c r="AD58">
        <v>2</v>
      </c>
      <c r="AE58">
        <v>1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2</v>
      </c>
      <c r="AL58">
        <v>2</v>
      </c>
      <c r="AM58">
        <v>2</v>
      </c>
      <c r="AN58">
        <v>2</v>
      </c>
      <c r="AO58">
        <v>2</v>
      </c>
      <c r="AP58">
        <v>2</v>
      </c>
      <c r="AQ58">
        <v>2</v>
      </c>
      <c r="AR58">
        <v>2</v>
      </c>
      <c r="AS58">
        <v>2</v>
      </c>
      <c r="AT58">
        <v>2</v>
      </c>
      <c r="AU58">
        <v>2</v>
      </c>
      <c r="AV58">
        <v>2</v>
      </c>
      <c r="AW58">
        <v>1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2</v>
      </c>
      <c r="BD58">
        <v>2</v>
      </c>
      <c r="BE58">
        <v>2</v>
      </c>
      <c r="BF58">
        <v>2</v>
      </c>
      <c r="BG58">
        <v>2</v>
      </c>
      <c r="BH58">
        <v>2</v>
      </c>
      <c r="BI58">
        <v>2</v>
      </c>
      <c r="BJ58">
        <v>2</v>
      </c>
      <c r="BK58">
        <v>2</v>
      </c>
      <c r="BL58">
        <v>2</v>
      </c>
      <c r="BM58">
        <v>2</v>
      </c>
      <c r="BN58">
        <v>2</v>
      </c>
      <c r="BO58">
        <v>11.2</v>
      </c>
      <c r="BP58">
        <v>11.2</v>
      </c>
      <c r="BQ58">
        <v>11.2</v>
      </c>
      <c r="BR58">
        <v>24.134</v>
      </c>
      <c r="BS58">
        <v>205</v>
      </c>
      <c r="BT58">
        <v>205</v>
      </c>
      <c r="BU58">
        <v>0</v>
      </c>
      <c r="BV58">
        <v>15.768000000000001</v>
      </c>
      <c r="BW58" t="s">
        <v>185</v>
      </c>
      <c r="CC58" t="s">
        <v>184</v>
      </c>
      <c r="CD58" t="s">
        <v>184</v>
      </c>
      <c r="CE58" t="s">
        <v>184</v>
      </c>
      <c r="CF58" t="s">
        <v>184</v>
      </c>
      <c r="CG58" t="s">
        <v>184</v>
      </c>
      <c r="CH58" t="s">
        <v>184</v>
      </c>
      <c r="CI58" t="s">
        <v>184</v>
      </c>
      <c r="CJ58" t="s">
        <v>184</v>
      </c>
      <c r="CK58" t="s">
        <v>184</v>
      </c>
      <c r="CL58" t="s">
        <v>184</v>
      </c>
      <c r="CM58" t="s">
        <v>184</v>
      </c>
      <c r="CN58" t="s">
        <v>184</v>
      </c>
      <c r="CO58">
        <v>4.4000000000000004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11.2</v>
      </c>
      <c r="CV58">
        <v>11.2</v>
      </c>
      <c r="CW58">
        <v>11.2</v>
      </c>
      <c r="CX58">
        <v>11.2</v>
      </c>
      <c r="CY58">
        <v>11.2</v>
      </c>
      <c r="CZ58">
        <v>11.2</v>
      </c>
      <c r="DA58">
        <v>11.2</v>
      </c>
      <c r="DB58">
        <v>11.2</v>
      </c>
      <c r="DC58">
        <v>11.2</v>
      </c>
      <c r="DD58">
        <v>11.2</v>
      </c>
      <c r="DE58">
        <v>11.2</v>
      </c>
      <c r="DF58">
        <v>11.2</v>
      </c>
      <c r="DG58">
        <v>42737000</v>
      </c>
      <c r="DH58">
        <v>78763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4549000</v>
      </c>
      <c r="DO58">
        <v>5100400</v>
      </c>
      <c r="DP58">
        <v>6015700</v>
      </c>
      <c r="DQ58">
        <v>3331300</v>
      </c>
      <c r="DR58">
        <v>3667200</v>
      </c>
      <c r="DS58">
        <v>4543300</v>
      </c>
      <c r="DT58">
        <v>2890700</v>
      </c>
      <c r="DU58">
        <v>2533900</v>
      </c>
      <c r="DV58">
        <v>3576300</v>
      </c>
      <c r="DW58">
        <v>2142400</v>
      </c>
      <c r="DX58">
        <v>2154500</v>
      </c>
      <c r="DY58">
        <v>2153700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585420</v>
      </c>
      <c r="EG58">
        <v>590070</v>
      </c>
      <c r="EH58">
        <v>632820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2</v>
      </c>
      <c r="EP58">
        <v>2</v>
      </c>
      <c r="EQ58">
        <v>1</v>
      </c>
      <c r="ER58">
        <v>2373300</v>
      </c>
      <c r="ES58">
        <v>2489900</v>
      </c>
      <c r="ET58">
        <v>2697800</v>
      </c>
      <c r="EU58">
        <v>4054500</v>
      </c>
      <c r="EV58">
        <v>2911900</v>
      </c>
      <c r="EW58">
        <v>3183000</v>
      </c>
      <c r="EX58">
        <v>3911700</v>
      </c>
      <c r="EY58">
        <v>3266300</v>
      </c>
      <c r="EZ58">
        <v>3245600</v>
      </c>
      <c r="FA58">
        <v>1</v>
      </c>
      <c r="FB58">
        <v>1</v>
      </c>
      <c r="FC58">
        <v>1</v>
      </c>
      <c r="FD58">
        <v>2</v>
      </c>
      <c r="FE58">
        <v>0</v>
      </c>
      <c r="FF58">
        <v>0</v>
      </c>
      <c r="FG58">
        <v>1</v>
      </c>
      <c r="FH58">
        <v>0</v>
      </c>
      <c r="FI58">
        <v>0</v>
      </c>
      <c r="FJ58">
        <v>11</v>
      </c>
      <c r="FN58">
        <v>56</v>
      </c>
      <c r="FO58" t="s">
        <v>683</v>
      </c>
      <c r="FP58" t="s">
        <v>196</v>
      </c>
      <c r="FQ58" t="s">
        <v>684</v>
      </c>
      <c r="FR58" t="s">
        <v>685</v>
      </c>
      <c r="FS58" t="s">
        <v>686</v>
      </c>
      <c r="FT58" t="s">
        <v>687</v>
      </c>
      <c r="FW58">
        <v>-1</v>
      </c>
    </row>
    <row r="59" spans="1:179">
      <c r="A59" t="s">
        <v>688</v>
      </c>
      <c r="B59" t="s">
        <v>688</v>
      </c>
      <c r="C59">
        <v>2</v>
      </c>
      <c r="D59">
        <v>2</v>
      </c>
      <c r="E59">
        <v>2</v>
      </c>
      <c r="G59" t="s">
        <v>689</v>
      </c>
      <c r="H59" t="s">
        <v>690</v>
      </c>
      <c r="I59">
        <v>1</v>
      </c>
      <c r="J59">
        <v>2</v>
      </c>
      <c r="K59">
        <v>2</v>
      </c>
      <c r="L59">
        <v>2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1</v>
      </c>
      <c r="T59">
        <v>0</v>
      </c>
      <c r="U59">
        <v>1</v>
      </c>
      <c r="V59">
        <v>2</v>
      </c>
      <c r="W59">
        <v>0</v>
      </c>
      <c r="X59">
        <v>1</v>
      </c>
      <c r="Y59">
        <v>1</v>
      </c>
      <c r="Z59">
        <v>0</v>
      </c>
      <c r="AA59">
        <v>2</v>
      </c>
      <c r="AB59">
        <v>1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1</v>
      </c>
      <c r="AL59">
        <v>0</v>
      </c>
      <c r="AM59">
        <v>1</v>
      </c>
      <c r="AN59">
        <v>2</v>
      </c>
      <c r="AO59">
        <v>0</v>
      </c>
      <c r="AP59">
        <v>1</v>
      </c>
      <c r="AQ59">
        <v>1</v>
      </c>
      <c r="AR59">
        <v>0</v>
      </c>
      <c r="AS59">
        <v>2</v>
      </c>
      <c r="AT59">
        <v>1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1</v>
      </c>
      <c r="BD59">
        <v>0</v>
      </c>
      <c r="BE59">
        <v>1</v>
      </c>
      <c r="BF59">
        <v>2</v>
      </c>
      <c r="BG59">
        <v>0</v>
      </c>
      <c r="BH59">
        <v>1</v>
      </c>
      <c r="BI59">
        <v>1</v>
      </c>
      <c r="BJ59">
        <v>0</v>
      </c>
      <c r="BK59">
        <v>2</v>
      </c>
      <c r="BL59">
        <v>1</v>
      </c>
      <c r="BM59">
        <v>0</v>
      </c>
      <c r="BN59">
        <v>0</v>
      </c>
      <c r="BO59">
        <v>0.6</v>
      </c>
      <c r="BP59">
        <v>0.6</v>
      </c>
      <c r="BQ59">
        <v>0.6</v>
      </c>
      <c r="BR59">
        <v>583.94000000000005</v>
      </c>
      <c r="BS59">
        <v>4891</v>
      </c>
      <c r="BT59">
        <v>4891</v>
      </c>
      <c r="BU59">
        <v>0</v>
      </c>
      <c r="BV59">
        <v>12.363</v>
      </c>
      <c r="CC59" t="s">
        <v>184</v>
      </c>
      <c r="CE59" t="s">
        <v>184</v>
      </c>
      <c r="CF59" t="s">
        <v>184</v>
      </c>
      <c r="CH59" t="s">
        <v>184</v>
      </c>
      <c r="CI59" t="s">
        <v>184</v>
      </c>
      <c r="CK59" t="s">
        <v>184</v>
      </c>
      <c r="CL59" t="s">
        <v>184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0.2</v>
      </c>
      <c r="CV59">
        <v>0</v>
      </c>
      <c r="CW59">
        <v>0.3</v>
      </c>
      <c r="CX59">
        <v>0.6</v>
      </c>
      <c r="CY59">
        <v>0</v>
      </c>
      <c r="CZ59">
        <v>0.2</v>
      </c>
      <c r="DA59">
        <v>0.2</v>
      </c>
      <c r="DB59">
        <v>0</v>
      </c>
      <c r="DC59">
        <v>0.6</v>
      </c>
      <c r="DD59">
        <v>0.2</v>
      </c>
      <c r="DE59">
        <v>0</v>
      </c>
      <c r="DF59">
        <v>0</v>
      </c>
      <c r="DG59">
        <v>26916000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1436700</v>
      </c>
      <c r="DO59">
        <v>0</v>
      </c>
      <c r="DP59">
        <v>10018000</v>
      </c>
      <c r="DQ59">
        <v>7096500</v>
      </c>
      <c r="DR59">
        <v>0</v>
      </c>
      <c r="DS59">
        <v>1321700</v>
      </c>
      <c r="DT59">
        <v>1964200</v>
      </c>
      <c r="DU59">
        <v>0</v>
      </c>
      <c r="DV59">
        <v>4188800</v>
      </c>
      <c r="DW59">
        <v>889830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1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1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2</v>
      </c>
      <c r="FN59">
        <v>57</v>
      </c>
      <c r="FO59" t="s">
        <v>691</v>
      </c>
      <c r="FP59" t="s">
        <v>196</v>
      </c>
      <c r="FQ59" t="s">
        <v>692</v>
      </c>
      <c r="FR59" t="s">
        <v>693</v>
      </c>
      <c r="FS59" t="s">
        <v>694</v>
      </c>
      <c r="FT59" t="s">
        <v>695</v>
      </c>
      <c r="FW59">
        <v>-1</v>
      </c>
    </row>
    <row r="60" spans="1:179">
      <c r="A60" t="s">
        <v>696</v>
      </c>
      <c r="B60" t="s">
        <v>696</v>
      </c>
      <c r="C60">
        <v>3</v>
      </c>
      <c r="D60">
        <v>3</v>
      </c>
      <c r="E60">
        <v>3</v>
      </c>
      <c r="G60" t="s">
        <v>697</v>
      </c>
      <c r="H60" t="s">
        <v>698</v>
      </c>
      <c r="I60">
        <v>1</v>
      </c>
      <c r="J60">
        <v>3</v>
      </c>
      <c r="K60">
        <v>3</v>
      </c>
      <c r="L60">
        <v>3</v>
      </c>
      <c r="M60">
        <v>1</v>
      </c>
      <c r="N60">
        <v>1</v>
      </c>
      <c r="O60">
        <v>1</v>
      </c>
      <c r="P60">
        <v>1</v>
      </c>
      <c r="Q60">
        <v>2</v>
      </c>
      <c r="R60">
        <v>1</v>
      </c>
      <c r="S60">
        <v>3</v>
      </c>
      <c r="T60">
        <v>3</v>
      </c>
      <c r="U60">
        <v>3</v>
      </c>
      <c r="V60">
        <v>2</v>
      </c>
      <c r="W60">
        <v>1</v>
      </c>
      <c r="X60">
        <v>2</v>
      </c>
      <c r="Y60">
        <v>3</v>
      </c>
      <c r="Z60">
        <v>2</v>
      </c>
      <c r="AA60">
        <v>3</v>
      </c>
      <c r="AB60">
        <v>3</v>
      </c>
      <c r="AC60">
        <v>3</v>
      </c>
      <c r="AD60">
        <v>3</v>
      </c>
      <c r="AE60">
        <v>1</v>
      </c>
      <c r="AF60">
        <v>1</v>
      </c>
      <c r="AG60">
        <v>1</v>
      </c>
      <c r="AH60">
        <v>1</v>
      </c>
      <c r="AI60">
        <v>2</v>
      </c>
      <c r="AJ60">
        <v>1</v>
      </c>
      <c r="AK60">
        <v>3</v>
      </c>
      <c r="AL60">
        <v>3</v>
      </c>
      <c r="AM60">
        <v>3</v>
      </c>
      <c r="AN60">
        <v>2</v>
      </c>
      <c r="AO60">
        <v>1</v>
      </c>
      <c r="AP60">
        <v>2</v>
      </c>
      <c r="AQ60">
        <v>3</v>
      </c>
      <c r="AR60">
        <v>2</v>
      </c>
      <c r="AS60">
        <v>3</v>
      </c>
      <c r="AT60">
        <v>3</v>
      </c>
      <c r="AU60">
        <v>3</v>
      </c>
      <c r="AV60">
        <v>3</v>
      </c>
      <c r="AW60">
        <v>1</v>
      </c>
      <c r="AX60">
        <v>1</v>
      </c>
      <c r="AY60">
        <v>1</v>
      </c>
      <c r="AZ60">
        <v>1</v>
      </c>
      <c r="BA60">
        <v>2</v>
      </c>
      <c r="BB60">
        <v>1</v>
      </c>
      <c r="BC60">
        <v>3</v>
      </c>
      <c r="BD60">
        <v>3</v>
      </c>
      <c r="BE60">
        <v>3</v>
      </c>
      <c r="BF60">
        <v>2</v>
      </c>
      <c r="BG60">
        <v>1</v>
      </c>
      <c r="BH60">
        <v>2</v>
      </c>
      <c r="BI60">
        <v>3</v>
      </c>
      <c r="BJ60">
        <v>2</v>
      </c>
      <c r="BK60">
        <v>3</v>
      </c>
      <c r="BL60">
        <v>3</v>
      </c>
      <c r="BM60">
        <v>3</v>
      </c>
      <c r="BN60">
        <v>3</v>
      </c>
      <c r="BO60">
        <v>26.2</v>
      </c>
      <c r="BP60">
        <v>26.2</v>
      </c>
      <c r="BQ60">
        <v>26.2</v>
      </c>
      <c r="BR60">
        <v>14.827999999999999</v>
      </c>
      <c r="BS60">
        <v>126</v>
      </c>
      <c r="BT60">
        <v>126</v>
      </c>
      <c r="BU60">
        <v>0</v>
      </c>
      <c r="BV60">
        <v>223.04</v>
      </c>
      <c r="BW60" t="s">
        <v>185</v>
      </c>
      <c r="BX60" t="s">
        <v>185</v>
      </c>
      <c r="BY60" t="s">
        <v>185</v>
      </c>
      <c r="BZ60" t="s">
        <v>185</v>
      </c>
      <c r="CA60" t="s">
        <v>184</v>
      </c>
      <c r="CB60" t="s">
        <v>185</v>
      </c>
      <c r="CC60" t="s">
        <v>184</v>
      </c>
      <c r="CD60" t="s">
        <v>184</v>
      </c>
      <c r="CE60" t="s">
        <v>184</v>
      </c>
      <c r="CF60" t="s">
        <v>184</v>
      </c>
      <c r="CG60" t="s">
        <v>184</v>
      </c>
      <c r="CH60" t="s">
        <v>184</v>
      </c>
      <c r="CI60" t="s">
        <v>184</v>
      </c>
      <c r="CJ60" t="s">
        <v>184</v>
      </c>
      <c r="CK60" t="s">
        <v>184</v>
      </c>
      <c r="CL60" t="s">
        <v>184</v>
      </c>
      <c r="CM60" t="s">
        <v>184</v>
      </c>
      <c r="CN60" t="s">
        <v>184</v>
      </c>
      <c r="CO60">
        <v>8.6999999999999993</v>
      </c>
      <c r="CP60">
        <v>7.9</v>
      </c>
      <c r="CQ60">
        <v>7.9</v>
      </c>
      <c r="CR60">
        <v>7.9</v>
      </c>
      <c r="CS60">
        <v>16.7</v>
      </c>
      <c r="CT60">
        <v>7.9</v>
      </c>
      <c r="CU60">
        <v>26.2</v>
      </c>
      <c r="CV60">
        <v>26.2</v>
      </c>
      <c r="CW60">
        <v>26.2</v>
      </c>
      <c r="CX60">
        <v>18.3</v>
      </c>
      <c r="CY60">
        <v>9.5</v>
      </c>
      <c r="CZ60">
        <v>17.5</v>
      </c>
      <c r="DA60">
        <v>26.2</v>
      </c>
      <c r="DB60">
        <v>16.7</v>
      </c>
      <c r="DC60">
        <v>26.2</v>
      </c>
      <c r="DD60">
        <v>26.2</v>
      </c>
      <c r="DE60">
        <v>26.2</v>
      </c>
      <c r="DF60">
        <v>26.2</v>
      </c>
      <c r="DG60">
        <v>155060000</v>
      </c>
      <c r="DH60">
        <v>260760</v>
      </c>
      <c r="DI60">
        <v>0</v>
      </c>
      <c r="DJ60">
        <v>0</v>
      </c>
      <c r="DK60">
        <v>0</v>
      </c>
      <c r="DL60">
        <v>674460</v>
      </c>
      <c r="DM60">
        <v>0</v>
      </c>
      <c r="DN60">
        <v>34615000</v>
      </c>
      <c r="DO60">
        <v>35779000</v>
      </c>
      <c r="DP60">
        <v>39143000</v>
      </c>
      <c r="DQ60">
        <v>8956900</v>
      </c>
      <c r="DR60">
        <v>1654600</v>
      </c>
      <c r="DS60">
        <v>1705000</v>
      </c>
      <c r="DT60">
        <v>8007400</v>
      </c>
      <c r="DU60">
        <v>5413500</v>
      </c>
      <c r="DV60">
        <v>8387200</v>
      </c>
      <c r="DW60">
        <v>3161200</v>
      </c>
      <c r="DX60">
        <v>3317800</v>
      </c>
      <c r="DY60">
        <v>3987200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4418800</v>
      </c>
      <c r="EG60">
        <v>4038700</v>
      </c>
      <c r="EH60">
        <v>4220200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2</v>
      </c>
      <c r="EP60">
        <v>3</v>
      </c>
      <c r="EQ60">
        <v>3</v>
      </c>
      <c r="ER60">
        <v>7580800</v>
      </c>
      <c r="ES60">
        <v>0</v>
      </c>
      <c r="ET60">
        <v>0</v>
      </c>
      <c r="EU60">
        <v>11348000</v>
      </c>
      <c r="EV60">
        <v>0</v>
      </c>
      <c r="EW60">
        <v>0</v>
      </c>
      <c r="EX60">
        <v>7220800</v>
      </c>
      <c r="EY60">
        <v>7986700</v>
      </c>
      <c r="EZ60">
        <v>8583200</v>
      </c>
      <c r="FA60">
        <v>2</v>
      </c>
      <c r="FB60">
        <v>0</v>
      </c>
      <c r="FC60">
        <v>1</v>
      </c>
      <c r="FD60">
        <v>2</v>
      </c>
      <c r="FE60">
        <v>1</v>
      </c>
      <c r="FF60">
        <v>1</v>
      </c>
      <c r="FG60">
        <v>1</v>
      </c>
      <c r="FH60">
        <v>1</v>
      </c>
      <c r="FI60">
        <v>1</v>
      </c>
      <c r="FJ60">
        <v>18</v>
      </c>
      <c r="FN60">
        <v>58</v>
      </c>
      <c r="FO60" t="s">
        <v>699</v>
      </c>
      <c r="FP60" t="s">
        <v>187</v>
      </c>
      <c r="FQ60" t="s">
        <v>700</v>
      </c>
      <c r="FR60" t="s">
        <v>701</v>
      </c>
      <c r="FS60" t="s">
        <v>702</v>
      </c>
      <c r="FT60" t="s">
        <v>703</v>
      </c>
      <c r="FW60">
        <v>-1</v>
      </c>
    </row>
    <row r="61" spans="1:179">
      <c r="A61" t="s">
        <v>704</v>
      </c>
      <c r="B61" t="s">
        <v>704</v>
      </c>
      <c r="C61">
        <v>3</v>
      </c>
      <c r="D61">
        <v>3</v>
      </c>
      <c r="E61">
        <v>3</v>
      </c>
      <c r="G61" t="s">
        <v>705</v>
      </c>
      <c r="H61" t="s">
        <v>706</v>
      </c>
      <c r="I61">
        <v>1</v>
      </c>
      <c r="J61">
        <v>3</v>
      </c>
      <c r="K61">
        <v>3</v>
      </c>
      <c r="L61">
        <v>3</v>
      </c>
      <c r="M61">
        <v>3</v>
      </c>
      <c r="N61">
        <v>3</v>
      </c>
      <c r="O61">
        <v>3</v>
      </c>
      <c r="P61">
        <v>2</v>
      </c>
      <c r="Q61">
        <v>2</v>
      </c>
      <c r="R61">
        <v>2</v>
      </c>
      <c r="S61">
        <v>3</v>
      </c>
      <c r="T61">
        <v>3</v>
      </c>
      <c r="U61">
        <v>3</v>
      </c>
      <c r="V61">
        <v>3</v>
      </c>
      <c r="W61">
        <v>3</v>
      </c>
      <c r="X61">
        <v>3</v>
      </c>
      <c r="Y61">
        <v>3</v>
      </c>
      <c r="Z61">
        <v>3</v>
      </c>
      <c r="AA61">
        <v>3</v>
      </c>
      <c r="AB61">
        <v>3</v>
      </c>
      <c r="AC61">
        <v>3</v>
      </c>
      <c r="AD61">
        <v>3</v>
      </c>
      <c r="AE61">
        <v>3</v>
      </c>
      <c r="AF61">
        <v>3</v>
      </c>
      <c r="AG61">
        <v>3</v>
      </c>
      <c r="AH61">
        <v>2</v>
      </c>
      <c r="AI61">
        <v>2</v>
      </c>
      <c r="AJ61">
        <v>2</v>
      </c>
      <c r="AK61">
        <v>3</v>
      </c>
      <c r="AL61">
        <v>3</v>
      </c>
      <c r="AM61">
        <v>3</v>
      </c>
      <c r="AN61">
        <v>3</v>
      </c>
      <c r="AO61">
        <v>3</v>
      </c>
      <c r="AP61">
        <v>3</v>
      </c>
      <c r="AQ61">
        <v>3</v>
      </c>
      <c r="AR61">
        <v>3</v>
      </c>
      <c r="AS61">
        <v>3</v>
      </c>
      <c r="AT61">
        <v>3</v>
      </c>
      <c r="AU61">
        <v>3</v>
      </c>
      <c r="AV61">
        <v>3</v>
      </c>
      <c r="AW61">
        <v>3</v>
      </c>
      <c r="AX61">
        <v>3</v>
      </c>
      <c r="AY61">
        <v>3</v>
      </c>
      <c r="AZ61">
        <v>2</v>
      </c>
      <c r="BA61">
        <v>2</v>
      </c>
      <c r="BB61">
        <v>2</v>
      </c>
      <c r="BC61">
        <v>3</v>
      </c>
      <c r="BD61">
        <v>3</v>
      </c>
      <c r="BE61">
        <v>3</v>
      </c>
      <c r="BF61">
        <v>3</v>
      </c>
      <c r="BG61">
        <v>3</v>
      </c>
      <c r="BH61">
        <v>3</v>
      </c>
      <c r="BI61">
        <v>3</v>
      </c>
      <c r="BJ61">
        <v>3</v>
      </c>
      <c r="BK61">
        <v>3</v>
      </c>
      <c r="BL61">
        <v>3</v>
      </c>
      <c r="BM61">
        <v>3</v>
      </c>
      <c r="BN61">
        <v>3</v>
      </c>
      <c r="BO61">
        <v>25.2</v>
      </c>
      <c r="BP61">
        <v>25.2</v>
      </c>
      <c r="BQ61">
        <v>25.2</v>
      </c>
      <c r="BR61">
        <v>15.496</v>
      </c>
      <c r="BS61">
        <v>131</v>
      </c>
      <c r="BT61">
        <v>131</v>
      </c>
      <c r="BU61">
        <v>0</v>
      </c>
      <c r="BV61">
        <v>33.381</v>
      </c>
      <c r="BW61" t="s">
        <v>184</v>
      </c>
      <c r="BX61" t="s">
        <v>184</v>
      </c>
      <c r="BY61" t="s">
        <v>184</v>
      </c>
      <c r="BZ61" t="s">
        <v>184</v>
      </c>
      <c r="CA61" t="s">
        <v>184</v>
      </c>
      <c r="CB61" t="s">
        <v>184</v>
      </c>
      <c r="CC61" t="s">
        <v>184</v>
      </c>
      <c r="CD61" t="s">
        <v>184</v>
      </c>
      <c r="CE61" t="s">
        <v>184</v>
      </c>
      <c r="CF61" t="s">
        <v>184</v>
      </c>
      <c r="CG61" t="s">
        <v>184</v>
      </c>
      <c r="CH61" t="s">
        <v>184</v>
      </c>
      <c r="CI61" t="s">
        <v>184</v>
      </c>
      <c r="CJ61" t="s">
        <v>184</v>
      </c>
      <c r="CK61" t="s">
        <v>184</v>
      </c>
      <c r="CL61" t="s">
        <v>184</v>
      </c>
      <c r="CM61" t="s">
        <v>184</v>
      </c>
      <c r="CN61" t="s">
        <v>184</v>
      </c>
      <c r="CO61">
        <v>25.2</v>
      </c>
      <c r="CP61">
        <v>25.2</v>
      </c>
      <c r="CQ61">
        <v>25.2</v>
      </c>
      <c r="CR61">
        <v>15.3</v>
      </c>
      <c r="CS61">
        <v>15.3</v>
      </c>
      <c r="CT61">
        <v>15.3</v>
      </c>
      <c r="CU61">
        <v>25.2</v>
      </c>
      <c r="CV61">
        <v>25.2</v>
      </c>
      <c r="CW61">
        <v>25.2</v>
      </c>
      <c r="CX61">
        <v>25.2</v>
      </c>
      <c r="CY61">
        <v>25.2</v>
      </c>
      <c r="CZ61">
        <v>25.2</v>
      </c>
      <c r="DA61">
        <v>25.2</v>
      </c>
      <c r="DB61">
        <v>25.2</v>
      </c>
      <c r="DC61">
        <v>25.2</v>
      </c>
      <c r="DD61">
        <v>25.2</v>
      </c>
      <c r="DE61">
        <v>25.2</v>
      </c>
      <c r="DF61">
        <v>25.2</v>
      </c>
      <c r="DG61">
        <v>308770000</v>
      </c>
      <c r="DH61">
        <v>3261000</v>
      </c>
      <c r="DI61">
        <v>4182900</v>
      </c>
      <c r="DJ61">
        <v>3921400</v>
      </c>
      <c r="DK61">
        <v>1795200</v>
      </c>
      <c r="DL61">
        <v>2234500</v>
      </c>
      <c r="DM61">
        <v>2350000</v>
      </c>
      <c r="DN61">
        <v>46545000</v>
      </c>
      <c r="DO61">
        <v>53998000</v>
      </c>
      <c r="DP61">
        <v>64454000</v>
      </c>
      <c r="DQ61">
        <v>13068000</v>
      </c>
      <c r="DR61">
        <v>15132000</v>
      </c>
      <c r="DS61">
        <v>16540000</v>
      </c>
      <c r="DT61">
        <v>17577000</v>
      </c>
      <c r="DU61">
        <v>22245000</v>
      </c>
      <c r="DV61">
        <v>25000000</v>
      </c>
      <c r="DW61">
        <v>5618300</v>
      </c>
      <c r="DX61">
        <v>5047600</v>
      </c>
      <c r="DY61">
        <v>5806400</v>
      </c>
      <c r="DZ61">
        <v>1110800</v>
      </c>
      <c r="EA61">
        <v>1238100</v>
      </c>
      <c r="EB61">
        <v>1214800</v>
      </c>
      <c r="EC61">
        <v>1383400</v>
      </c>
      <c r="ED61">
        <v>1553500</v>
      </c>
      <c r="EE61">
        <v>1690900</v>
      </c>
      <c r="EF61">
        <v>4821000</v>
      </c>
      <c r="EG61">
        <v>5079900</v>
      </c>
      <c r="EH61">
        <v>6027700</v>
      </c>
      <c r="EI61">
        <v>1</v>
      </c>
      <c r="EJ61">
        <v>1</v>
      </c>
      <c r="EK61">
        <v>1</v>
      </c>
      <c r="EL61">
        <v>1</v>
      </c>
      <c r="EM61">
        <v>1</v>
      </c>
      <c r="EN61">
        <v>1</v>
      </c>
      <c r="EO61">
        <v>3</v>
      </c>
      <c r="EP61">
        <v>4</v>
      </c>
      <c r="EQ61">
        <v>1</v>
      </c>
      <c r="ER61">
        <v>6367000</v>
      </c>
      <c r="ES61">
        <v>7420700</v>
      </c>
      <c r="ET61">
        <v>7446700</v>
      </c>
      <c r="EU61">
        <v>23415000</v>
      </c>
      <c r="EV61">
        <v>22308000</v>
      </c>
      <c r="EW61">
        <v>24661000</v>
      </c>
      <c r="EX61">
        <v>9652700</v>
      </c>
      <c r="EY61">
        <v>10713000</v>
      </c>
      <c r="EZ61">
        <v>10137000</v>
      </c>
      <c r="FA61">
        <v>2</v>
      </c>
      <c r="FB61">
        <v>4</v>
      </c>
      <c r="FC61">
        <v>2</v>
      </c>
      <c r="FD61">
        <v>2</v>
      </c>
      <c r="FE61">
        <v>1</v>
      </c>
      <c r="FF61">
        <v>2</v>
      </c>
      <c r="FG61">
        <v>1</v>
      </c>
      <c r="FH61">
        <v>1</v>
      </c>
      <c r="FI61">
        <v>1</v>
      </c>
      <c r="FJ61">
        <v>30</v>
      </c>
      <c r="FN61">
        <v>59</v>
      </c>
      <c r="FO61" t="s">
        <v>707</v>
      </c>
      <c r="FP61" t="s">
        <v>187</v>
      </c>
      <c r="FQ61" t="s">
        <v>708</v>
      </c>
      <c r="FR61" t="s">
        <v>709</v>
      </c>
      <c r="FS61" t="s">
        <v>710</v>
      </c>
      <c r="FT61" t="s">
        <v>711</v>
      </c>
      <c r="FW61">
        <v>-1</v>
      </c>
    </row>
    <row r="62" spans="1:179">
      <c r="A62" t="s">
        <v>712</v>
      </c>
      <c r="B62" t="s">
        <v>712</v>
      </c>
      <c r="C62" t="s">
        <v>713</v>
      </c>
      <c r="D62" t="s">
        <v>713</v>
      </c>
      <c r="E62" t="s">
        <v>713</v>
      </c>
      <c r="F62" t="s">
        <v>714</v>
      </c>
      <c r="G62" t="s">
        <v>715</v>
      </c>
      <c r="H62" t="s">
        <v>716</v>
      </c>
      <c r="I62">
        <v>2</v>
      </c>
      <c r="J62">
        <v>2</v>
      </c>
      <c r="K62">
        <v>2</v>
      </c>
      <c r="L62">
        <v>2</v>
      </c>
      <c r="M62">
        <v>2</v>
      </c>
      <c r="N62">
        <v>1</v>
      </c>
      <c r="O62">
        <v>1</v>
      </c>
      <c r="P62">
        <v>1</v>
      </c>
      <c r="Q62">
        <v>0</v>
      </c>
      <c r="R62">
        <v>1</v>
      </c>
      <c r="S62">
        <v>2</v>
      </c>
      <c r="T62">
        <v>2</v>
      </c>
      <c r="U62">
        <v>2</v>
      </c>
      <c r="V62">
        <v>2</v>
      </c>
      <c r="W62">
        <v>0</v>
      </c>
      <c r="X62">
        <v>1</v>
      </c>
      <c r="Y62">
        <v>1</v>
      </c>
      <c r="Z62">
        <v>0</v>
      </c>
      <c r="AA62">
        <v>1</v>
      </c>
      <c r="AB62">
        <v>1</v>
      </c>
      <c r="AC62">
        <v>0</v>
      </c>
      <c r="AD62">
        <v>0</v>
      </c>
      <c r="AE62">
        <v>2</v>
      </c>
      <c r="AF62">
        <v>1</v>
      </c>
      <c r="AG62">
        <v>1</v>
      </c>
      <c r="AH62">
        <v>1</v>
      </c>
      <c r="AI62">
        <v>0</v>
      </c>
      <c r="AJ62">
        <v>1</v>
      </c>
      <c r="AK62">
        <v>2</v>
      </c>
      <c r="AL62">
        <v>2</v>
      </c>
      <c r="AM62">
        <v>2</v>
      </c>
      <c r="AN62">
        <v>2</v>
      </c>
      <c r="AO62">
        <v>0</v>
      </c>
      <c r="AP62">
        <v>1</v>
      </c>
      <c r="AQ62">
        <v>1</v>
      </c>
      <c r="AR62">
        <v>0</v>
      </c>
      <c r="AS62">
        <v>1</v>
      </c>
      <c r="AT62">
        <v>1</v>
      </c>
      <c r="AU62">
        <v>0</v>
      </c>
      <c r="AV62">
        <v>0</v>
      </c>
      <c r="AW62">
        <v>2</v>
      </c>
      <c r="AX62">
        <v>1</v>
      </c>
      <c r="AY62">
        <v>1</v>
      </c>
      <c r="AZ62">
        <v>1</v>
      </c>
      <c r="BA62">
        <v>0</v>
      </c>
      <c r="BB62">
        <v>1</v>
      </c>
      <c r="BC62">
        <v>2</v>
      </c>
      <c r="BD62">
        <v>2</v>
      </c>
      <c r="BE62">
        <v>2</v>
      </c>
      <c r="BF62">
        <v>2</v>
      </c>
      <c r="BG62">
        <v>0</v>
      </c>
      <c r="BH62">
        <v>1</v>
      </c>
      <c r="BI62">
        <v>1</v>
      </c>
      <c r="BJ62">
        <v>0</v>
      </c>
      <c r="BK62">
        <v>1</v>
      </c>
      <c r="BL62">
        <v>1</v>
      </c>
      <c r="BM62">
        <v>0</v>
      </c>
      <c r="BN62">
        <v>0</v>
      </c>
      <c r="BO62">
        <v>2.8</v>
      </c>
      <c r="BP62">
        <v>2.8</v>
      </c>
      <c r="BQ62">
        <v>2.8</v>
      </c>
      <c r="BR62">
        <v>34.271000000000001</v>
      </c>
      <c r="BS62">
        <v>284</v>
      </c>
      <c r="BT62" t="s">
        <v>717</v>
      </c>
      <c r="BU62">
        <v>0</v>
      </c>
      <c r="BV62">
        <v>63.893999999999998</v>
      </c>
      <c r="BW62" t="s">
        <v>184</v>
      </c>
      <c r="BX62" t="s">
        <v>184</v>
      </c>
      <c r="BY62" t="s">
        <v>184</v>
      </c>
      <c r="BZ62" t="s">
        <v>184</v>
      </c>
      <c r="CB62" t="s">
        <v>184</v>
      </c>
      <c r="CC62" t="s">
        <v>184</v>
      </c>
      <c r="CD62" t="s">
        <v>184</v>
      </c>
      <c r="CE62" t="s">
        <v>184</v>
      </c>
      <c r="CF62" t="s">
        <v>184</v>
      </c>
      <c r="CH62" t="s">
        <v>184</v>
      </c>
      <c r="CI62" t="s">
        <v>184</v>
      </c>
      <c r="CK62" t="s">
        <v>184</v>
      </c>
      <c r="CL62" t="s">
        <v>184</v>
      </c>
      <c r="CO62">
        <v>2.8</v>
      </c>
      <c r="CP62">
        <v>2.8</v>
      </c>
      <c r="CQ62">
        <v>2.5</v>
      </c>
      <c r="CR62">
        <v>2.5</v>
      </c>
      <c r="CS62">
        <v>0</v>
      </c>
      <c r="CT62">
        <v>2.5</v>
      </c>
      <c r="CU62">
        <v>2.8</v>
      </c>
      <c r="CV62">
        <v>2.8</v>
      </c>
      <c r="CW62">
        <v>2.8</v>
      </c>
      <c r="CX62">
        <v>2.8</v>
      </c>
      <c r="CY62">
        <v>0</v>
      </c>
      <c r="CZ62">
        <v>2.5</v>
      </c>
      <c r="DA62">
        <v>2.8</v>
      </c>
      <c r="DB62">
        <v>0</v>
      </c>
      <c r="DC62">
        <v>2.5</v>
      </c>
      <c r="DD62">
        <v>2.8</v>
      </c>
      <c r="DE62">
        <v>0</v>
      </c>
      <c r="DF62">
        <v>0</v>
      </c>
      <c r="DG62">
        <v>164590000</v>
      </c>
      <c r="DH62">
        <v>2220900</v>
      </c>
      <c r="DI62">
        <v>865420</v>
      </c>
      <c r="DJ62">
        <v>2481100</v>
      </c>
      <c r="DK62">
        <v>1543700</v>
      </c>
      <c r="DL62">
        <v>0</v>
      </c>
      <c r="DM62">
        <v>2414600</v>
      </c>
      <c r="DN62">
        <v>36923000</v>
      </c>
      <c r="DO62">
        <v>36624000</v>
      </c>
      <c r="DP62">
        <v>40453000</v>
      </c>
      <c r="DQ62">
        <v>12011000</v>
      </c>
      <c r="DR62">
        <v>0</v>
      </c>
      <c r="DS62">
        <v>10486000</v>
      </c>
      <c r="DT62">
        <v>2964200</v>
      </c>
      <c r="DU62">
        <v>0</v>
      </c>
      <c r="DV62">
        <v>13642000</v>
      </c>
      <c r="DW62">
        <v>1960600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4814700</v>
      </c>
      <c r="EG62">
        <v>4329600</v>
      </c>
      <c r="EH62">
        <v>4444600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1</v>
      </c>
      <c r="EP62">
        <v>1</v>
      </c>
      <c r="EQ62">
        <v>1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3</v>
      </c>
      <c r="FN62">
        <v>60</v>
      </c>
      <c r="FO62" t="s">
        <v>718</v>
      </c>
      <c r="FP62" t="s">
        <v>196</v>
      </c>
      <c r="FQ62" t="s">
        <v>719</v>
      </c>
      <c r="FR62" t="s">
        <v>720</v>
      </c>
      <c r="FS62" t="s">
        <v>721</v>
      </c>
      <c r="FT62" t="s">
        <v>722</v>
      </c>
      <c r="FW62" t="s">
        <v>192</v>
      </c>
    </row>
    <row r="63" spans="1:179">
      <c r="A63" t="s">
        <v>723</v>
      </c>
      <c r="B63" t="s">
        <v>723</v>
      </c>
      <c r="C63">
        <v>9</v>
      </c>
      <c r="D63">
        <v>9</v>
      </c>
      <c r="E63">
        <v>9</v>
      </c>
      <c r="G63" t="s">
        <v>724</v>
      </c>
      <c r="H63" t="s">
        <v>725</v>
      </c>
      <c r="I63">
        <v>1</v>
      </c>
      <c r="J63">
        <v>9</v>
      </c>
      <c r="K63">
        <v>9</v>
      </c>
      <c r="L63">
        <v>9</v>
      </c>
      <c r="M63">
        <v>0</v>
      </c>
      <c r="N63">
        <v>0</v>
      </c>
      <c r="O63">
        <v>0</v>
      </c>
      <c r="P63">
        <v>1</v>
      </c>
      <c r="Q63">
        <v>0</v>
      </c>
      <c r="R63">
        <v>0</v>
      </c>
      <c r="S63">
        <v>1</v>
      </c>
      <c r="T63">
        <v>0</v>
      </c>
      <c r="U63">
        <v>1</v>
      </c>
      <c r="V63">
        <v>7</v>
      </c>
      <c r="W63">
        <v>8</v>
      </c>
      <c r="X63">
        <v>8</v>
      </c>
      <c r="Y63">
        <v>2</v>
      </c>
      <c r="Z63">
        <v>2</v>
      </c>
      <c r="AA63">
        <v>3</v>
      </c>
      <c r="AB63">
        <v>6</v>
      </c>
      <c r="AC63">
        <v>5</v>
      </c>
      <c r="AD63">
        <v>6</v>
      </c>
      <c r="AE63">
        <v>0</v>
      </c>
      <c r="AF63">
        <v>0</v>
      </c>
      <c r="AG63">
        <v>0</v>
      </c>
      <c r="AH63">
        <v>1</v>
      </c>
      <c r="AI63">
        <v>0</v>
      </c>
      <c r="AJ63">
        <v>0</v>
      </c>
      <c r="AK63">
        <v>1</v>
      </c>
      <c r="AL63">
        <v>0</v>
      </c>
      <c r="AM63">
        <v>1</v>
      </c>
      <c r="AN63">
        <v>7</v>
      </c>
      <c r="AO63">
        <v>8</v>
      </c>
      <c r="AP63">
        <v>8</v>
      </c>
      <c r="AQ63">
        <v>2</v>
      </c>
      <c r="AR63">
        <v>2</v>
      </c>
      <c r="AS63">
        <v>3</v>
      </c>
      <c r="AT63">
        <v>6</v>
      </c>
      <c r="AU63">
        <v>5</v>
      </c>
      <c r="AV63">
        <v>6</v>
      </c>
      <c r="AW63">
        <v>0</v>
      </c>
      <c r="AX63">
        <v>0</v>
      </c>
      <c r="AY63">
        <v>0</v>
      </c>
      <c r="AZ63">
        <v>1</v>
      </c>
      <c r="BA63">
        <v>0</v>
      </c>
      <c r="BB63">
        <v>0</v>
      </c>
      <c r="BC63">
        <v>1</v>
      </c>
      <c r="BD63">
        <v>0</v>
      </c>
      <c r="BE63">
        <v>1</v>
      </c>
      <c r="BF63">
        <v>7</v>
      </c>
      <c r="BG63">
        <v>8</v>
      </c>
      <c r="BH63">
        <v>8</v>
      </c>
      <c r="BI63">
        <v>2</v>
      </c>
      <c r="BJ63">
        <v>2</v>
      </c>
      <c r="BK63">
        <v>3</v>
      </c>
      <c r="BL63">
        <v>6</v>
      </c>
      <c r="BM63">
        <v>5</v>
      </c>
      <c r="BN63">
        <v>6</v>
      </c>
      <c r="BO63">
        <v>2.7</v>
      </c>
      <c r="BP63">
        <v>2.7</v>
      </c>
      <c r="BQ63">
        <v>2.7</v>
      </c>
      <c r="BR63">
        <v>460.41</v>
      </c>
      <c r="BS63">
        <v>3893</v>
      </c>
      <c r="BT63">
        <v>3893</v>
      </c>
      <c r="BU63">
        <v>0</v>
      </c>
      <c r="BV63">
        <v>56.710999999999999</v>
      </c>
      <c r="BZ63" t="s">
        <v>185</v>
      </c>
      <c r="CC63" t="s">
        <v>185</v>
      </c>
      <c r="CE63" t="s">
        <v>185</v>
      </c>
      <c r="CF63" t="s">
        <v>184</v>
      </c>
      <c r="CG63" t="s">
        <v>184</v>
      </c>
      <c r="CH63" t="s">
        <v>184</v>
      </c>
      <c r="CI63" t="s">
        <v>184</v>
      </c>
      <c r="CJ63" t="s">
        <v>184</v>
      </c>
      <c r="CK63" t="s">
        <v>184</v>
      </c>
      <c r="CL63" t="s">
        <v>184</v>
      </c>
      <c r="CM63" t="s">
        <v>184</v>
      </c>
      <c r="CN63" t="s">
        <v>184</v>
      </c>
      <c r="CO63">
        <v>0</v>
      </c>
      <c r="CP63">
        <v>0</v>
      </c>
      <c r="CQ63">
        <v>0</v>
      </c>
      <c r="CR63">
        <v>0.3</v>
      </c>
      <c r="CS63">
        <v>0</v>
      </c>
      <c r="CT63">
        <v>0</v>
      </c>
      <c r="CU63">
        <v>0.3</v>
      </c>
      <c r="CV63">
        <v>0</v>
      </c>
      <c r="CW63">
        <v>0.3</v>
      </c>
      <c r="CX63">
        <v>2.2000000000000002</v>
      </c>
      <c r="CY63">
        <v>2.4</v>
      </c>
      <c r="CZ63">
        <v>2.4</v>
      </c>
      <c r="DA63">
        <v>0.6</v>
      </c>
      <c r="DB63">
        <v>0.6</v>
      </c>
      <c r="DC63">
        <v>0.9</v>
      </c>
      <c r="DD63">
        <v>1.8</v>
      </c>
      <c r="DE63">
        <v>1.5</v>
      </c>
      <c r="DF63">
        <v>1.8</v>
      </c>
      <c r="DG63">
        <v>47655000</v>
      </c>
      <c r="DH63">
        <v>0</v>
      </c>
      <c r="DI63">
        <v>0</v>
      </c>
      <c r="DJ63">
        <v>0</v>
      </c>
      <c r="DK63">
        <v>53897</v>
      </c>
      <c r="DL63">
        <v>0</v>
      </c>
      <c r="DM63">
        <v>0</v>
      </c>
      <c r="DN63">
        <v>391650</v>
      </c>
      <c r="DO63">
        <v>0</v>
      </c>
      <c r="DP63">
        <v>204670</v>
      </c>
      <c r="DQ63">
        <v>11556000</v>
      </c>
      <c r="DR63">
        <v>11663000</v>
      </c>
      <c r="DS63">
        <v>14763000</v>
      </c>
      <c r="DT63">
        <v>952760</v>
      </c>
      <c r="DU63">
        <v>848250</v>
      </c>
      <c r="DV63">
        <v>1161000</v>
      </c>
      <c r="DW63">
        <v>2135500</v>
      </c>
      <c r="DX63">
        <v>1787200</v>
      </c>
      <c r="DY63">
        <v>2137800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2337300</v>
      </c>
      <c r="ES63">
        <v>2512300</v>
      </c>
      <c r="ET63">
        <v>2430600</v>
      </c>
      <c r="EU63">
        <v>1757000</v>
      </c>
      <c r="EV63">
        <v>0</v>
      </c>
      <c r="EW63">
        <v>0</v>
      </c>
      <c r="EX63">
        <v>1406900</v>
      </c>
      <c r="EY63">
        <v>1683200</v>
      </c>
      <c r="EZ63">
        <v>1738700</v>
      </c>
      <c r="FA63">
        <v>4</v>
      </c>
      <c r="FB63">
        <v>5</v>
      </c>
      <c r="FC63">
        <v>5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14</v>
      </c>
      <c r="FN63">
        <v>61</v>
      </c>
      <c r="FO63" t="s">
        <v>726</v>
      </c>
      <c r="FP63" t="s">
        <v>502</v>
      </c>
      <c r="FQ63" t="s">
        <v>727</v>
      </c>
      <c r="FR63" t="s">
        <v>728</v>
      </c>
      <c r="FS63" t="s">
        <v>729</v>
      </c>
      <c r="FT63" t="s">
        <v>730</v>
      </c>
      <c r="FW63">
        <v>-1</v>
      </c>
    </row>
    <row r="64" spans="1:179">
      <c r="A64" t="s">
        <v>731</v>
      </c>
      <c r="B64" t="s">
        <v>731</v>
      </c>
      <c r="C64">
        <v>5</v>
      </c>
      <c r="D64">
        <v>5</v>
      </c>
      <c r="E64">
        <v>5</v>
      </c>
      <c r="G64" t="s">
        <v>732</v>
      </c>
      <c r="H64" t="s">
        <v>733</v>
      </c>
      <c r="I64">
        <v>1</v>
      </c>
      <c r="J64">
        <v>5</v>
      </c>
      <c r="K64">
        <v>5</v>
      </c>
      <c r="L64">
        <v>5</v>
      </c>
      <c r="M64">
        <v>5</v>
      </c>
      <c r="N64">
        <v>5</v>
      </c>
      <c r="O64">
        <v>5</v>
      </c>
      <c r="P64">
        <v>5</v>
      </c>
      <c r="Q64">
        <v>5</v>
      </c>
      <c r="R64">
        <v>4</v>
      </c>
      <c r="S64">
        <v>5</v>
      </c>
      <c r="T64">
        <v>5</v>
      </c>
      <c r="U64">
        <v>5</v>
      </c>
      <c r="V64">
        <v>5</v>
      </c>
      <c r="W64">
        <v>5</v>
      </c>
      <c r="X64">
        <v>5</v>
      </c>
      <c r="Y64">
        <v>5</v>
      </c>
      <c r="Z64">
        <v>5</v>
      </c>
      <c r="AA64">
        <v>5</v>
      </c>
      <c r="AB64">
        <v>5</v>
      </c>
      <c r="AC64">
        <v>5</v>
      </c>
      <c r="AD64">
        <v>5</v>
      </c>
      <c r="AE64">
        <v>5</v>
      </c>
      <c r="AF64">
        <v>5</v>
      </c>
      <c r="AG64">
        <v>5</v>
      </c>
      <c r="AH64">
        <v>5</v>
      </c>
      <c r="AI64">
        <v>5</v>
      </c>
      <c r="AJ64">
        <v>4</v>
      </c>
      <c r="AK64">
        <v>5</v>
      </c>
      <c r="AL64">
        <v>5</v>
      </c>
      <c r="AM64">
        <v>5</v>
      </c>
      <c r="AN64">
        <v>5</v>
      </c>
      <c r="AO64">
        <v>5</v>
      </c>
      <c r="AP64">
        <v>5</v>
      </c>
      <c r="AQ64">
        <v>5</v>
      </c>
      <c r="AR64">
        <v>5</v>
      </c>
      <c r="AS64">
        <v>5</v>
      </c>
      <c r="AT64">
        <v>5</v>
      </c>
      <c r="AU64">
        <v>5</v>
      </c>
      <c r="AV64">
        <v>5</v>
      </c>
      <c r="AW64">
        <v>5</v>
      </c>
      <c r="AX64">
        <v>5</v>
      </c>
      <c r="AY64">
        <v>5</v>
      </c>
      <c r="AZ64">
        <v>5</v>
      </c>
      <c r="BA64">
        <v>5</v>
      </c>
      <c r="BB64">
        <v>4</v>
      </c>
      <c r="BC64">
        <v>5</v>
      </c>
      <c r="BD64">
        <v>5</v>
      </c>
      <c r="BE64">
        <v>5</v>
      </c>
      <c r="BF64">
        <v>5</v>
      </c>
      <c r="BG64">
        <v>5</v>
      </c>
      <c r="BH64">
        <v>5</v>
      </c>
      <c r="BI64">
        <v>5</v>
      </c>
      <c r="BJ64">
        <v>5</v>
      </c>
      <c r="BK64">
        <v>5</v>
      </c>
      <c r="BL64">
        <v>5</v>
      </c>
      <c r="BM64">
        <v>5</v>
      </c>
      <c r="BN64">
        <v>5</v>
      </c>
      <c r="BO64">
        <v>48.1</v>
      </c>
      <c r="BP64">
        <v>48.1</v>
      </c>
      <c r="BQ64">
        <v>48.1</v>
      </c>
      <c r="BR64">
        <v>6.4156000000000004</v>
      </c>
      <c r="BS64">
        <v>54</v>
      </c>
      <c r="BT64">
        <v>54</v>
      </c>
      <c r="BU64">
        <v>0</v>
      </c>
      <c r="BV64">
        <v>62.677</v>
      </c>
      <c r="BW64" t="s">
        <v>184</v>
      </c>
      <c r="BX64" t="s">
        <v>184</v>
      </c>
      <c r="BY64" t="s">
        <v>184</v>
      </c>
      <c r="BZ64" t="s">
        <v>184</v>
      </c>
      <c r="CA64" t="s">
        <v>184</v>
      </c>
      <c r="CB64" t="s">
        <v>184</v>
      </c>
      <c r="CC64" t="s">
        <v>184</v>
      </c>
      <c r="CD64" t="s">
        <v>184</v>
      </c>
      <c r="CE64" t="s">
        <v>184</v>
      </c>
      <c r="CF64" t="s">
        <v>184</v>
      </c>
      <c r="CG64" t="s">
        <v>184</v>
      </c>
      <c r="CH64" t="s">
        <v>184</v>
      </c>
      <c r="CI64" t="s">
        <v>184</v>
      </c>
      <c r="CJ64" t="s">
        <v>184</v>
      </c>
      <c r="CK64" t="s">
        <v>184</v>
      </c>
      <c r="CL64" t="s">
        <v>184</v>
      </c>
      <c r="CM64" t="s">
        <v>184</v>
      </c>
      <c r="CN64" t="s">
        <v>184</v>
      </c>
      <c r="CO64">
        <v>48.1</v>
      </c>
      <c r="CP64">
        <v>48.1</v>
      </c>
      <c r="CQ64">
        <v>48.1</v>
      </c>
      <c r="CR64">
        <v>48.1</v>
      </c>
      <c r="CS64">
        <v>48.1</v>
      </c>
      <c r="CT64">
        <v>35.200000000000003</v>
      </c>
      <c r="CU64">
        <v>48.1</v>
      </c>
      <c r="CV64">
        <v>48.1</v>
      </c>
      <c r="CW64">
        <v>48.1</v>
      </c>
      <c r="CX64">
        <v>48.1</v>
      </c>
      <c r="CY64">
        <v>48.1</v>
      </c>
      <c r="CZ64">
        <v>48.1</v>
      </c>
      <c r="DA64">
        <v>48.1</v>
      </c>
      <c r="DB64">
        <v>48.1</v>
      </c>
      <c r="DC64">
        <v>48.1</v>
      </c>
      <c r="DD64">
        <v>48.1</v>
      </c>
      <c r="DE64">
        <v>48.1</v>
      </c>
      <c r="DF64">
        <v>48.1</v>
      </c>
      <c r="DG64">
        <v>2210300000</v>
      </c>
      <c r="DH64">
        <v>187550000</v>
      </c>
      <c r="DI64">
        <v>238640000</v>
      </c>
      <c r="DJ64">
        <v>236350000</v>
      </c>
      <c r="DK64">
        <v>45646000</v>
      </c>
      <c r="DL64">
        <v>47743000</v>
      </c>
      <c r="DM64">
        <v>39476000</v>
      </c>
      <c r="DN64">
        <v>92455000</v>
      </c>
      <c r="DO64">
        <v>91256000</v>
      </c>
      <c r="DP64">
        <v>115200000</v>
      </c>
      <c r="DQ64">
        <v>123310000</v>
      </c>
      <c r="DR64">
        <v>130870000</v>
      </c>
      <c r="DS64">
        <v>158570000</v>
      </c>
      <c r="DT64">
        <v>123300000</v>
      </c>
      <c r="DU64">
        <v>144050000</v>
      </c>
      <c r="DV64">
        <v>176750000</v>
      </c>
      <c r="DW64">
        <v>81524000</v>
      </c>
      <c r="DX64">
        <v>83146000</v>
      </c>
      <c r="DY64">
        <v>94504000</v>
      </c>
      <c r="DZ64">
        <v>76292000</v>
      </c>
      <c r="EA64">
        <v>60554000</v>
      </c>
      <c r="EB64">
        <v>89701000</v>
      </c>
      <c r="EC64">
        <v>17987000</v>
      </c>
      <c r="ED64">
        <v>37570000</v>
      </c>
      <c r="EE64">
        <v>59715000</v>
      </c>
      <c r="EF64">
        <v>4717500</v>
      </c>
      <c r="EG64">
        <v>5362600</v>
      </c>
      <c r="EH64">
        <v>6024100</v>
      </c>
      <c r="EI64">
        <v>1</v>
      </c>
      <c r="EJ64">
        <v>2</v>
      </c>
      <c r="EK64">
        <v>1</v>
      </c>
      <c r="EL64">
        <v>1</v>
      </c>
      <c r="EM64">
        <v>1</v>
      </c>
      <c r="EN64">
        <v>0</v>
      </c>
      <c r="EO64">
        <v>2</v>
      </c>
      <c r="EP64">
        <v>1</v>
      </c>
      <c r="EQ64">
        <v>1</v>
      </c>
      <c r="ER64">
        <v>44705000</v>
      </c>
      <c r="ES64">
        <v>46486000</v>
      </c>
      <c r="ET64">
        <v>50805000</v>
      </c>
      <c r="EU64">
        <v>103700000</v>
      </c>
      <c r="EV64">
        <v>129830000</v>
      </c>
      <c r="EW64">
        <v>151880000</v>
      </c>
      <c r="EX64">
        <v>89329000</v>
      </c>
      <c r="EY64">
        <v>95743000</v>
      </c>
      <c r="EZ64">
        <v>117050000</v>
      </c>
      <c r="FA64">
        <v>3</v>
      </c>
      <c r="FB64">
        <v>3</v>
      </c>
      <c r="FC64">
        <v>3</v>
      </c>
      <c r="FD64">
        <v>2</v>
      </c>
      <c r="FE64">
        <v>1</v>
      </c>
      <c r="FF64">
        <v>3</v>
      </c>
      <c r="FG64">
        <v>2</v>
      </c>
      <c r="FH64">
        <v>2</v>
      </c>
      <c r="FI64">
        <v>1</v>
      </c>
      <c r="FJ64">
        <v>30</v>
      </c>
      <c r="FN64">
        <v>62</v>
      </c>
      <c r="FO64" t="s">
        <v>734</v>
      </c>
      <c r="FP64" t="s">
        <v>289</v>
      </c>
      <c r="FQ64" t="s">
        <v>735</v>
      </c>
      <c r="FR64" t="s">
        <v>736</v>
      </c>
      <c r="FS64" t="s">
        <v>737</v>
      </c>
      <c r="FT64" t="s">
        <v>738</v>
      </c>
      <c r="FW64">
        <v>-1</v>
      </c>
    </row>
    <row r="65" spans="1:179">
      <c r="A65" t="s">
        <v>739</v>
      </c>
      <c r="B65" t="s">
        <v>739</v>
      </c>
      <c r="C65">
        <v>2</v>
      </c>
      <c r="D65">
        <v>2</v>
      </c>
      <c r="E65">
        <v>2</v>
      </c>
      <c r="G65" t="s">
        <v>740</v>
      </c>
      <c r="H65" t="s">
        <v>741</v>
      </c>
      <c r="I65">
        <v>1</v>
      </c>
      <c r="J65">
        <v>2</v>
      </c>
      <c r="K65">
        <v>2</v>
      </c>
      <c r="L65">
        <v>2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1</v>
      </c>
      <c r="U65">
        <v>0</v>
      </c>
      <c r="V65">
        <v>2</v>
      </c>
      <c r="W65">
        <v>2</v>
      </c>
      <c r="X65">
        <v>2</v>
      </c>
      <c r="Y65">
        <v>0</v>
      </c>
      <c r="Z65">
        <v>0</v>
      </c>
      <c r="AA65">
        <v>0</v>
      </c>
      <c r="AB65">
        <v>2</v>
      </c>
      <c r="AC65">
        <v>1</v>
      </c>
      <c r="AD65">
        <v>1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1</v>
      </c>
      <c r="AM65">
        <v>0</v>
      </c>
      <c r="AN65">
        <v>2</v>
      </c>
      <c r="AO65">
        <v>2</v>
      </c>
      <c r="AP65">
        <v>2</v>
      </c>
      <c r="AQ65">
        <v>0</v>
      </c>
      <c r="AR65">
        <v>0</v>
      </c>
      <c r="AS65">
        <v>0</v>
      </c>
      <c r="AT65">
        <v>2</v>
      </c>
      <c r="AU65">
        <v>1</v>
      </c>
      <c r="AV65">
        <v>1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1</v>
      </c>
      <c r="BE65">
        <v>0</v>
      </c>
      <c r="BF65">
        <v>2</v>
      </c>
      <c r="BG65">
        <v>2</v>
      </c>
      <c r="BH65">
        <v>2</v>
      </c>
      <c r="BI65">
        <v>0</v>
      </c>
      <c r="BJ65">
        <v>0</v>
      </c>
      <c r="BK65">
        <v>0</v>
      </c>
      <c r="BL65">
        <v>2</v>
      </c>
      <c r="BM65">
        <v>1</v>
      </c>
      <c r="BN65">
        <v>1</v>
      </c>
      <c r="BO65">
        <v>2.1</v>
      </c>
      <c r="BP65">
        <v>2.1</v>
      </c>
      <c r="BQ65">
        <v>2.1</v>
      </c>
      <c r="BR65">
        <v>145.51</v>
      </c>
      <c r="BS65">
        <v>1229</v>
      </c>
      <c r="BT65">
        <v>1229</v>
      </c>
      <c r="BU65">
        <v>0</v>
      </c>
      <c r="BV65">
        <v>18.454999999999998</v>
      </c>
      <c r="CD65" t="s">
        <v>184</v>
      </c>
      <c r="CF65" t="s">
        <v>184</v>
      </c>
      <c r="CG65" t="s">
        <v>184</v>
      </c>
      <c r="CH65" t="s">
        <v>184</v>
      </c>
      <c r="CL65" t="s">
        <v>184</v>
      </c>
      <c r="CM65" t="s">
        <v>185</v>
      </c>
      <c r="CN65" t="s">
        <v>184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1.1000000000000001</v>
      </c>
      <c r="CW65">
        <v>0</v>
      </c>
      <c r="CX65">
        <v>2.1</v>
      </c>
      <c r="CY65">
        <v>2.1</v>
      </c>
      <c r="CZ65">
        <v>2.1</v>
      </c>
      <c r="DA65">
        <v>0</v>
      </c>
      <c r="DB65">
        <v>0</v>
      </c>
      <c r="DC65">
        <v>0</v>
      </c>
      <c r="DD65">
        <v>2.1</v>
      </c>
      <c r="DE65">
        <v>1</v>
      </c>
      <c r="DF65">
        <v>1</v>
      </c>
      <c r="DG65">
        <v>47427000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8385600</v>
      </c>
      <c r="DP65">
        <v>0</v>
      </c>
      <c r="DQ65">
        <v>9823900</v>
      </c>
      <c r="DR65">
        <v>10799000</v>
      </c>
      <c r="DS65">
        <v>12752000</v>
      </c>
      <c r="DT65">
        <v>0</v>
      </c>
      <c r="DU65">
        <v>0</v>
      </c>
      <c r="DV65">
        <v>0</v>
      </c>
      <c r="DW65">
        <v>4091800</v>
      </c>
      <c r="DX65">
        <v>738060</v>
      </c>
      <c r="DY65">
        <v>836380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7676600</v>
      </c>
      <c r="ES65">
        <v>8067700</v>
      </c>
      <c r="ET65">
        <v>8269000</v>
      </c>
      <c r="EU65">
        <v>0</v>
      </c>
      <c r="EV65">
        <v>0</v>
      </c>
      <c r="EW65">
        <v>0</v>
      </c>
      <c r="EX65">
        <v>9671100</v>
      </c>
      <c r="EY65">
        <v>0</v>
      </c>
      <c r="EZ65">
        <v>0</v>
      </c>
      <c r="FA65">
        <v>2</v>
      </c>
      <c r="FB65">
        <v>2</v>
      </c>
      <c r="FC65">
        <v>3</v>
      </c>
      <c r="FD65">
        <v>0</v>
      </c>
      <c r="FE65">
        <v>0</v>
      </c>
      <c r="FF65">
        <v>0</v>
      </c>
      <c r="FG65">
        <v>0</v>
      </c>
      <c r="FH65">
        <v>0</v>
      </c>
      <c r="FI65">
        <v>0</v>
      </c>
      <c r="FJ65">
        <v>7</v>
      </c>
      <c r="FN65">
        <v>63</v>
      </c>
      <c r="FO65" t="s">
        <v>742</v>
      </c>
      <c r="FP65" t="s">
        <v>196</v>
      </c>
      <c r="FQ65" t="s">
        <v>743</v>
      </c>
      <c r="FR65" t="s">
        <v>744</v>
      </c>
      <c r="FS65" t="s">
        <v>745</v>
      </c>
      <c r="FT65" t="s">
        <v>746</v>
      </c>
      <c r="FW65">
        <v>-1</v>
      </c>
    </row>
    <row r="66" spans="1:179">
      <c r="A66" t="s">
        <v>747</v>
      </c>
      <c r="B66" t="s">
        <v>747</v>
      </c>
      <c r="C66">
        <v>21</v>
      </c>
      <c r="D66">
        <v>21</v>
      </c>
      <c r="E66">
        <v>21</v>
      </c>
      <c r="G66" t="s">
        <v>748</v>
      </c>
      <c r="H66" t="s">
        <v>749</v>
      </c>
      <c r="I66">
        <v>1</v>
      </c>
      <c r="J66">
        <v>21</v>
      </c>
      <c r="K66">
        <v>21</v>
      </c>
      <c r="L66">
        <v>21</v>
      </c>
      <c r="M66">
        <v>1</v>
      </c>
      <c r="N66">
        <v>0</v>
      </c>
      <c r="O66">
        <v>0</v>
      </c>
      <c r="P66">
        <v>0</v>
      </c>
      <c r="Q66">
        <v>0</v>
      </c>
      <c r="R66">
        <v>0</v>
      </c>
      <c r="S66">
        <v>9</v>
      </c>
      <c r="T66">
        <v>8</v>
      </c>
      <c r="U66">
        <v>5</v>
      </c>
      <c r="V66">
        <v>20</v>
      </c>
      <c r="W66">
        <v>19</v>
      </c>
      <c r="X66">
        <v>19</v>
      </c>
      <c r="Y66">
        <v>12</v>
      </c>
      <c r="Z66">
        <v>12</v>
      </c>
      <c r="AA66">
        <v>13</v>
      </c>
      <c r="AB66">
        <v>13</v>
      </c>
      <c r="AC66">
        <v>14</v>
      </c>
      <c r="AD66">
        <v>15</v>
      </c>
      <c r="AE66">
        <v>1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9</v>
      </c>
      <c r="AL66">
        <v>8</v>
      </c>
      <c r="AM66">
        <v>5</v>
      </c>
      <c r="AN66">
        <v>20</v>
      </c>
      <c r="AO66">
        <v>19</v>
      </c>
      <c r="AP66">
        <v>19</v>
      </c>
      <c r="AQ66">
        <v>12</v>
      </c>
      <c r="AR66">
        <v>12</v>
      </c>
      <c r="AS66">
        <v>13</v>
      </c>
      <c r="AT66">
        <v>13</v>
      </c>
      <c r="AU66">
        <v>14</v>
      </c>
      <c r="AV66">
        <v>15</v>
      </c>
      <c r="AW66">
        <v>1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9</v>
      </c>
      <c r="BD66">
        <v>8</v>
      </c>
      <c r="BE66">
        <v>5</v>
      </c>
      <c r="BF66">
        <v>20</v>
      </c>
      <c r="BG66">
        <v>19</v>
      </c>
      <c r="BH66">
        <v>19</v>
      </c>
      <c r="BI66">
        <v>12</v>
      </c>
      <c r="BJ66">
        <v>12</v>
      </c>
      <c r="BK66">
        <v>13</v>
      </c>
      <c r="BL66">
        <v>13</v>
      </c>
      <c r="BM66">
        <v>14</v>
      </c>
      <c r="BN66">
        <v>15</v>
      </c>
      <c r="BO66">
        <v>16.899999999999999</v>
      </c>
      <c r="BP66">
        <v>16.899999999999999</v>
      </c>
      <c r="BQ66">
        <v>16.899999999999999</v>
      </c>
      <c r="BR66">
        <v>196.57</v>
      </c>
      <c r="BS66">
        <v>1706</v>
      </c>
      <c r="BT66">
        <v>1706</v>
      </c>
      <c r="BU66">
        <v>0</v>
      </c>
      <c r="BV66">
        <v>323.31</v>
      </c>
      <c r="BW66" t="s">
        <v>185</v>
      </c>
      <c r="CC66" t="s">
        <v>184</v>
      </c>
      <c r="CD66" t="s">
        <v>184</v>
      </c>
      <c r="CE66" t="s">
        <v>184</v>
      </c>
      <c r="CF66" t="s">
        <v>184</v>
      </c>
      <c r="CG66" t="s">
        <v>184</v>
      </c>
      <c r="CH66" t="s">
        <v>184</v>
      </c>
      <c r="CI66" t="s">
        <v>184</v>
      </c>
      <c r="CJ66" t="s">
        <v>184</v>
      </c>
      <c r="CK66" t="s">
        <v>184</v>
      </c>
      <c r="CL66" t="s">
        <v>184</v>
      </c>
      <c r="CM66" t="s">
        <v>184</v>
      </c>
      <c r="CN66" t="s">
        <v>184</v>
      </c>
      <c r="CO66">
        <v>0.9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8.1999999999999993</v>
      </c>
      <c r="CV66">
        <v>7</v>
      </c>
      <c r="CW66">
        <v>4.8</v>
      </c>
      <c r="CX66">
        <v>16.899999999999999</v>
      </c>
      <c r="CY66">
        <v>16.2</v>
      </c>
      <c r="CZ66">
        <v>16.100000000000001</v>
      </c>
      <c r="DA66">
        <v>9.9</v>
      </c>
      <c r="DB66">
        <v>10.6</v>
      </c>
      <c r="DC66">
        <v>10</v>
      </c>
      <c r="DD66">
        <v>9.6</v>
      </c>
      <c r="DE66">
        <v>9.4</v>
      </c>
      <c r="DF66">
        <v>12.1</v>
      </c>
      <c r="DG66">
        <v>539930000</v>
      </c>
      <c r="DH66">
        <v>194610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18751000</v>
      </c>
      <c r="DO66">
        <v>19452000</v>
      </c>
      <c r="DP66">
        <v>10590000</v>
      </c>
      <c r="DQ66">
        <v>102750000</v>
      </c>
      <c r="DR66">
        <v>89727000</v>
      </c>
      <c r="DS66">
        <v>117130000</v>
      </c>
      <c r="DT66">
        <v>41221000</v>
      </c>
      <c r="DU66">
        <v>37137000</v>
      </c>
      <c r="DV66">
        <v>34768000</v>
      </c>
      <c r="DW66">
        <v>20331000</v>
      </c>
      <c r="DX66">
        <v>25663000</v>
      </c>
      <c r="DY66">
        <v>22214000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879040</v>
      </c>
      <c r="EG66">
        <v>976570</v>
      </c>
      <c r="EH66">
        <v>914980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5</v>
      </c>
      <c r="EP66">
        <v>5</v>
      </c>
      <c r="EQ66">
        <v>3</v>
      </c>
      <c r="ER66">
        <v>16591000</v>
      </c>
      <c r="ES66">
        <v>15691000</v>
      </c>
      <c r="ET66">
        <v>15215000</v>
      </c>
      <c r="EU66">
        <v>14678000</v>
      </c>
      <c r="EV66">
        <v>14541000</v>
      </c>
      <c r="EW66">
        <v>14049000</v>
      </c>
      <c r="EX66">
        <v>14871000</v>
      </c>
      <c r="EY66">
        <v>15575000</v>
      </c>
      <c r="EZ66">
        <v>16302000</v>
      </c>
      <c r="FA66">
        <v>20</v>
      </c>
      <c r="FB66">
        <v>18</v>
      </c>
      <c r="FC66">
        <v>19</v>
      </c>
      <c r="FD66">
        <v>6</v>
      </c>
      <c r="FE66">
        <v>8</v>
      </c>
      <c r="FF66">
        <v>8</v>
      </c>
      <c r="FG66">
        <v>6</v>
      </c>
      <c r="FH66">
        <v>4</v>
      </c>
      <c r="FI66">
        <v>7</v>
      </c>
      <c r="FJ66">
        <v>109</v>
      </c>
      <c r="FN66">
        <v>64</v>
      </c>
      <c r="FO66" t="s">
        <v>750</v>
      </c>
      <c r="FP66" t="s">
        <v>751</v>
      </c>
      <c r="FQ66" t="s">
        <v>752</v>
      </c>
      <c r="FR66" t="s">
        <v>753</v>
      </c>
      <c r="FS66" t="s">
        <v>754</v>
      </c>
      <c r="FT66" t="s">
        <v>755</v>
      </c>
      <c r="FW66">
        <v>-1</v>
      </c>
    </row>
    <row r="67" spans="1:179">
      <c r="A67" t="s">
        <v>756</v>
      </c>
      <c r="B67" t="s">
        <v>756</v>
      </c>
      <c r="C67">
        <v>2</v>
      </c>
      <c r="D67">
        <v>2</v>
      </c>
      <c r="E67">
        <v>2</v>
      </c>
      <c r="G67" t="s">
        <v>757</v>
      </c>
      <c r="H67" t="s">
        <v>758</v>
      </c>
      <c r="I67">
        <v>1</v>
      </c>
      <c r="J67">
        <v>2</v>
      </c>
      <c r="K67">
        <v>2</v>
      </c>
      <c r="L67">
        <v>2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1</v>
      </c>
      <c r="T67">
        <v>1</v>
      </c>
      <c r="U67">
        <v>1</v>
      </c>
      <c r="V67">
        <v>2</v>
      </c>
      <c r="W67">
        <v>1</v>
      </c>
      <c r="X67">
        <v>2</v>
      </c>
      <c r="Y67">
        <v>1</v>
      </c>
      <c r="Z67">
        <v>1</v>
      </c>
      <c r="AA67">
        <v>1</v>
      </c>
      <c r="AB67">
        <v>1</v>
      </c>
      <c r="AC67">
        <v>0</v>
      </c>
      <c r="AD67">
        <v>2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1</v>
      </c>
      <c r="AL67">
        <v>1</v>
      </c>
      <c r="AM67">
        <v>1</v>
      </c>
      <c r="AN67">
        <v>2</v>
      </c>
      <c r="AO67">
        <v>1</v>
      </c>
      <c r="AP67">
        <v>2</v>
      </c>
      <c r="AQ67">
        <v>1</v>
      </c>
      <c r="AR67">
        <v>1</v>
      </c>
      <c r="AS67">
        <v>1</v>
      </c>
      <c r="AT67">
        <v>1</v>
      </c>
      <c r="AU67">
        <v>0</v>
      </c>
      <c r="AV67">
        <v>2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1</v>
      </c>
      <c r="BD67">
        <v>1</v>
      </c>
      <c r="BE67">
        <v>1</v>
      </c>
      <c r="BF67">
        <v>2</v>
      </c>
      <c r="BG67">
        <v>1</v>
      </c>
      <c r="BH67">
        <v>2</v>
      </c>
      <c r="BI67">
        <v>1</v>
      </c>
      <c r="BJ67">
        <v>1</v>
      </c>
      <c r="BK67">
        <v>1</v>
      </c>
      <c r="BL67">
        <v>1</v>
      </c>
      <c r="BM67">
        <v>0</v>
      </c>
      <c r="BN67">
        <v>2</v>
      </c>
      <c r="BO67">
        <v>3.9</v>
      </c>
      <c r="BP67">
        <v>3.9</v>
      </c>
      <c r="BQ67">
        <v>3.9</v>
      </c>
      <c r="BR67">
        <v>78.186000000000007</v>
      </c>
      <c r="BS67">
        <v>663</v>
      </c>
      <c r="BT67">
        <v>663</v>
      </c>
      <c r="BU67">
        <v>0</v>
      </c>
      <c r="BV67">
        <v>12.446999999999999</v>
      </c>
      <c r="CC67" t="s">
        <v>184</v>
      </c>
      <c r="CD67" t="s">
        <v>184</v>
      </c>
      <c r="CE67" t="s">
        <v>184</v>
      </c>
      <c r="CF67" t="s">
        <v>184</v>
      </c>
      <c r="CG67" t="s">
        <v>184</v>
      </c>
      <c r="CH67" t="s">
        <v>184</v>
      </c>
      <c r="CI67" t="s">
        <v>184</v>
      </c>
      <c r="CJ67" t="s">
        <v>184</v>
      </c>
      <c r="CK67" t="s">
        <v>184</v>
      </c>
      <c r="CL67" t="s">
        <v>184</v>
      </c>
      <c r="CN67" t="s">
        <v>184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2.4</v>
      </c>
      <c r="CV67">
        <v>2.4</v>
      </c>
      <c r="CW67">
        <v>2.4</v>
      </c>
      <c r="CX67">
        <v>3.9</v>
      </c>
      <c r="CY67">
        <v>2.4</v>
      </c>
      <c r="CZ67">
        <v>3.9</v>
      </c>
      <c r="DA67">
        <v>2.4</v>
      </c>
      <c r="DB67">
        <v>2.4</v>
      </c>
      <c r="DC67">
        <v>2.4</v>
      </c>
      <c r="DD67">
        <v>1.5</v>
      </c>
      <c r="DE67">
        <v>0</v>
      </c>
      <c r="DF67">
        <v>3.9</v>
      </c>
      <c r="DG67">
        <v>28076000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2974900</v>
      </c>
      <c r="DO67">
        <v>2253900</v>
      </c>
      <c r="DP67">
        <v>5437000</v>
      </c>
      <c r="DQ67">
        <v>3888400</v>
      </c>
      <c r="DR67">
        <v>2903700</v>
      </c>
      <c r="DS67">
        <v>2619000</v>
      </c>
      <c r="DT67">
        <v>2392900</v>
      </c>
      <c r="DU67">
        <v>1975800</v>
      </c>
      <c r="DV67">
        <v>1987000</v>
      </c>
      <c r="DW67">
        <v>422440</v>
      </c>
      <c r="DX67">
        <v>0</v>
      </c>
      <c r="DY67">
        <v>1221100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1</v>
      </c>
      <c r="EQ67">
        <v>1</v>
      </c>
      <c r="ER67">
        <v>2872100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2623500</v>
      </c>
      <c r="FA67">
        <v>2</v>
      </c>
      <c r="FB67">
        <v>1</v>
      </c>
      <c r="FC67">
        <v>2</v>
      </c>
      <c r="FD67">
        <v>0</v>
      </c>
      <c r="FE67">
        <v>1</v>
      </c>
      <c r="FF67">
        <v>1</v>
      </c>
      <c r="FG67">
        <v>0</v>
      </c>
      <c r="FH67">
        <v>0</v>
      </c>
      <c r="FI67">
        <v>0</v>
      </c>
      <c r="FJ67">
        <v>9</v>
      </c>
      <c r="FN67">
        <v>65</v>
      </c>
      <c r="FO67" t="s">
        <v>759</v>
      </c>
      <c r="FP67" t="s">
        <v>196</v>
      </c>
      <c r="FQ67" t="s">
        <v>760</v>
      </c>
      <c r="FR67" t="s">
        <v>761</v>
      </c>
      <c r="FS67" t="s">
        <v>762</v>
      </c>
      <c r="FT67" t="s">
        <v>763</v>
      </c>
      <c r="FW67">
        <v>-1</v>
      </c>
    </row>
    <row r="68" spans="1:179">
      <c r="A68" t="s">
        <v>764</v>
      </c>
      <c r="B68" t="s">
        <v>764</v>
      </c>
      <c r="C68">
        <v>7</v>
      </c>
      <c r="D68">
        <v>7</v>
      </c>
      <c r="E68">
        <v>7</v>
      </c>
      <c r="G68" t="s">
        <v>765</v>
      </c>
      <c r="H68" t="s">
        <v>766</v>
      </c>
      <c r="I68">
        <v>1</v>
      </c>
      <c r="J68">
        <v>7</v>
      </c>
      <c r="K68">
        <v>7</v>
      </c>
      <c r="L68">
        <v>7</v>
      </c>
      <c r="M68">
        <v>4</v>
      </c>
      <c r="N68">
        <v>5</v>
      </c>
      <c r="O68">
        <v>5</v>
      </c>
      <c r="P68">
        <v>4</v>
      </c>
      <c r="Q68">
        <v>4</v>
      </c>
      <c r="R68">
        <v>5</v>
      </c>
      <c r="S68">
        <v>7</v>
      </c>
      <c r="T68">
        <v>6</v>
      </c>
      <c r="U68">
        <v>5</v>
      </c>
      <c r="V68">
        <v>5</v>
      </c>
      <c r="W68">
        <v>6</v>
      </c>
      <c r="X68">
        <v>5</v>
      </c>
      <c r="Y68">
        <v>7</v>
      </c>
      <c r="Z68">
        <v>4</v>
      </c>
      <c r="AA68">
        <v>5</v>
      </c>
      <c r="AB68">
        <v>5</v>
      </c>
      <c r="AC68">
        <v>4</v>
      </c>
      <c r="AD68">
        <v>4</v>
      </c>
      <c r="AE68">
        <v>4</v>
      </c>
      <c r="AF68">
        <v>5</v>
      </c>
      <c r="AG68">
        <v>5</v>
      </c>
      <c r="AH68">
        <v>4</v>
      </c>
      <c r="AI68">
        <v>4</v>
      </c>
      <c r="AJ68">
        <v>5</v>
      </c>
      <c r="AK68">
        <v>7</v>
      </c>
      <c r="AL68">
        <v>6</v>
      </c>
      <c r="AM68">
        <v>5</v>
      </c>
      <c r="AN68">
        <v>5</v>
      </c>
      <c r="AO68">
        <v>6</v>
      </c>
      <c r="AP68">
        <v>5</v>
      </c>
      <c r="AQ68">
        <v>7</v>
      </c>
      <c r="AR68">
        <v>4</v>
      </c>
      <c r="AS68">
        <v>5</v>
      </c>
      <c r="AT68">
        <v>5</v>
      </c>
      <c r="AU68">
        <v>4</v>
      </c>
      <c r="AV68">
        <v>4</v>
      </c>
      <c r="AW68">
        <v>4</v>
      </c>
      <c r="AX68">
        <v>5</v>
      </c>
      <c r="AY68">
        <v>5</v>
      </c>
      <c r="AZ68">
        <v>4</v>
      </c>
      <c r="BA68">
        <v>4</v>
      </c>
      <c r="BB68">
        <v>5</v>
      </c>
      <c r="BC68">
        <v>7</v>
      </c>
      <c r="BD68">
        <v>6</v>
      </c>
      <c r="BE68">
        <v>5</v>
      </c>
      <c r="BF68">
        <v>5</v>
      </c>
      <c r="BG68">
        <v>6</v>
      </c>
      <c r="BH68">
        <v>5</v>
      </c>
      <c r="BI68">
        <v>7</v>
      </c>
      <c r="BJ68">
        <v>4</v>
      </c>
      <c r="BK68">
        <v>5</v>
      </c>
      <c r="BL68">
        <v>5</v>
      </c>
      <c r="BM68">
        <v>4</v>
      </c>
      <c r="BN68">
        <v>4</v>
      </c>
      <c r="BO68">
        <v>7.1</v>
      </c>
      <c r="BP68">
        <v>7.1</v>
      </c>
      <c r="BQ68">
        <v>7.1</v>
      </c>
      <c r="BR68">
        <v>78.896000000000001</v>
      </c>
      <c r="BS68">
        <v>688</v>
      </c>
      <c r="BT68">
        <v>688</v>
      </c>
      <c r="BU68">
        <v>0</v>
      </c>
      <c r="BV68">
        <v>68.695999999999998</v>
      </c>
      <c r="BW68" t="s">
        <v>184</v>
      </c>
      <c r="BX68" t="s">
        <v>184</v>
      </c>
      <c r="BY68" t="s">
        <v>184</v>
      </c>
      <c r="BZ68" t="s">
        <v>184</v>
      </c>
      <c r="CA68" t="s">
        <v>184</v>
      </c>
      <c r="CB68" t="s">
        <v>184</v>
      </c>
      <c r="CC68" t="s">
        <v>184</v>
      </c>
      <c r="CD68" t="s">
        <v>184</v>
      </c>
      <c r="CE68" t="s">
        <v>184</v>
      </c>
      <c r="CF68" t="s">
        <v>184</v>
      </c>
      <c r="CG68" t="s">
        <v>184</v>
      </c>
      <c r="CH68" t="s">
        <v>184</v>
      </c>
      <c r="CI68" t="s">
        <v>184</v>
      </c>
      <c r="CJ68" t="s">
        <v>184</v>
      </c>
      <c r="CK68" t="s">
        <v>184</v>
      </c>
      <c r="CL68" t="s">
        <v>184</v>
      </c>
      <c r="CM68" t="s">
        <v>184</v>
      </c>
      <c r="CN68" t="s">
        <v>184</v>
      </c>
      <c r="CO68">
        <v>4.5</v>
      </c>
      <c r="CP68">
        <v>4.7</v>
      </c>
      <c r="CQ68">
        <v>4.7</v>
      </c>
      <c r="CR68">
        <v>4.5</v>
      </c>
      <c r="CS68">
        <v>4.5</v>
      </c>
      <c r="CT68">
        <v>4.7</v>
      </c>
      <c r="CU68">
        <v>7.1</v>
      </c>
      <c r="CV68">
        <v>7</v>
      </c>
      <c r="CW68">
        <v>6.8</v>
      </c>
      <c r="CX68">
        <v>6.8</v>
      </c>
      <c r="CY68">
        <v>7</v>
      </c>
      <c r="CZ68">
        <v>4.7</v>
      </c>
      <c r="DA68">
        <v>7.1</v>
      </c>
      <c r="DB68">
        <v>4.5</v>
      </c>
      <c r="DC68">
        <v>6.8</v>
      </c>
      <c r="DD68">
        <v>4.7</v>
      </c>
      <c r="DE68">
        <v>4.5</v>
      </c>
      <c r="DF68">
        <v>4.5</v>
      </c>
      <c r="DG68">
        <v>858090000</v>
      </c>
      <c r="DH68">
        <v>17146000</v>
      </c>
      <c r="DI68">
        <v>22735000</v>
      </c>
      <c r="DJ68">
        <v>21773000</v>
      </c>
      <c r="DK68">
        <v>24867000</v>
      </c>
      <c r="DL68">
        <v>26715000</v>
      </c>
      <c r="DM68">
        <v>26958000</v>
      </c>
      <c r="DN68">
        <v>82519000</v>
      </c>
      <c r="DO68">
        <v>54377000</v>
      </c>
      <c r="DP68">
        <v>57481000</v>
      </c>
      <c r="DQ68">
        <v>73316000</v>
      </c>
      <c r="DR68">
        <v>76717000</v>
      </c>
      <c r="DS68">
        <v>38041000</v>
      </c>
      <c r="DT68">
        <v>45492000</v>
      </c>
      <c r="DU68">
        <v>37817000</v>
      </c>
      <c r="DV68">
        <v>50196000</v>
      </c>
      <c r="DW68">
        <v>65241000</v>
      </c>
      <c r="DX68">
        <v>70277000</v>
      </c>
      <c r="DY68">
        <v>66422000</v>
      </c>
      <c r="DZ68">
        <v>8557700</v>
      </c>
      <c r="EA68">
        <v>8659800</v>
      </c>
      <c r="EB68">
        <v>11524000</v>
      </c>
      <c r="EC68">
        <v>16908000</v>
      </c>
      <c r="ED68">
        <v>11716000</v>
      </c>
      <c r="EE68">
        <v>21333000</v>
      </c>
      <c r="EF68">
        <v>9074700</v>
      </c>
      <c r="EG68">
        <v>12749000</v>
      </c>
      <c r="EH68">
        <v>12226000</v>
      </c>
      <c r="EI68">
        <v>2</v>
      </c>
      <c r="EJ68">
        <v>2</v>
      </c>
      <c r="EK68">
        <v>0</v>
      </c>
      <c r="EL68">
        <v>2</v>
      </c>
      <c r="EM68">
        <v>1</v>
      </c>
      <c r="EN68">
        <v>2</v>
      </c>
      <c r="EO68">
        <v>6</v>
      </c>
      <c r="EP68">
        <v>2</v>
      </c>
      <c r="EQ68">
        <v>3</v>
      </c>
      <c r="ER68">
        <v>58229000</v>
      </c>
      <c r="ES68">
        <v>51228000</v>
      </c>
      <c r="ET68">
        <v>34778000</v>
      </c>
      <c r="EU68">
        <v>72613000</v>
      </c>
      <c r="EV68">
        <v>75523000</v>
      </c>
      <c r="EW68">
        <v>58915000</v>
      </c>
      <c r="EX68">
        <v>117150000</v>
      </c>
      <c r="EY68">
        <v>95165000</v>
      </c>
      <c r="EZ68">
        <v>90399000</v>
      </c>
      <c r="FA68">
        <v>3</v>
      </c>
      <c r="FB68">
        <v>4</v>
      </c>
      <c r="FC68">
        <v>2</v>
      </c>
      <c r="FD68">
        <v>3</v>
      </c>
      <c r="FE68">
        <v>2</v>
      </c>
      <c r="FF68">
        <v>2</v>
      </c>
      <c r="FG68">
        <v>4</v>
      </c>
      <c r="FH68">
        <v>5</v>
      </c>
      <c r="FI68">
        <v>2</v>
      </c>
      <c r="FJ68">
        <v>47</v>
      </c>
      <c r="FN68">
        <v>66</v>
      </c>
      <c r="FO68" t="s">
        <v>767</v>
      </c>
      <c r="FP68" t="s">
        <v>222</v>
      </c>
      <c r="FQ68" t="s">
        <v>768</v>
      </c>
      <c r="FR68" t="s">
        <v>769</v>
      </c>
      <c r="FS68" t="s">
        <v>770</v>
      </c>
      <c r="FT68" t="s">
        <v>771</v>
      </c>
      <c r="FW68">
        <v>-1</v>
      </c>
    </row>
    <row r="69" spans="1:179">
      <c r="A69" t="s">
        <v>772</v>
      </c>
      <c r="B69" t="s">
        <v>772</v>
      </c>
      <c r="C69">
        <v>2</v>
      </c>
      <c r="D69">
        <v>2</v>
      </c>
      <c r="E69">
        <v>2</v>
      </c>
      <c r="G69" t="s">
        <v>773</v>
      </c>
      <c r="H69" t="s">
        <v>774</v>
      </c>
      <c r="I69">
        <v>1</v>
      </c>
      <c r="J69">
        <v>2</v>
      </c>
      <c r="K69">
        <v>2</v>
      </c>
      <c r="L69">
        <v>2</v>
      </c>
      <c r="M69">
        <v>2</v>
      </c>
      <c r="N69">
        <v>2</v>
      </c>
      <c r="O69">
        <v>2</v>
      </c>
      <c r="P69">
        <v>2</v>
      </c>
      <c r="Q69">
        <v>2</v>
      </c>
      <c r="R69">
        <v>2</v>
      </c>
      <c r="S69">
        <v>2</v>
      </c>
      <c r="T69">
        <v>1</v>
      </c>
      <c r="U69">
        <v>2</v>
      </c>
      <c r="V69">
        <v>2</v>
      </c>
      <c r="W69">
        <v>2</v>
      </c>
      <c r="X69">
        <v>2</v>
      </c>
      <c r="Y69">
        <v>2</v>
      </c>
      <c r="Z69">
        <v>2</v>
      </c>
      <c r="AA69">
        <v>2</v>
      </c>
      <c r="AB69">
        <v>2</v>
      </c>
      <c r="AC69">
        <v>2</v>
      </c>
      <c r="AD69">
        <v>2</v>
      </c>
      <c r="AE69">
        <v>2</v>
      </c>
      <c r="AF69">
        <v>2</v>
      </c>
      <c r="AG69">
        <v>2</v>
      </c>
      <c r="AH69">
        <v>2</v>
      </c>
      <c r="AI69">
        <v>2</v>
      </c>
      <c r="AJ69">
        <v>2</v>
      </c>
      <c r="AK69">
        <v>2</v>
      </c>
      <c r="AL69">
        <v>1</v>
      </c>
      <c r="AM69">
        <v>2</v>
      </c>
      <c r="AN69">
        <v>2</v>
      </c>
      <c r="AO69">
        <v>2</v>
      </c>
      <c r="AP69">
        <v>2</v>
      </c>
      <c r="AQ69">
        <v>2</v>
      </c>
      <c r="AR69">
        <v>2</v>
      </c>
      <c r="AS69">
        <v>2</v>
      </c>
      <c r="AT69">
        <v>2</v>
      </c>
      <c r="AU69">
        <v>2</v>
      </c>
      <c r="AV69">
        <v>2</v>
      </c>
      <c r="AW69">
        <v>2</v>
      </c>
      <c r="AX69">
        <v>2</v>
      </c>
      <c r="AY69">
        <v>2</v>
      </c>
      <c r="AZ69">
        <v>2</v>
      </c>
      <c r="BA69">
        <v>2</v>
      </c>
      <c r="BB69">
        <v>2</v>
      </c>
      <c r="BC69">
        <v>2</v>
      </c>
      <c r="BD69">
        <v>1</v>
      </c>
      <c r="BE69">
        <v>2</v>
      </c>
      <c r="BF69">
        <v>2</v>
      </c>
      <c r="BG69">
        <v>2</v>
      </c>
      <c r="BH69">
        <v>2</v>
      </c>
      <c r="BI69">
        <v>2</v>
      </c>
      <c r="BJ69">
        <v>2</v>
      </c>
      <c r="BK69">
        <v>2</v>
      </c>
      <c r="BL69">
        <v>2</v>
      </c>
      <c r="BM69">
        <v>2</v>
      </c>
      <c r="BN69">
        <v>2</v>
      </c>
      <c r="BO69">
        <v>10.5</v>
      </c>
      <c r="BP69">
        <v>10.5</v>
      </c>
      <c r="BQ69">
        <v>10.5</v>
      </c>
      <c r="BR69">
        <v>24.381</v>
      </c>
      <c r="BS69">
        <v>209</v>
      </c>
      <c r="BT69">
        <v>209</v>
      </c>
      <c r="BU69">
        <v>0</v>
      </c>
      <c r="BV69">
        <v>17.817</v>
      </c>
      <c r="BW69" t="s">
        <v>184</v>
      </c>
      <c r="BX69" t="s">
        <v>184</v>
      </c>
      <c r="BY69" t="s">
        <v>184</v>
      </c>
      <c r="BZ69" t="s">
        <v>184</v>
      </c>
      <c r="CA69" t="s">
        <v>184</v>
      </c>
      <c r="CB69" t="s">
        <v>184</v>
      </c>
      <c r="CC69" t="s">
        <v>184</v>
      </c>
      <c r="CD69" t="s">
        <v>184</v>
      </c>
      <c r="CE69" t="s">
        <v>184</v>
      </c>
      <c r="CF69" t="s">
        <v>184</v>
      </c>
      <c r="CG69" t="s">
        <v>184</v>
      </c>
      <c r="CH69" t="s">
        <v>184</v>
      </c>
      <c r="CI69" t="s">
        <v>184</v>
      </c>
      <c r="CJ69" t="s">
        <v>184</v>
      </c>
      <c r="CK69" t="s">
        <v>184</v>
      </c>
      <c r="CL69" t="s">
        <v>184</v>
      </c>
      <c r="CM69" t="s">
        <v>184</v>
      </c>
      <c r="CN69" t="s">
        <v>184</v>
      </c>
      <c r="CO69">
        <v>10.5</v>
      </c>
      <c r="CP69">
        <v>10.5</v>
      </c>
      <c r="CQ69">
        <v>10.5</v>
      </c>
      <c r="CR69">
        <v>10.5</v>
      </c>
      <c r="CS69">
        <v>10.5</v>
      </c>
      <c r="CT69">
        <v>10.5</v>
      </c>
      <c r="CU69">
        <v>10.5</v>
      </c>
      <c r="CV69">
        <v>5.3</v>
      </c>
      <c r="CW69">
        <v>10.5</v>
      </c>
      <c r="CX69">
        <v>10.5</v>
      </c>
      <c r="CY69">
        <v>10.5</v>
      </c>
      <c r="CZ69">
        <v>10.5</v>
      </c>
      <c r="DA69">
        <v>10.5</v>
      </c>
      <c r="DB69">
        <v>10.5</v>
      </c>
      <c r="DC69">
        <v>10.5</v>
      </c>
      <c r="DD69">
        <v>10.5</v>
      </c>
      <c r="DE69">
        <v>10.5</v>
      </c>
      <c r="DF69">
        <v>10.5</v>
      </c>
      <c r="DG69">
        <v>141380000</v>
      </c>
      <c r="DH69">
        <v>1061200</v>
      </c>
      <c r="DI69">
        <v>1559600</v>
      </c>
      <c r="DJ69">
        <v>1714200</v>
      </c>
      <c r="DK69">
        <v>4180700</v>
      </c>
      <c r="DL69">
        <v>4577300</v>
      </c>
      <c r="DM69">
        <v>4151900</v>
      </c>
      <c r="DN69">
        <v>2665800</v>
      </c>
      <c r="DO69">
        <v>1907100</v>
      </c>
      <c r="DP69">
        <v>3388400</v>
      </c>
      <c r="DQ69">
        <v>29465000</v>
      </c>
      <c r="DR69">
        <v>30955000</v>
      </c>
      <c r="DS69">
        <v>34913000</v>
      </c>
      <c r="DT69">
        <v>2186300</v>
      </c>
      <c r="DU69">
        <v>2715400</v>
      </c>
      <c r="DV69">
        <v>2713500</v>
      </c>
      <c r="DW69">
        <v>4409400</v>
      </c>
      <c r="DX69">
        <v>4038700</v>
      </c>
      <c r="DY69">
        <v>4773000</v>
      </c>
      <c r="DZ69">
        <v>762040</v>
      </c>
      <c r="EA69">
        <v>866930</v>
      </c>
      <c r="EB69">
        <v>934060</v>
      </c>
      <c r="EC69">
        <v>1841500</v>
      </c>
      <c r="ED69">
        <v>1909000</v>
      </c>
      <c r="EE69">
        <v>6026400</v>
      </c>
      <c r="EF69">
        <v>563040</v>
      </c>
      <c r="EG69">
        <v>0</v>
      </c>
      <c r="EH69">
        <v>574060</v>
      </c>
      <c r="EI69">
        <v>0</v>
      </c>
      <c r="EJ69">
        <v>0</v>
      </c>
      <c r="EK69">
        <v>0</v>
      </c>
      <c r="EL69">
        <v>1</v>
      </c>
      <c r="EM69">
        <v>0</v>
      </c>
      <c r="EN69">
        <v>2</v>
      </c>
      <c r="EO69">
        <v>0</v>
      </c>
      <c r="EP69">
        <v>0</v>
      </c>
      <c r="EQ69">
        <v>1</v>
      </c>
      <c r="ER69">
        <v>19464000</v>
      </c>
      <c r="ES69">
        <v>19797000</v>
      </c>
      <c r="ET69">
        <v>19522000</v>
      </c>
      <c r="EU69">
        <v>2389600</v>
      </c>
      <c r="EV69">
        <v>2670300</v>
      </c>
      <c r="EW69">
        <v>2416700</v>
      </c>
      <c r="EX69">
        <v>5107200</v>
      </c>
      <c r="EY69">
        <v>4782800</v>
      </c>
      <c r="EZ69">
        <v>5392700</v>
      </c>
      <c r="FA69">
        <v>2</v>
      </c>
      <c r="FB69">
        <v>2</v>
      </c>
      <c r="FC69">
        <v>2</v>
      </c>
      <c r="FD69">
        <v>1</v>
      </c>
      <c r="FE69">
        <v>1</v>
      </c>
      <c r="FF69">
        <v>0</v>
      </c>
      <c r="FG69">
        <v>1</v>
      </c>
      <c r="FH69">
        <v>1</v>
      </c>
      <c r="FI69">
        <v>1</v>
      </c>
      <c r="FJ69">
        <v>15</v>
      </c>
      <c r="FN69">
        <v>67</v>
      </c>
      <c r="FO69" t="s">
        <v>775</v>
      </c>
      <c r="FP69" t="s">
        <v>196</v>
      </c>
      <c r="FQ69" t="s">
        <v>776</v>
      </c>
      <c r="FR69" t="s">
        <v>777</v>
      </c>
      <c r="FS69" t="s">
        <v>778</v>
      </c>
      <c r="FT69" t="s">
        <v>779</v>
      </c>
      <c r="FW69">
        <v>-1</v>
      </c>
    </row>
    <row r="70" spans="1:179">
      <c r="A70" t="s">
        <v>780</v>
      </c>
      <c r="B70" t="s">
        <v>780</v>
      </c>
      <c r="C70">
        <v>2</v>
      </c>
      <c r="D70">
        <v>2</v>
      </c>
      <c r="E70">
        <v>2</v>
      </c>
      <c r="G70" t="s">
        <v>781</v>
      </c>
      <c r="H70" t="s">
        <v>782</v>
      </c>
      <c r="I70">
        <v>1</v>
      </c>
      <c r="J70">
        <v>2</v>
      </c>
      <c r="K70">
        <v>2</v>
      </c>
      <c r="L70">
        <v>2</v>
      </c>
      <c r="M70">
        <v>0</v>
      </c>
      <c r="N70">
        <v>0</v>
      </c>
      <c r="O70">
        <v>0</v>
      </c>
      <c r="P70">
        <v>1</v>
      </c>
      <c r="Q70">
        <v>1</v>
      </c>
      <c r="R70">
        <v>0</v>
      </c>
      <c r="S70">
        <v>0</v>
      </c>
      <c r="T70">
        <v>0</v>
      </c>
      <c r="U70">
        <v>0</v>
      </c>
      <c r="V70">
        <v>1</v>
      </c>
      <c r="W70">
        <v>1</v>
      </c>
      <c r="X70">
        <v>1</v>
      </c>
      <c r="Y70">
        <v>1</v>
      </c>
      <c r="Z70">
        <v>1</v>
      </c>
      <c r="AA70">
        <v>0</v>
      </c>
      <c r="AB70">
        <v>1</v>
      </c>
      <c r="AC70">
        <v>1</v>
      </c>
      <c r="AD70">
        <v>0</v>
      </c>
      <c r="AE70">
        <v>0</v>
      </c>
      <c r="AF70">
        <v>0</v>
      </c>
      <c r="AG70">
        <v>0</v>
      </c>
      <c r="AH70">
        <v>1</v>
      </c>
      <c r="AI70">
        <v>1</v>
      </c>
      <c r="AJ70">
        <v>0</v>
      </c>
      <c r="AK70">
        <v>0</v>
      </c>
      <c r="AL70">
        <v>0</v>
      </c>
      <c r="AM70">
        <v>0</v>
      </c>
      <c r="AN70">
        <v>1</v>
      </c>
      <c r="AO70">
        <v>1</v>
      </c>
      <c r="AP70">
        <v>1</v>
      </c>
      <c r="AQ70">
        <v>1</v>
      </c>
      <c r="AR70">
        <v>1</v>
      </c>
      <c r="AS70">
        <v>0</v>
      </c>
      <c r="AT70">
        <v>1</v>
      </c>
      <c r="AU70">
        <v>1</v>
      </c>
      <c r="AV70">
        <v>0</v>
      </c>
      <c r="AW70">
        <v>0</v>
      </c>
      <c r="AX70">
        <v>0</v>
      </c>
      <c r="AY70">
        <v>0</v>
      </c>
      <c r="AZ70">
        <v>1</v>
      </c>
      <c r="BA70">
        <v>1</v>
      </c>
      <c r="BB70">
        <v>0</v>
      </c>
      <c r="BC70">
        <v>0</v>
      </c>
      <c r="BD70">
        <v>0</v>
      </c>
      <c r="BE70">
        <v>0</v>
      </c>
      <c r="BF70">
        <v>1</v>
      </c>
      <c r="BG70">
        <v>1</v>
      </c>
      <c r="BH70">
        <v>1</v>
      </c>
      <c r="BI70">
        <v>1</v>
      </c>
      <c r="BJ70">
        <v>1</v>
      </c>
      <c r="BK70">
        <v>0</v>
      </c>
      <c r="BL70">
        <v>1</v>
      </c>
      <c r="BM70">
        <v>1</v>
      </c>
      <c r="BN70">
        <v>0</v>
      </c>
      <c r="BO70">
        <v>0.6</v>
      </c>
      <c r="BP70">
        <v>0.6</v>
      </c>
      <c r="BQ70">
        <v>0.6</v>
      </c>
      <c r="BR70">
        <v>698.86</v>
      </c>
      <c r="BS70">
        <v>5846</v>
      </c>
      <c r="BT70">
        <v>5846</v>
      </c>
      <c r="BU70">
        <v>0</v>
      </c>
      <c r="BV70">
        <v>11.596</v>
      </c>
      <c r="BZ70" t="s">
        <v>184</v>
      </c>
      <c r="CA70" t="s">
        <v>185</v>
      </c>
      <c r="CF70" t="s">
        <v>184</v>
      </c>
      <c r="CG70" t="s">
        <v>185</v>
      </c>
      <c r="CH70" t="s">
        <v>185</v>
      </c>
      <c r="CI70" t="s">
        <v>184</v>
      </c>
      <c r="CJ70" t="s">
        <v>184</v>
      </c>
      <c r="CL70" t="s">
        <v>185</v>
      </c>
      <c r="CM70" t="s">
        <v>185</v>
      </c>
      <c r="CO70">
        <v>0</v>
      </c>
      <c r="CP70">
        <v>0</v>
      </c>
      <c r="CQ70">
        <v>0</v>
      </c>
      <c r="CR70">
        <v>0.2</v>
      </c>
      <c r="CS70">
        <v>0.2</v>
      </c>
      <c r="CT70">
        <v>0</v>
      </c>
      <c r="CU70">
        <v>0</v>
      </c>
      <c r="CV70">
        <v>0</v>
      </c>
      <c r="CW70">
        <v>0</v>
      </c>
      <c r="CX70">
        <v>0.2</v>
      </c>
      <c r="CY70">
        <v>0.2</v>
      </c>
      <c r="CZ70">
        <v>0.2</v>
      </c>
      <c r="DA70">
        <v>0.4</v>
      </c>
      <c r="DB70">
        <v>0.4</v>
      </c>
      <c r="DC70">
        <v>0</v>
      </c>
      <c r="DD70">
        <v>0.2</v>
      </c>
      <c r="DE70">
        <v>0.2</v>
      </c>
      <c r="DF70">
        <v>0</v>
      </c>
      <c r="DG70">
        <v>3101000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1646800</v>
      </c>
      <c r="DU70">
        <v>1454200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0</v>
      </c>
      <c r="FI70">
        <v>0</v>
      </c>
      <c r="FJ70">
        <v>0</v>
      </c>
      <c r="FN70">
        <v>68</v>
      </c>
      <c r="FO70" t="s">
        <v>783</v>
      </c>
      <c r="FP70" t="s">
        <v>196</v>
      </c>
      <c r="FQ70" t="s">
        <v>784</v>
      </c>
      <c r="FR70" t="s">
        <v>785</v>
      </c>
      <c r="FS70" t="s">
        <v>786</v>
      </c>
      <c r="FT70" t="s">
        <v>786</v>
      </c>
      <c r="FU70">
        <v>9</v>
      </c>
      <c r="FV70">
        <v>899</v>
      </c>
      <c r="FW70">
        <v>-1</v>
      </c>
    </row>
    <row r="71" spans="1:179">
      <c r="A71" t="s">
        <v>787</v>
      </c>
      <c r="B71" t="s">
        <v>787</v>
      </c>
      <c r="C71">
        <v>3</v>
      </c>
      <c r="D71">
        <v>3</v>
      </c>
      <c r="E71">
        <v>3</v>
      </c>
      <c r="G71" t="s">
        <v>788</v>
      </c>
      <c r="H71" t="s">
        <v>789</v>
      </c>
      <c r="I71">
        <v>1</v>
      </c>
      <c r="J71">
        <v>3</v>
      </c>
      <c r="K71">
        <v>3</v>
      </c>
      <c r="L71">
        <v>3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2</v>
      </c>
      <c r="W71">
        <v>2</v>
      </c>
      <c r="X71">
        <v>2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2</v>
      </c>
      <c r="AO71">
        <v>2</v>
      </c>
      <c r="AP71">
        <v>2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2</v>
      </c>
      <c r="BG71">
        <v>2</v>
      </c>
      <c r="BH71">
        <v>2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0.8</v>
      </c>
      <c r="BP71">
        <v>0.8</v>
      </c>
      <c r="BQ71">
        <v>0.8</v>
      </c>
      <c r="BR71">
        <v>599.32000000000005</v>
      </c>
      <c r="BS71">
        <v>4944</v>
      </c>
      <c r="BT71">
        <v>4944</v>
      </c>
      <c r="BU71">
        <v>0</v>
      </c>
      <c r="BV71">
        <v>20.617999999999999</v>
      </c>
      <c r="CF71" t="s">
        <v>184</v>
      </c>
      <c r="CG71" t="s">
        <v>184</v>
      </c>
      <c r="CH71" t="s">
        <v>184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0.5</v>
      </c>
      <c r="CY71">
        <v>0.6</v>
      </c>
      <c r="CZ71">
        <v>0.6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6074500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1241900</v>
      </c>
      <c r="DR71">
        <v>2496700</v>
      </c>
      <c r="DS71">
        <v>2335900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1329600</v>
      </c>
      <c r="ET71">
        <v>1106500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2</v>
      </c>
      <c r="FB71">
        <v>2</v>
      </c>
      <c r="FC71">
        <v>2</v>
      </c>
      <c r="FD71">
        <v>0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6</v>
      </c>
      <c r="FN71">
        <v>69</v>
      </c>
      <c r="FO71" t="s">
        <v>790</v>
      </c>
      <c r="FP71" t="s">
        <v>187</v>
      </c>
      <c r="FQ71" t="s">
        <v>791</v>
      </c>
      <c r="FR71" t="s">
        <v>792</v>
      </c>
      <c r="FS71" t="s">
        <v>793</v>
      </c>
      <c r="FT71" t="s">
        <v>794</v>
      </c>
      <c r="FW71">
        <v>-1</v>
      </c>
    </row>
    <row r="72" spans="1:179">
      <c r="A72" t="s">
        <v>795</v>
      </c>
      <c r="B72" t="s">
        <v>795</v>
      </c>
      <c r="C72">
        <v>2</v>
      </c>
      <c r="D72">
        <v>2</v>
      </c>
      <c r="E72">
        <v>2</v>
      </c>
      <c r="G72" t="s">
        <v>796</v>
      </c>
      <c r="H72" t="s">
        <v>797</v>
      </c>
      <c r="I72">
        <v>1</v>
      </c>
      <c r="J72">
        <v>2</v>
      </c>
      <c r="K72">
        <v>2</v>
      </c>
      <c r="L72">
        <v>2</v>
      </c>
      <c r="M72">
        <v>1</v>
      </c>
      <c r="N72">
        <v>1</v>
      </c>
      <c r="O72">
        <v>1</v>
      </c>
      <c r="P72">
        <v>1</v>
      </c>
      <c r="Q72">
        <v>0</v>
      </c>
      <c r="R72">
        <v>0</v>
      </c>
      <c r="S72">
        <v>2</v>
      </c>
      <c r="T72">
        <v>2</v>
      </c>
      <c r="U72">
        <v>2</v>
      </c>
      <c r="V72">
        <v>0</v>
      </c>
      <c r="W72">
        <v>1</v>
      </c>
      <c r="X72">
        <v>0</v>
      </c>
      <c r="Y72">
        <v>2</v>
      </c>
      <c r="Z72">
        <v>2</v>
      </c>
      <c r="AA72">
        <v>1</v>
      </c>
      <c r="AB72">
        <v>1</v>
      </c>
      <c r="AC72">
        <v>1</v>
      </c>
      <c r="AD72">
        <v>0</v>
      </c>
      <c r="AE72">
        <v>1</v>
      </c>
      <c r="AF72">
        <v>1</v>
      </c>
      <c r="AG72">
        <v>1</v>
      </c>
      <c r="AH72">
        <v>1</v>
      </c>
      <c r="AI72">
        <v>0</v>
      </c>
      <c r="AJ72">
        <v>0</v>
      </c>
      <c r="AK72">
        <v>2</v>
      </c>
      <c r="AL72">
        <v>2</v>
      </c>
      <c r="AM72">
        <v>2</v>
      </c>
      <c r="AN72">
        <v>0</v>
      </c>
      <c r="AO72">
        <v>1</v>
      </c>
      <c r="AP72">
        <v>0</v>
      </c>
      <c r="AQ72">
        <v>2</v>
      </c>
      <c r="AR72">
        <v>2</v>
      </c>
      <c r="AS72">
        <v>1</v>
      </c>
      <c r="AT72">
        <v>1</v>
      </c>
      <c r="AU72">
        <v>1</v>
      </c>
      <c r="AV72">
        <v>0</v>
      </c>
      <c r="AW72">
        <v>1</v>
      </c>
      <c r="AX72">
        <v>1</v>
      </c>
      <c r="AY72">
        <v>1</v>
      </c>
      <c r="AZ72">
        <v>1</v>
      </c>
      <c r="BA72">
        <v>0</v>
      </c>
      <c r="BB72">
        <v>0</v>
      </c>
      <c r="BC72">
        <v>2</v>
      </c>
      <c r="BD72">
        <v>2</v>
      </c>
      <c r="BE72">
        <v>2</v>
      </c>
      <c r="BF72">
        <v>0</v>
      </c>
      <c r="BG72">
        <v>1</v>
      </c>
      <c r="BH72">
        <v>0</v>
      </c>
      <c r="BI72">
        <v>2</v>
      </c>
      <c r="BJ72">
        <v>2</v>
      </c>
      <c r="BK72">
        <v>1</v>
      </c>
      <c r="BL72">
        <v>1</v>
      </c>
      <c r="BM72">
        <v>1</v>
      </c>
      <c r="BN72">
        <v>0</v>
      </c>
      <c r="BO72">
        <v>24.3</v>
      </c>
      <c r="BP72">
        <v>24.3</v>
      </c>
      <c r="BQ72">
        <v>24.3</v>
      </c>
      <c r="BR72">
        <v>12.135</v>
      </c>
      <c r="BS72">
        <v>103</v>
      </c>
      <c r="BT72">
        <v>103</v>
      </c>
      <c r="BU72">
        <v>0</v>
      </c>
      <c r="BV72">
        <v>15.893000000000001</v>
      </c>
      <c r="BW72" t="s">
        <v>184</v>
      </c>
      <c r="BX72" t="s">
        <v>185</v>
      </c>
      <c r="BY72" t="s">
        <v>185</v>
      </c>
      <c r="BZ72" t="s">
        <v>184</v>
      </c>
      <c r="CC72" t="s">
        <v>184</v>
      </c>
      <c r="CD72" t="s">
        <v>184</v>
      </c>
      <c r="CE72" t="s">
        <v>184</v>
      </c>
      <c r="CG72" t="s">
        <v>184</v>
      </c>
      <c r="CI72" t="s">
        <v>184</v>
      </c>
      <c r="CJ72" t="s">
        <v>184</v>
      </c>
      <c r="CK72" t="s">
        <v>184</v>
      </c>
      <c r="CL72" t="s">
        <v>184</v>
      </c>
      <c r="CM72" t="s">
        <v>184</v>
      </c>
      <c r="CO72">
        <v>10.7</v>
      </c>
      <c r="CP72">
        <v>10.7</v>
      </c>
      <c r="CQ72">
        <v>10.7</v>
      </c>
      <c r="CR72">
        <v>10.7</v>
      </c>
      <c r="CS72">
        <v>0</v>
      </c>
      <c r="CT72">
        <v>0</v>
      </c>
      <c r="CU72">
        <v>24.3</v>
      </c>
      <c r="CV72">
        <v>24.3</v>
      </c>
      <c r="CW72">
        <v>24.3</v>
      </c>
      <c r="CX72">
        <v>0</v>
      </c>
      <c r="CY72">
        <v>10.7</v>
      </c>
      <c r="CZ72">
        <v>0</v>
      </c>
      <c r="DA72">
        <v>24.3</v>
      </c>
      <c r="DB72">
        <v>24.3</v>
      </c>
      <c r="DC72">
        <v>10.7</v>
      </c>
      <c r="DD72">
        <v>10.7</v>
      </c>
      <c r="DE72">
        <v>10.7</v>
      </c>
      <c r="DF72">
        <v>0</v>
      </c>
      <c r="DG72">
        <v>36560000</v>
      </c>
      <c r="DH72">
        <v>1553300</v>
      </c>
      <c r="DI72">
        <v>388520</v>
      </c>
      <c r="DJ72">
        <v>397220</v>
      </c>
      <c r="DK72">
        <v>246590</v>
      </c>
      <c r="DL72">
        <v>0</v>
      </c>
      <c r="DM72">
        <v>0</v>
      </c>
      <c r="DN72">
        <v>6686000</v>
      </c>
      <c r="DO72">
        <v>9720500</v>
      </c>
      <c r="DP72">
        <v>7568200</v>
      </c>
      <c r="DQ72">
        <v>0</v>
      </c>
      <c r="DR72">
        <v>1649600</v>
      </c>
      <c r="DS72">
        <v>0</v>
      </c>
      <c r="DT72">
        <v>2158700</v>
      </c>
      <c r="DU72">
        <v>2237600</v>
      </c>
      <c r="DV72">
        <v>1669500</v>
      </c>
      <c r="DW72">
        <v>1659400</v>
      </c>
      <c r="DX72">
        <v>624640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820470</v>
      </c>
      <c r="EG72">
        <v>1030600</v>
      </c>
      <c r="EH72">
        <v>756570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2</v>
      </c>
      <c r="EP72">
        <v>2</v>
      </c>
      <c r="EQ72">
        <v>2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1</v>
      </c>
      <c r="FC72">
        <v>0</v>
      </c>
      <c r="FD72">
        <v>1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8</v>
      </c>
      <c r="FN72">
        <v>70</v>
      </c>
      <c r="FO72" t="s">
        <v>798</v>
      </c>
      <c r="FP72" t="s">
        <v>196</v>
      </c>
      <c r="FQ72" t="s">
        <v>799</v>
      </c>
      <c r="FR72" t="s">
        <v>800</v>
      </c>
      <c r="FS72" t="s">
        <v>801</v>
      </c>
      <c r="FT72" t="s">
        <v>802</v>
      </c>
      <c r="FW72">
        <v>-1</v>
      </c>
    </row>
    <row r="73" spans="1:179">
      <c r="A73" t="s">
        <v>803</v>
      </c>
      <c r="B73" t="s">
        <v>803</v>
      </c>
      <c r="C73">
        <v>3</v>
      </c>
      <c r="D73">
        <v>3</v>
      </c>
      <c r="E73">
        <v>3</v>
      </c>
      <c r="G73" t="s">
        <v>804</v>
      </c>
      <c r="H73" t="s">
        <v>805</v>
      </c>
      <c r="I73">
        <v>1</v>
      </c>
      <c r="J73">
        <v>3</v>
      </c>
      <c r="K73">
        <v>3</v>
      </c>
      <c r="L73">
        <v>3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1</v>
      </c>
      <c r="U73">
        <v>0</v>
      </c>
      <c r="V73">
        <v>3</v>
      </c>
      <c r="W73">
        <v>3</v>
      </c>
      <c r="X73">
        <v>3</v>
      </c>
      <c r="Y73">
        <v>1</v>
      </c>
      <c r="Z73">
        <v>2</v>
      </c>
      <c r="AA73">
        <v>1</v>
      </c>
      <c r="AB73">
        <v>3</v>
      </c>
      <c r="AC73">
        <v>3</v>
      </c>
      <c r="AD73">
        <v>3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1</v>
      </c>
      <c r="AM73">
        <v>0</v>
      </c>
      <c r="AN73">
        <v>3</v>
      </c>
      <c r="AO73">
        <v>3</v>
      </c>
      <c r="AP73">
        <v>3</v>
      </c>
      <c r="AQ73">
        <v>1</v>
      </c>
      <c r="AR73">
        <v>2</v>
      </c>
      <c r="AS73">
        <v>1</v>
      </c>
      <c r="AT73">
        <v>3</v>
      </c>
      <c r="AU73">
        <v>3</v>
      </c>
      <c r="AV73">
        <v>3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1</v>
      </c>
      <c r="BE73">
        <v>0</v>
      </c>
      <c r="BF73">
        <v>3</v>
      </c>
      <c r="BG73">
        <v>3</v>
      </c>
      <c r="BH73">
        <v>3</v>
      </c>
      <c r="BI73">
        <v>1</v>
      </c>
      <c r="BJ73">
        <v>2</v>
      </c>
      <c r="BK73">
        <v>1</v>
      </c>
      <c r="BL73">
        <v>3</v>
      </c>
      <c r="BM73">
        <v>3</v>
      </c>
      <c r="BN73">
        <v>3</v>
      </c>
      <c r="BO73">
        <v>1.4</v>
      </c>
      <c r="BP73">
        <v>1.4</v>
      </c>
      <c r="BQ73">
        <v>1.4</v>
      </c>
      <c r="BR73">
        <v>304.52</v>
      </c>
      <c r="BS73">
        <v>2580</v>
      </c>
      <c r="BT73">
        <v>2580</v>
      </c>
      <c r="BU73">
        <v>0</v>
      </c>
      <c r="BV73">
        <v>19.466000000000001</v>
      </c>
      <c r="CD73" t="s">
        <v>185</v>
      </c>
      <c r="CF73" t="s">
        <v>184</v>
      </c>
      <c r="CG73" t="s">
        <v>184</v>
      </c>
      <c r="CH73" t="s">
        <v>184</v>
      </c>
      <c r="CI73" t="s">
        <v>184</v>
      </c>
      <c r="CJ73" t="s">
        <v>184</v>
      </c>
      <c r="CK73" t="s">
        <v>184</v>
      </c>
      <c r="CL73" t="s">
        <v>184</v>
      </c>
      <c r="CM73" t="s">
        <v>184</v>
      </c>
      <c r="CN73" t="s">
        <v>184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0.4</v>
      </c>
      <c r="CW73">
        <v>0</v>
      </c>
      <c r="CX73">
        <v>1.4</v>
      </c>
      <c r="CY73">
        <v>1.4</v>
      </c>
      <c r="CZ73">
        <v>1.4</v>
      </c>
      <c r="DA73">
        <v>0.4</v>
      </c>
      <c r="DB73">
        <v>0.9</v>
      </c>
      <c r="DC73">
        <v>0.4</v>
      </c>
      <c r="DD73">
        <v>1.4</v>
      </c>
      <c r="DE73">
        <v>1.4</v>
      </c>
      <c r="DF73">
        <v>1.4</v>
      </c>
      <c r="DG73">
        <v>28339000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954880</v>
      </c>
      <c r="DP73">
        <v>0</v>
      </c>
      <c r="DQ73">
        <v>4824200</v>
      </c>
      <c r="DR73">
        <v>2686700</v>
      </c>
      <c r="DS73">
        <v>5869700</v>
      </c>
      <c r="DT73">
        <v>1100000</v>
      </c>
      <c r="DU73">
        <v>2461300</v>
      </c>
      <c r="DV73">
        <v>1429800</v>
      </c>
      <c r="DW73">
        <v>2421700</v>
      </c>
      <c r="DX73">
        <v>2977000</v>
      </c>
      <c r="DY73">
        <v>3614200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  <c r="ER73">
        <v>1919600</v>
      </c>
      <c r="ES73">
        <v>3012600</v>
      </c>
      <c r="ET73">
        <v>2152900</v>
      </c>
      <c r="EU73">
        <v>0</v>
      </c>
      <c r="EV73">
        <v>4765000</v>
      </c>
      <c r="EW73">
        <v>0</v>
      </c>
      <c r="EX73">
        <v>4132700</v>
      </c>
      <c r="EY73">
        <v>4433800</v>
      </c>
      <c r="EZ73">
        <v>5000900</v>
      </c>
      <c r="FA73">
        <v>2</v>
      </c>
      <c r="FB73">
        <v>2</v>
      </c>
      <c r="FC73">
        <v>2</v>
      </c>
      <c r="FD73">
        <v>0</v>
      </c>
      <c r="FE73">
        <v>0</v>
      </c>
      <c r="FF73">
        <v>1</v>
      </c>
      <c r="FG73">
        <v>0</v>
      </c>
      <c r="FH73">
        <v>1</v>
      </c>
      <c r="FI73">
        <v>0</v>
      </c>
      <c r="FJ73">
        <v>8</v>
      </c>
      <c r="FN73">
        <v>71</v>
      </c>
      <c r="FO73" t="s">
        <v>806</v>
      </c>
      <c r="FP73" t="s">
        <v>187</v>
      </c>
      <c r="FQ73" t="s">
        <v>807</v>
      </c>
      <c r="FR73" t="s">
        <v>808</v>
      </c>
      <c r="FS73" t="s">
        <v>809</v>
      </c>
      <c r="FT73" t="s">
        <v>810</v>
      </c>
      <c r="FW73">
        <v>-1</v>
      </c>
    </row>
    <row r="74" spans="1:179">
      <c r="A74" t="s">
        <v>811</v>
      </c>
      <c r="B74" t="s">
        <v>811</v>
      </c>
      <c r="C74">
        <v>14</v>
      </c>
      <c r="D74">
        <v>14</v>
      </c>
      <c r="E74">
        <v>14</v>
      </c>
      <c r="G74" t="s">
        <v>812</v>
      </c>
      <c r="H74" t="s">
        <v>813</v>
      </c>
      <c r="I74">
        <v>1</v>
      </c>
      <c r="J74">
        <v>14</v>
      </c>
      <c r="K74">
        <v>14</v>
      </c>
      <c r="L74">
        <v>14</v>
      </c>
      <c r="M74">
        <v>3</v>
      </c>
      <c r="N74">
        <v>3</v>
      </c>
      <c r="O74">
        <v>5</v>
      </c>
      <c r="P74">
        <v>3</v>
      </c>
      <c r="Q74">
        <v>3</v>
      </c>
      <c r="R74">
        <v>0</v>
      </c>
      <c r="S74">
        <v>6</v>
      </c>
      <c r="T74">
        <v>7</v>
      </c>
      <c r="U74">
        <v>7</v>
      </c>
      <c r="V74">
        <v>14</v>
      </c>
      <c r="W74">
        <v>13</v>
      </c>
      <c r="X74">
        <v>12</v>
      </c>
      <c r="Y74">
        <v>14</v>
      </c>
      <c r="Z74">
        <v>10</v>
      </c>
      <c r="AA74">
        <v>8</v>
      </c>
      <c r="AB74">
        <v>14</v>
      </c>
      <c r="AC74">
        <v>13</v>
      </c>
      <c r="AD74">
        <v>13</v>
      </c>
      <c r="AE74">
        <v>3</v>
      </c>
      <c r="AF74">
        <v>3</v>
      </c>
      <c r="AG74">
        <v>5</v>
      </c>
      <c r="AH74">
        <v>3</v>
      </c>
      <c r="AI74">
        <v>3</v>
      </c>
      <c r="AJ74">
        <v>0</v>
      </c>
      <c r="AK74">
        <v>6</v>
      </c>
      <c r="AL74">
        <v>7</v>
      </c>
      <c r="AM74">
        <v>7</v>
      </c>
      <c r="AN74">
        <v>14</v>
      </c>
      <c r="AO74">
        <v>13</v>
      </c>
      <c r="AP74">
        <v>12</v>
      </c>
      <c r="AQ74">
        <v>14</v>
      </c>
      <c r="AR74">
        <v>10</v>
      </c>
      <c r="AS74">
        <v>8</v>
      </c>
      <c r="AT74">
        <v>14</v>
      </c>
      <c r="AU74">
        <v>13</v>
      </c>
      <c r="AV74">
        <v>13</v>
      </c>
      <c r="AW74">
        <v>3</v>
      </c>
      <c r="AX74">
        <v>3</v>
      </c>
      <c r="AY74">
        <v>5</v>
      </c>
      <c r="AZ74">
        <v>3</v>
      </c>
      <c r="BA74">
        <v>3</v>
      </c>
      <c r="BB74">
        <v>0</v>
      </c>
      <c r="BC74">
        <v>6</v>
      </c>
      <c r="BD74">
        <v>7</v>
      </c>
      <c r="BE74">
        <v>7</v>
      </c>
      <c r="BF74">
        <v>14</v>
      </c>
      <c r="BG74">
        <v>13</v>
      </c>
      <c r="BH74">
        <v>12</v>
      </c>
      <c r="BI74">
        <v>14</v>
      </c>
      <c r="BJ74">
        <v>10</v>
      </c>
      <c r="BK74">
        <v>8</v>
      </c>
      <c r="BL74">
        <v>14</v>
      </c>
      <c r="BM74">
        <v>13</v>
      </c>
      <c r="BN74">
        <v>13</v>
      </c>
      <c r="BO74">
        <v>11.7</v>
      </c>
      <c r="BP74">
        <v>11.7</v>
      </c>
      <c r="BQ74">
        <v>11.7</v>
      </c>
      <c r="BR74">
        <v>200.21</v>
      </c>
      <c r="BS74">
        <v>1774</v>
      </c>
      <c r="BT74">
        <v>1774</v>
      </c>
      <c r="BU74">
        <v>0</v>
      </c>
      <c r="BV74">
        <v>118.05</v>
      </c>
      <c r="BW74" t="s">
        <v>184</v>
      </c>
      <c r="BX74" t="s">
        <v>184</v>
      </c>
      <c r="BY74" t="s">
        <v>184</v>
      </c>
      <c r="BZ74" t="s">
        <v>184</v>
      </c>
      <c r="CA74" t="s">
        <v>184</v>
      </c>
      <c r="CC74" t="s">
        <v>184</v>
      </c>
      <c r="CD74" t="s">
        <v>184</v>
      </c>
      <c r="CE74" t="s">
        <v>184</v>
      </c>
      <c r="CF74" t="s">
        <v>184</v>
      </c>
      <c r="CG74" t="s">
        <v>184</v>
      </c>
      <c r="CH74" t="s">
        <v>184</v>
      </c>
      <c r="CI74" t="s">
        <v>184</v>
      </c>
      <c r="CJ74" t="s">
        <v>184</v>
      </c>
      <c r="CK74" t="s">
        <v>184</v>
      </c>
      <c r="CL74" t="s">
        <v>184</v>
      </c>
      <c r="CM74" t="s">
        <v>184</v>
      </c>
      <c r="CN74" t="s">
        <v>184</v>
      </c>
      <c r="CO74">
        <v>2.6</v>
      </c>
      <c r="CP74">
        <v>2.6</v>
      </c>
      <c r="CQ74">
        <v>3.9</v>
      </c>
      <c r="CR74">
        <v>2.1</v>
      </c>
      <c r="CS74">
        <v>2</v>
      </c>
      <c r="CT74">
        <v>0</v>
      </c>
      <c r="CU74">
        <v>4.5</v>
      </c>
      <c r="CV74">
        <v>5.9</v>
      </c>
      <c r="CW74">
        <v>5.7</v>
      </c>
      <c r="CX74">
        <v>11.7</v>
      </c>
      <c r="CY74">
        <v>10.7</v>
      </c>
      <c r="CZ74">
        <v>10</v>
      </c>
      <c r="DA74">
        <v>11.7</v>
      </c>
      <c r="DB74">
        <v>8.5</v>
      </c>
      <c r="DC74">
        <v>7</v>
      </c>
      <c r="DD74">
        <v>11.7</v>
      </c>
      <c r="DE74">
        <v>10.8</v>
      </c>
      <c r="DF74">
        <v>10.8</v>
      </c>
      <c r="DG74">
        <v>513420000</v>
      </c>
      <c r="DH74">
        <v>685220</v>
      </c>
      <c r="DI74">
        <v>2895200</v>
      </c>
      <c r="DJ74">
        <v>2264500</v>
      </c>
      <c r="DK74">
        <v>1987300</v>
      </c>
      <c r="DL74">
        <v>1007900</v>
      </c>
      <c r="DM74">
        <v>0</v>
      </c>
      <c r="DN74">
        <v>65331000</v>
      </c>
      <c r="DO74">
        <v>70148000</v>
      </c>
      <c r="DP74">
        <v>64293000</v>
      </c>
      <c r="DQ74">
        <v>55719000</v>
      </c>
      <c r="DR74">
        <v>56459000</v>
      </c>
      <c r="DS74">
        <v>47893000</v>
      </c>
      <c r="DT74">
        <v>39427000</v>
      </c>
      <c r="DU74">
        <v>36394000</v>
      </c>
      <c r="DV74">
        <v>31358000</v>
      </c>
      <c r="DW74">
        <v>12505000</v>
      </c>
      <c r="DX74">
        <v>12570000</v>
      </c>
      <c r="DY74">
        <v>12486000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1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1</v>
      </c>
      <c r="EQ74">
        <v>0</v>
      </c>
      <c r="ER74">
        <v>23131000</v>
      </c>
      <c r="ES74">
        <v>24212000</v>
      </c>
      <c r="ET74">
        <v>23575000</v>
      </c>
      <c r="EU74">
        <v>19034000</v>
      </c>
      <c r="EV74">
        <v>23025000</v>
      </c>
      <c r="EW74">
        <v>24101000</v>
      </c>
      <c r="EX74">
        <v>21778000</v>
      </c>
      <c r="EY74">
        <v>22051000</v>
      </c>
      <c r="EZ74">
        <v>18787000</v>
      </c>
      <c r="FA74">
        <v>9</v>
      </c>
      <c r="FB74">
        <v>8</v>
      </c>
      <c r="FC74">
        <v>10</v>
      </c>
      <c r="FD74">
        <v>3</v>
      </c>
      <c r="FE74">
        <v>2</v>
      </c>
      <c r="FF74">
        <v>3</v>
      </c>
      <c r="FG74">
        <v>4</v>
      </c>
      <c r="FH74">
        <v>4</v>
      </c>
      <c r="FI74">
        <v>2</v>
      </c>
      <c r="FJ74">
        <v>47</v>
      </c>
      <c r="FN74">
        <v>72</v>
      </c>
      <c r="FO74" t="s">
        <v>814</v>
      </c>
      <c r="FP74" t="s">
        <v>313</v>
      </c>
      <c r="FQ74" t="s">
        <v>815</v>
      </c>
      <c r="FR74" t="s">
        <v>816</v>
      </c>
      <c r="FS74" t="s">
        <v>817</v>
      </c>
      <c r="FT74" t="s">
        <v>818</v>
      </c>
      <c r="FW74">
        <v>-1</v>
      </c>
    </row>
    <row r="75" spans="1:179">
      <c r="A75" t="s">
        <v>819</v>
      </c>
      <c r="B75" t="s">
        <v>819</v>
      </c>
      <c r="C75">
        <v>4</v>
      </c>
      <c r="D75">
        <v>4</v>
      </c>
      <c r="E75">
        <v>4</v>
      </c>
      <c r="G75" t="s">
        <v>820</v>
      </c>
      <c r="H75" t="s">
        <v>821</v>
      </c>
      <c r="I75">
        <v>1</v>
      </c>
      <c r="J75">
        <v>4</v>
      </c>
      <c r="K75">
        <v>4</v>
      </c>
      <c r="L75">
        <v>4</v>
      </c>
      <c r="M75">
        <v>2</v>
      </c>
      <c r="N75">
        <v>2</v>
      </c>
      <c r="O75">
        <v>3</v>
      </c>
      <c r="P75">
        <v>1</v>
      </c>
      <c r="Q75">
        <v>2</v>
      </c>
      <c r="R75">
        <v>1</v>
      </c>
      <c r="S75">
        <v>2</v>
      </c>
      <c r="T75">
        <v>4</v>
      </c>
      <c r="U75">
        <v>2</v>
      </c>
      <c r="V75">
        <v>2</v>
      </c>
      <c r="W75">
        <v>3</v>
      </c>
      <c r="X75">
        <v>3</v>
      </c>
      <c r="Y75">
        <v>2</v>
      </c>
      <c r="Z75">
        <v>3</v>
      </c>
      <c r="AA75">
        <v>2</v>
      </c>
      <c r="AB75">
        <v>3</v>
      </c>
      <c r="AC75">
        <v>3</v>
      </c>
      <c r="AD75">
        <v>3</v>
      </c>
      <c r="AE75">
        <v>2</v>
      </c>
      <c r="AF75">
        <v>2</v>
      </c>
      <c r="AG75">
        <v>3</v>
      </c>
      <c r="AH75">
        <v>1</v>
      </c>
      <c r="AI75">
        <v>2</v>
      </c>
      <c r="AJ75">
        <v>1</v>
      </c>
      <c r="AK75">
        <v>2</v>
      </c>
      <c r="AL75">
        <v>4</v>
      </c>
      <c r="AM75">
        <v>2</v>
      </c>
      <c r="AN75">
        <v>2</v>
      </c>
      <c r="AO75">
        <v>3</v>
      </c>
      <c r="AP75">
        <v>3</v>
      </c>
      <c r="AQ75">
        <v>2</v>
      </c>
      <c r="AR75">
        <v>3</v>
      </c>
      <c r="AS75">
        <v>2</v>
      </c>
      <c r="AT75">
        <v>3</v>
      </c>
      <c r="AU75">
        <v>3</v>
      </c>
      <c r="AV75">
        <v>3</v>
      </c>
      <c r="AW75">
        <v>2</v>
      </c>
      <c r="AX75">
        <v>2</v>
      </c>
      <c r="AY75">
        <v>3</v>
      </c>
      <c r="AZ75">
        <v>1</v>
      </c>
      <c r="BA75">
        <v>2</v>
      </c>
      <c r="BB75">
        <v>1</v>
      </c>
      <c r="BC75">
        <v>2</v>
      </c>
      <c r="BD75">
        <v>4</v>
      </c>
      <c r="BE75">
        <v>2</v>
      </c>
      <c r="BF75">
        <v>2</v>
      </c>
      <c r="BG75">
        <v>3</v>
      </c>
      <c r="BH75">
        <v>3</v>
      </c>
      <c r="BI75">
        <v>2</v>
      </c>
      <c r="BJ75">
        <v>3</v>
      </c>
      <c r="BK75">
        <v>2</v>
      </c>
      <c r="BL75">
        <v>3</v>
      </c>
      <c r="BM75">
        <v>3</v>
      </c>
      <c r="BN75">
        <v>3</v>
      </c>
      <c r="BO75">
        <v>13.3</v>
      </c>
      <c r="BP75">
        <v>13.3</v>
      </c>
      <c r="BQ75">
        <v>13.3</v>
      </c>
      <c r="BR75">
        <v>36.255000000000003</v>
      </c>
      <c r="BS75">
        <v>315</v>
      </c>
      <c r="BT75">
        <v>315</v>
      </c>
      <c r="BU75">
        <v>0</v>
      </c>
      <c r="BV75">
        <v>35.78</v>
      </c>
      <c r="BW75" t="s">
        <v>184</v>
      </c>
      <c r="BX75" t="s">
        <v>184</v>
      </c>
      <c r="BY75" t="s">
        <v>184</v>
      </c>
      <c r="BZ75" t="s">
        <v>184</v>
      </c>
      <c r="CA75" t="s">
        <v>184</v>
      </c>
      <c r="CB75" t="s">
        <v>184</v>
      </c>
      <c r="CC75" t="s">
        <v>184</v>
      </c>
      <c r="CD75" t="s">
        <v>184</v>
      </c>
      <c r="CE75" t="s">
        <v>184</v>
      </c>
      <c r="CF75" t="s">
        <v>184</v>
      </c>
      <c r="CG75" t="s">
        <v>184</v>
      </c>
      <c r="CH75" t="s">
        <v>184</v>
      </c>
      <c r="CI75" t="s">
        <v>184</v>
      </c>
      <c r="CJ75" t="s">
        <v>184</v>
      </c>
      <c r="CK75" t="s">
        <v>184</v>
      </c>
      <c r="CL75" t="s">
        <v>184</v>
      </c>
      <c r="CM75" t="s">
        <v>184</v>
      </c>
      <c r="CN75" t="s">
        <v>184</v>
      </c>
      <c r="CO75">
        <v>7.6</v>
      </c>
      <c r="CP75">
        <v>6</v>
      </c>
      <c r="CQ75">
        <v>10.199999999999999</v>
      </c>
      <c r="CR75">
        <v>3.5</v>
      </c>
      <c r="CS75">
        <v>6</v>
      </c>
      <c r="CT75">
        <v>3.5</v>
      </c>
      <c r="CU75">
        <v>6</v>
      </c>
      <c r="CV75">
        <v>13.3</v>
      </c>
      <c r="CW75">
        <v>6</v>
      </c>
      <c r="CX75">
        <v>7.6</v>
      </c>
      <c r="CY75">
        <v>10.199999999999999</v>
      </c>
      <c r="CZ75">
        <v>10.199999999999999</v>
      </c>
      <c r="DA75">
        <v>7.6</v>
      </c>
      <c r="DB75">
        <v>10.199999999999999</v>
      </c>
      <c r="DC75">
        <v>6</v>
      </c>
      <c r="DD75">
        <v>10.199999999999999</v>
      </c>
      <c r="DE75">
        <v>10.199999999999999</v>
      </c>
      <c r="DF75">
        <v>10.199999999999999</v>
      </c>
      <c r="DG75">
        <v>188520000</v>
      </c>
      <c r="DH75">
        <v>2396300</v>
      </c>
      <c r="DI75">
        <v>1241500</v>
      </c>
      <c r="DJ75">
        <v>2919000</v>
      </c>
      <c r="DK75">
        <v>985450</v>
      </c>
      <c r="DL75">
        <v>1391500</v>
      </c>
      <c r="DM75">
        <v>1163200</v>
      </c>
      <c r="DN75">
        <v>14321000</v>
      </c>
      <c r="DO75">
        <v>17186000</v>
      </c>
      <c r="DP75">
        <v>17473000</v>
      </c>
      <c r="DQ75">
        <v>24415000</v>
      </c>
      <c r="DR75">
        <v>30074000</v>
      </c>
      <c r="DS75">
        <v>32342000</v>
      </c>
      <c r="DT75">
        <v>5326600</v>
      </c>
      <c r="DU75">
        <v>6993200</v>
      </c>
      <c r="DV75">
        <v>5570800</v>
      </c>
      <c r="DW75">
        <v>5825900</v>
      </c>
      <c r="DX75">
        <v>9022500</v>
      </c>
      <c r="DY75">
        <v>9877000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J75">
        <v>0</v>
      </c>
      <c r="EK75">
        <v>0</v>
      </c>
      <c r="EL75">
        <v>0</v>
      </c>
      <c r="EM75">
        <v>0</v>
      </c>
      <c r="EN75">
        <v>0</v>
      </c>
      <c r="EO75">
        <v>1</v>
      </c>
      <c r="EP75">
        <v>2</v>
      </c>
      <c r="EQ75">
        <v>1</v>
      </c>
      <c r="ER75">
        <v>12400000</v>
      </c>
      <c r="ES75">
        <v>13743000</v>
      </c>
      <c r="ET75">
        <v>11260000</v>
      </c>
      <c r="EU75">
        <v>7916400</v>
      </c>
      <c r="EV75">
        <v>7521700</v>
      </c>
      <c r="EW75">
        <v>0</v>
      </c>
      <c r="EX75">
        <v>11524000</v>
      </c>
      <c r="EY75">
        <v>13278000</v>
      </c>
      <c r="EZ75">
        <v>14061000</v>
      </c>
      <c r="FA75">
        <v>2</v>
      </c>
      <c r="FB75">
        <v>3</v>
      </c>
      <c r="FC75">
        <v>1</v>
      </c>
      <c r="FD75">
        <v>0</v>
      </c>
      <c r="FE75">
        <v>0</v>
      </c>
      <c r="FF75">
        <v>1</v>
      </c>
      <c r="FG75">
        <v>1</v>
      </c>
      <c r="FH75">
        <v>0</v>
      </c>
      <c r="FI75">
        <v>1</v>
      </c>
      <c r="FJ75">
        <v>13</v>
      </c>
      <c r="FN75">
        <v>73</v>
      </c>
      <c r="FO75" t="s">
        <v>822</v>
      </c>
      <c r="FP75" t="s">
        <v>301</v>
      </c>
      <c r="FQ75" t="s">
        <v>823</v>
      </c>
      <c r="FR75" t="s">
        <v>824</v>
      </c>
      <c r="FS75" t="s">
        <v>825</v>
      </c>
      <c r="FT75" t="s">
        <v>826</v>
      </c>
      <c r="FW75">
        <v>-1</v>
      </c>
    </row>
    <row r="76" spans="1:179">
      <c r="A76" t="s">
        <v>827</v>
      </c>
      <c r="B76" t="s">
        <v>827</v>
      </c>
      <c r="C76">
        <v>14</v>
      </c>
      <c r="D76">
        <v>14</v>
      </c>
      <c r="E76">
        <v>14</v>
      </c>
      <c r="G76" t="s">
        <v>828</v>
      </c>
      <c r="H76" t="s">
        <v>829</v>
      </c>
      <c r="I76">
        <v>1</v>
      </c>
      <c r="J76">
        <v>14</v>
      </c>
      <c r="K76">
        <v>14</v>
      </c>
      <c r="L76">
        <v>14</v>
      </c>
      <c r="M76">
        <v>7</v>
      </c>
      <c r="N76">
        <v>8</v>
      </c>
      <c r="O76">
        <v>7</v>
      </c>
      <c r="P76">
        <v>6</v>
      </c>
      <c r="Q76">
        <v>7</v>
      </c>
      <c r="R76">
        <v>6</v>
      </c>
      <c r="S76">
        <v>12</v>
      </c>
      <c r="T76">
        <v>12</v>
      </c>
      <c r="U76">
        <v>11</v>
      </c>
      <c r="V76">
        <v>13</v>
      </c>
      <c r="W76">
        <v>14</v>
      </c>
      <c r="X76">
        <v>14</v>
      </c>
      <c r="Y76">
        <v>10</v>
      </c>
      <c r="Z76">
        <v>10</v>
      </c>
      <c r="AA76">
        <v>11</v>
      </c>
      <c r="AB76">
        <v>10</v>
      </c>
      <c r="AC76">
        <v>9</v>
      </c>
      <c r="AD76">
        <v>11</v>
      </c>
      <c r="AE76">
        <v>7</v>
      </c>
      <c r="AF76">
        <v>8</v>
      </c>
      <c r="AG76">
        <v>7</v>
      </c>
      <c r="AH76">
        <v>6</v>
      </c>
      <c r="AI76">
        <v>7</v>
      </c>
      <c r="AJ76">
        <v>6</v>
      </c>
      <c r="AK76">
        <v>12</v>
      </c>
      <c r="AL76">
        <v>12</v>
      </c>
      <c r="AM76">
        <v>11</v>
      </c>
      <c r="AN76">
        <v>13</v>
      </c>
      <c r="AO76">
        <v>14</v>
      </c>
      <c r="AP76">
        <v>14</v>
      </c>
      <c r="AQ76">
        <v>10</v>
      </c>
      <c r="AR76">
        <v>10</v>
      </c>
      <c r="AS76">
        <v>11</v>
      </c>
      <c r="AT76">
        <v>10</v>
      </c>
      <c r="AU76">
        <v>9</v>
      </c>
      <c r="AV76">
        <v>11</v>
      </c>
      <c r="AW76">
        <v>7</v>
      </c>
      <c r="AX76">
        <v>8</v>
      </c>
      <c r="AY76">
        <v>7</v>
      </c>
      <c r="AZ76">
        <v>6</v>
      </c>
      <c r="BA76">
        <v>7</v>
      </c>
      <c r="BB76">
        <v>6</v>
      </c>
      <c r="BC76">
        <v>12</v>
      </c>
      <c r="BD76">
        <v>12</v>
      </c>
      <c r="BE76">
        <v>11</v>
      </c>
      <c r="BF76">
        <v>13</v>
      </c>
      <c r="BG76">
        <v>14</v>
      </c>
      <c r="BH76">
        <v>14</v>
      </c>
      <c r="BI76">
        <v>10</v>
      </c>
      <c r="BJ76">
        <v>10</v>
      </c>
      <c r="BK76">
        <v>11</v>
      </c>
      <c r="BL76">
        <v>10</v>
      </c>
      <c r="BM76">
        <v>9</v>
      </c>
      <c r="BN76">
        <v>11</v>
      </c>
      <c r="BO76">
        <v>54.6</v>
      </c>
      <c r="BP76">
        <v>54.6</v>
      </c>
      <c r="BQ76">
        <v>54.6</v>
      </c>
      <c r="BR76">
        <v>30.192</v>
      </c>
      <c r="BS76">
        <v>262</v>
      </c>
      <c r="BT76">
        <v>262</v>
      </c>
      <c r="BU76">
        <v>0</v>
      </c>
      <c r="BV76">
        <v>242.23</v>
      </c>
      <c r="BW76" t="s">
        <v>184</v>
      </c>
      <c r="BX76" t="s">
        <v>184</v>
      </c>
      <c r="BY76" t="s">
        <v>184</v>
      </c>
      <c r="BZ76" t="s">
        <v>184</v>
      </c>
      <c r="CA76" t="s">
        <v>184</v>
      </c>
      <c r="CB76" t="s">
        <v>184</v>
      </c>
      <c r="CC76" t="s">
        <v>184</v>
      </c>
      <c r="CD76" t="s">
        <v>184</v>
      </c>
      <c r="CE76" t="s">
        <v>184</v>
      </c>
      <c r="CF76" t="s">
        <v>184</v>
      </c>
      <c r="CG76" t="s">
        <v>184</v>
      </c>
      <c r="CH76" t="s">
        <v>184</v>
      </c>
      <c r="CI76" t="s">
        <v>184</v>
      </c>
      <c r="CJ76" t="s">
        <v>184</v>
      </c>
      <c r="CK76" t="s">
        <v>184</v>
      </c>
      <c r="CL76" t="s">
        <v>184</v>
      </c>
      <c r="CM76" t="s">
        <v>184</v>
      </c>
      <c r="CN76" t="s">
        <v>184</v>
      </c>
      <c r="CO76">
        <v>26.3</v>
      </c>
      <c r="CP76">
        <v>30.5</v>
      </c>
      <c r="CQ76">
        <v>26.3</v>
      </c>
      <c r="CR76">
        <v>26</v>
      </c>
      <c r="CS76">
        <v>27.1</v>
      </c>
      <c r="CT76">
        <v>26</v>
      </c>
      <c r="CU76">
        <v>40.799999999999997</v>
      </c>
      <c r="CV76">
        <v>40.799999999999997</v>
      </c>
      <c r="CW76">
        <v>37</v>
      </c>
      <c r="CX76">
        <v>54.6</v>
      </c>
      <c r="CY76">
        <v>54.6</v>
      </c>
      <c r="CZ76">
        <v>54.6</v>
      </c>
      <c r="DA76">
        <v>38.200000000000003</v>
      </c>
      <c r="DB76">
        <v>38.200000000000003</v>
      </c>
      <c r="DC76">
        <v>38.200000000000003</v>
      </c>
      <c r="DD76">
        <v>40.799999999999997</v>
      </c>
      <c r="DE76">
        <v>34</v>
      </c>
      <c r="DF76">
        <v>43.1</v>
      </c>
      <c r="DG76">
        <v>1098900000</v>
      </c>
      <c r="DH76">
        <v>5563900</v>
      </c>
      <c r="DI76">
        <v>9184700</v>
      </c>
      <c r="DJ76">
        <v>7700800</v>
      </c>
      <c r="DK76">
        <v>3417200</v>
      </c>
      <c r="DL76">
        <v>3342500</v>
      </c>
      <c r="DM76">
        <v>3790900</v>
      </c>
      <c r="DN76">
        <v>64978000</v>
      </c>
      <c r="DO76">
        <v>69837000</v>
      </c>
      <c r="DP76">
        <v>72822000</v>
      </c>
      <c r="DQ76">
        <v>182280000</v>
      </c>
      <c r="DR76">
        <v>187530000</v>
      </c>
      <c r="DS76">
        <v>209600000</v>
      </c>
      <c r="DT76">
        <v>42635000</v>
      </c>
      <c r="DU76">
        <v>46285000</v>
      </c>
      <c r="DV76">
        <v>54585000</v>
      </c>
      <c r="DW76">
        <v>41726000</v>
      </c>
      <c r="DX76">
        <v>44092000</v>
      </c>
      <c r="DY76">
        <v>49529000</v>
      </c>
      <c r="DZ76">
        <v>1865800</v>
      </c>
      <c r="EA76">
        <v>2249600</v>
      </c>
      <c r="EB76">
        <v>2249400</v>
      </c>
      <c r="EC76">
        <v>1907800</v>
      </c>
      <c r="ED76">
        <v>1566700</v>
      </c>
      <c r="EE76">
        <v>1898200</v>
      </c>
      <c r="EF76">
        <v>3950600</v>
      </c>
      <c r="EG76">
        <v>3590500</v>
      </c>
      <c r="EH76">
        <v>3078100</v>
      </c>
      <c r="EI76">
        <v>2</v>
      </c>
      <c r="EJ76">
        <v>2</v>
      </c>
      <c r="EK76">
        <v>1</v>
      </c>
      <c r="EL76">
        <v>0</v>
      </c>
      <c r="EM76">
        <v>0</v>
      </c>
      <c r="EN76">
        <v>0</v>
      </c>
      <c r="EO76">
        <v>9</v>
      </c>
      <c r="EP76">
        <v>9</v>
      </c>
      <c r="EQ76">
        <v>7</v>
      </c>
      <c r="ER76">
        <v>45153000</v>
      </c>
      <c r="ES76">
        <v>41588000</v>
      </c>
      <c r="ET76">
        <v>42067000</v>
      </c>
      <c r="EU76">
        <v>25243000</v>
      </c>
      <c r="EV76">
        <v>24440000</v>
      </c>
      <c r="EW76">
        <v>22736000</v>
      </c>
      <c r="EX76">
        <v>34795000</v>
      </c>
      <c r="EY76">
        <v>36383000</v>
      </c>
      <c r="EZ76">
        <v>38659000</v>
      </c>
      <c r="FA76">
        <v>15</v>
      </c>
      <c r="FB76">
        <v>12</v>
      </c>
      <c r="FC76">
        <v>11</v>
      </c>
      <c r="FD76">
        <v>8</v>
      </c>
      <c r="FE76">
        <v>7</v>
      </c>
      <c r="FF76">
        <v>6</v>
      </c>
      <c r="FG76">
        <v>5</v>
      </c>
      <c r="FH76">
        <v>4</v>
      </c>
      <c r="FI76">
        <v>7</v>
      </c>
      <c r="FJ76">
        <v>105</v>
      </c>
      <c r="FN76">
        <v>74</v>
      </c>
      <c r="FO76" t="s">
        <v>830</v>
      </c>
      <c r="FP76" t="s">
        <v>313</v>
      </c>
      <c r="FQ76" t="s">
        <v>831</v>
      </c>
      <c r="FR76" t="s">
        <v>832</v>
      </c>
      <c r="FS76" t="s">
        <v>833</v>
      </c>
      <c r="FT76" t="s">
        <v>834</v>
      </c>
      <c r="FU76">
        <v>10</v>
      </c>
      <c r="FV76">
        <v>233</v>
      </c>
      <c r="FW76">
        <v>-1</v>
      </c>
    </row>
    <row r="77" spans="1:179">
      <c r="A77" t="s">
        <v>835</v>
      </c>
      <c r="B77" t="s">
        <v>835</v>
      </c>
      <c r="C77">
        <v>2</v>
      </c>
      <c r="D77">
        <v>2</v>
      </c>
      <c r="E77">
        <v>2</v>
      </c>
      <c r="G77" t="s">
        <v>836</v>
      </c>
      <c r="H77" t="s">
        <v>837</v>
      </c>
      <c r="I77">
        <v>1</v>
      </c>
      <c r="J77">
        <v>2</v>
      </c>
      <c r="K77">
        <v>2</v>
      </c>
      <c r="L77">
        <v>2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2</v>
      </c>
      <c r="T77">
        <v>1</v>
      </c>
      <c r="U77">
        <v>2</v>
      </c>
      <c r="V77">
        <v>1</v>
      </c>
      <c r="W77">
        <v>1</v>
      </c>
      <c r="X77">
        <v>1</v>
      </c>
      <c r="Y77">
        <v>1</v>
      </c>
      <c r="Z77">
        <v>1</v>
      </c>
      <c r="AA77">
        <v>1</v>
      </c>
      <c r="AB77">
        <v>0</v>
      </c>
      <c r="AC77">
        <v>1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2</v>
      </c>
      <c r="AL77">
        <v>1</v>
      </c>
      <c r="AM77">
        <v>2</v>
      </c>
      <c r="AN77">
        <v>1</v>
      </c>
      <c r="AO77">
        <v>1</v>
      </c>
      <c r="AP77">
        <v>1</v>
      </c>
      <c r="AQ77">
        <v>1</v>
      </c>
      <c r="AR77">
        <v>1</v>
      </c>
      <c r="AS77">
        <v>1</v>
      </c>
      <c r="AT77">
        <v>0</v>
      </c>
      <c r="AU77">
        <v>1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2</v>
      </c>
      <c r="BD77">
        <v>1</v>
      </c>
      <c r="BE77">
        <v>2</v>
      </c>
      <c r="BF77">
        <v>1</v>
      </c>
      <c r="BG77">
        <v>1</v>
      </c>
      <c r="BH77">
        <v>1</v>
      </c>
      <c r="BI77">
        <v>1</v>
      </c>
      <c r="BJ77">
        <v>1</v>
      </c>
      <c r="BK77">
        <v>1</v>
      </c>
      <c r="BL77">
        <v>0</v>
      </c>
      <c r="BM77">
        <v>1</v>
      </c>
      <c r="BN77">
        <v>0</v>
      </c>
      <c r="BO77">
        <v>30.8</v>
      </c>
      <c r="BP77">
        <v>30.8</v>
      </c>
      <c r="BQ77">
        <v>30.8</v>
      </c>
      <c r="BR77">
        <v>10.701000000000001</v>
      </c>
      <c r="BS77">
        <v>91</v>
      </c>
      <c r="BT77">
        <v>91</v>
      </c>
      <c r="BU77">
        <v>0</v>
      </c>
      <c r="BV77">
        <v>12.362</v>
      </c>
      <c r="CC77" t="s">
        <v>184</v>
      </c>
      <c r="CD77" t="s">
        <v>184</v>
      </c>
      <c r="CE77" t="s">
        <v>184</v>
      </c>
      <c r="CF77" t="s">
        <v>184</v>
      </c>
      <c r="CG77" t="s">
        <v>184</v>
      </c>
      <c r="CH77" t="s">
        <v>184</v>
      </c>
      <c r="CI77" t="s">
        <v>184</v>
      </c>
      <c r="CJ77" t="s">
        <v>184</v>
      </c>
      <c r="CK77" t="s">
        <v>184</v>
      </c>
      <c r="CM77" t="s">
        <v>184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30.8</v>
      </c>
      <c r="CV77">
        <v>13.2</v>
      </c>
      <c r="CW77">
        <v>30.8</v>
      </c>
      <c r="CX77">
        <v>13.2</v>
      </c>
      <c r="CY77">
        <v>13.2</v>
      </c>
      <c r="CZ77">
        <v>13.2</v>
      </c>
      <c r="DA77">
        <v>13.2</v>
      </c>
      <c r="DB77">
        <v>13.2</v>
      </c>
      <c r="DC77">
        <v>13.2</v>
      </c>
      <c r="DD77">
        <v>0</v>
      </c>
      <c r="DE77">
        <v>13.2</v>
      </c>
      <c r="DF77">
        <v>0</v>
      </c>
      <c r="DG77">
        <v>9235900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2558300</v>
      </c>
      <c r="DO77">
        <v>1233900</v>
      </c>
      <c r="DP77">
        <v>2417400</v>
      </c>
      <c r="DQ77">
        <v>619760</v>
      </c>
      <c r="DR77">
        <v>731750</v>
      </c>
      <c r="DS77">
        <v>634530</v>
      </c>
      <c r="DT77">
        <v>351090</v>
      </c>
      <c r="DU77">
        <v>352550</v>
      </c>
      <c r="DV77">
        <v>232600</v>
      </c>
      <c r="DW77">
        <v>0</v>
      </c>
      <c r="DX77">
        <v>104140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1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1</v>
      </c>
      <c r="FN77">
        <v>75</v>
      </c>
      <c r="FO77" t="s">
        <v>838</v>
      </c>
      <c r="FP77" t="s">
        <v>196</v>
      </c>
      <c r="FQ77" t="s">
        <v>839</v>
      </c>
      <c r="FR77" t="s">
        <v>840</v>
      </c>
      <c r="FS77" t="s">
        <v>841</v>
      </c>
      <c r="FT77" t="s">
        <v>842</v>
      </c>
      <c r="FW77">
        <v>-1</v>
      </c>
    </row>
    <row r="78" spans="1:179">
      <c r="A78" t="s">
        <v>843</v>
      </c>
      <c r="B78" t="s">
        <v>843</v>
      </c>
      <c r="C78">
        <v>6</v>
      </c>
      <c r="D78">
        <v>6</v>
      </c>
      <c r="E78">
        <v>6</v>
      </c>
      <c r="F78" t="s">
        <v>844</v>
      </c>
      <c r="G78" t="s">
        <v>845</v>
      </c>
      <c r="H78" t="s">
        <v>846</v>
      </c>
      <c r="I78">
        <v>1</v>
      </c>
      <c r="J78">
        <v>6</v>
      </c>
      <c r="K78">
        <v>6</v>
      </c>
      <c r="L78">
        <v>6</v>
      </c>
      <c r="M78">
        <v>1</v>
      </c>
      <c r="N78">
        <v>2</v>
      </c>
      <c r="O78">
        <v>2</v>
      </c>
      <c r="P78">
        <v>0</v>
      </c>
      <c r="Q78">
        <v>0</v>
      </c>
      <c r="R78">
        <v>1</v>
      </c>
      <c r="S78">
        <v>4</v>
      </c>
      <c r="T78">
        <v>5</v>
      </c>
      <c r="U78">
        <v>5</v>
      </c>
      <c r="V78">
        <v>5</v>
      </c>
      <c r="W78">
        <v>5</v>
      </c>
      <c r="X78">
        <v>5</v>
      </c>
      <c r="Y78">
        <v>5</v>
      </c>
      <c r="Z78">
        <v>3</v>
      </c>
      <c r="AA78">
        <v>3</v>
      </c>
      <c r="AB78">
        <v>2</v>
      </c>
      <c r="AC78">
        <v>2</v>
      </c>
      <c r="AD78">
        <v>2</v>
      </c>
      <c r="AE78">
        <v>1</v>
      </c>
      <c r="AF78">
        <v>2</v>
      </c>
      <c r="AG78">
        <v>2</v>
      </c>
      <c r="AH78">
        <v>0</v>
      </c>
      <c r="AI78">
        <v>0</v>
      </c>
      <c r="AJ78">
        <v>1</v>
      </c>
      <c r="AK78">
        <v>4</v>
      </c>
      <c r="AL78">
        <v>5</v>
      </c>
      <c r="AM78">
        <v>5</v>
      </c>
      <c r="AN78">
        <v>5</v>
      </c>
      <c r="AO78">
        <v>5</v>
      </c>
      <c r="AP78">
        <v>5</v>
      </c>
      <c r="AQ78">
        <v>5</v>
      </c>
      <c r="AR78">
        <v>3</v>
      </c>
      <c r="AS78">
        <v>3</v>
      </c>
      <c r="AT78">
        <v>2</v>
      </c>
      <c r="AU78">
        <v>2</v>
      </c>
      <c r="AV78">
        <v>2</v>
      </c>
      <c r="AW78">
        <v>1</v>
      </c>
      <c r="AX78">
        <v>2</v>
      </c>
      <c r="AY78">
        <v>2</v>
      </c>
      <c r="AZ78">
        <v>0</v>
      </c>
      <c r="BA78">
        <v>0</v>
      </c>
      <c r="BB78">
        <v>1</v>
      </c>
      <c r="BC78">
        <v>4</v>
      </c>
      <c r="BD78">
        <v>5</v>
      </c>
      <c r="BE78">
        <v>5</v>
      </c>
      <c r="BF78">
        <v>5</v>
      </c>
      <c r="BG78">
        <v>5</v>
      </c>
      <c r="BH78">
        <v>5</v>
      </c>
      <c r="BI78">
        <v>5</v>
      </c>
      <c r="BJ78">
        <v>3</v>
      </c>
      <c r="BK78">
        <v>3</v>
      </c>
      <c r="BL78">
        <v>2</v>
      </c>
      <c r="BM78">
        <v>2</v>
      </c>
      <c r="BN78">
        <v>2</v>
      </c>
      <c r="BO78">
        <v>13.7</v>
      </c>
      <c r="BP78">
        <v>13.7</v>
      </c>
      <c r="BQ78">
        <v>13.7</v>
      </c>
      <c r="BR78">
        <v>55.514000000000003</v>
      </c>
      <c r="BS78">
        <v>483</v>
      </c>
      <c r="BT78">
        <v>483</v>
      </c>
      <c r="BU78">
        <v>0</v>
      </c>
      <c r="BV78">
        <v>46.56</v>
      </c>
      <c r="BW78" t="s">
        <v>184</v>
      </c>
      <c r="BX78" t="s">
        <v>184</v>
      </c>
      <c r="BY78" t="s">
        <v>184</v>
      </c>
      <c r="CB78" t="s">
        <v>185</v>
      </c>
      <c r="CC78" t="s">
        <v>184</v>
      </c>
      <c r="CD78" t="s">
        <v>184</v>
      </c>
      <c r="CE78" t="s">
        <v>184</v>
      </c>
      <c r="CF78" t="s">
        <v>184</v>
      </c>
      <c r="CG78" t="s">
        <v>184</v>
      </c>
      <c r="CH78" t="s">
        <v>184</v>
      </c>
      <c r="CI78" t="s">
        <v>184</v>
      </c>
      <c r="CJ78" t="s">
        <v>184</v>
      </c>
      <c r="CK78" t="s">
        <v>184</v>
      </c>
      <c r="CL78" t="s">
        <v>184</v>
      </c>
      <c r="CM78" t="s">
        <v>184</v>
      </c>
      <c r="CN78" t="s">
        <v>184</v>
      </c>
      <c r="CO78">
        <v>1.7</v>
      </c>
      <c r="CP78">
        <v>4.8</v>
      </c>
      <c r="CQ78">
        <v>4.8</v>
      </c>
      <c r="CR78">
        <v>0</v>
      </c>
      <c r="CS78">
        <v>0</v>
      </c>
      <c r="CT78">
        <v>3.1</v>
      </c>
      <c r="CU78">
        <v>11.4</v>
      </c>
      <c r="CV78">
        <v>11.4</v>
      </c>
      <c r="CW78">
        <v>11.4</v>
      </c>
      <c r="CX78">
        <v>12.8</v>
      </c>
      <c r="CY78">
        <v>9.6999999999999993</v>
      </c>
      <c r="CZ78">
        <v>12.8</v>
      </c>
      <c r="DA78">
        <v>11.4</v>
      </c>
      <c r="DB78">
        <v>7.5</v>
      </c>
      <c r="DC78">
        <v>9.6999999999999993</v>
      </c>
      <c r="DD78">
        <v>4.8</v>
      </c>
      <c r="DE78">
        <v>4.8</v>
      </c>
      <c r="DF78">
        <v>4.8</v>
      </c>
      <c r="DG78">
        <v>93855000</v>
      </c>
      <c r="DH78">
        <v>197110</v>
      </c>
      <c r="DI78">
        <v>598830</v>
      </c>
      <c r="DJ78">
        <v>566630</v>
      </c>
      <c r="DK78">
        <v>0</v>
      </c>
      <c r="DL78">
        <v>0</v>
      </c>
      <c r="DM78">
        <v>76576</v>
      </c>
      <c r="DN78">
        <v>11563000</v>
      </c>
      <c r="DO78">
        <v>14241000</v>
      </c>
      <c r="DP78">
        <v>14661000</v>
      </c>
      <c r="DQ78">
        <v>12701000</v>
      </c>
      <c r="DR78">
        <v>11996000</v>
      </c>
      <c r="DS78">
        <v>15469000</v>
      </c>
      <c r="DT78">
        <v>3779800</v>
      </c>
      <c r="DU78">
        <v>2593800</v>
      </c>
      <c r="DV78">
        <v>3130400</v>
      </c>
      <c r="DW78">
        <v>673400</v>
      </c>
      <c r="DX78">
        <v>722220</v>
      </c>
      <c r="DY78">
        <v>885320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1069200</v>
      </c>
      <c r="EG78">
        <v>1019500</v>
      </c>
      <c r="EH78">
        <v>869300</v>
      </c>
      <c r="EI78">
        <v>0</v>
      </c>
      <c r="EJ78">
        <v>0</v>
      </c>
      <c r="EK78">
        <v>0</v>
      </c>
      <c r="EL78">
        <v>0</v>
      </c>
      <c r="EM78">
        <v>0</v>
      </c>
      <c r="EN78">
        <v>0</v>
      </c>
      <c r="EO78">
        <v>3</v>
      </c>
      <c r="EP78">
        <v>2</v>
      </c>
      <c r="EQ78">
        <v>2</v>
      </c>
      <c r="ER78">
        <v>4431300</v>
      </c>
      <c r="ES78">
        <v>3599700</v>
      </c>
      <c r="ET78">
        <v>5863300</v>
      </c>
      <c r="EU78">
        <v>2203800</v>
      </c>
      <c r="EV78">
        <v>2150000</v>
      </c>
      <c r="EW78">
        <v>1908600</v>
      </c>
      <c r="EX78">
        <v>1869500</v>
      </c>
      <c r="EY78">
        <v>1944700</v>
      </c>
      <c r="EZ78">
        <v>2130700</v>
      </c>
      <c r="FA78">
        <v>3</v>
      </c>
      <c r="FB78">
        <v>3</v>
      </c>
      <c r="FC78">
        <v>5</v>
      </c>
      <c r="FD78">
        <v>0</v>
      </c>
      <c r="FE78">
        <v>0</v>
      </c>
      <c r="FF78">
        <v>1</v>
      </c>
      <c r="FG78">
        <v>0</v>
      </c>
      <c r="FH78">
        <v>0</v>
      </c>
      <c r="FI78">
        <v>0</v>
      </c>
      <c r="FJ78">
        <v>19</v>
      </c>
      <c r="FN78">
        <v>76</v>
      </c>
      <c r="FO78" t="s">
        <v>847</v>
      </c>
      <c r="FP78" t="s">
        <v>569</v>
      </c>
      <c r="FQ78" t="s">
        <v>848</v>
      </c>
      <c r="FR78" t="s">
        <v>849</v>
      </c>
      <c r="FS78" t="s">
        <v>850</v>
      </c>
      <c r="FT78" t="s">
        <v>851</v>
      </c>
      <c r="FW78">
        <v>-1</v>
      </c>
    </row>
    <row r="79" spans="1:179">
      <c r="A79" t="s">
        <v>852</v>
      </c>
      <c r="B79" t="s">
        <v>852</v>
      </c>
      <c r="C79">
        <v>3</v>
      </c>
      <c r="D79">
        <v>3</v>
      </c>
      <c r="E79">
        <v>3</v>
      </c>
      <c r="G79" t="s">
        <v>853</v>
      </c>
      <c r="H79" t="s">
        <v>854</v>
      </c>
      <c r="I79">
        <v>1</v>
      </c>
      <c r="J79">
        <v>3</v>
      </c>
      <c r="K79">
        <v>3</v>
      </c>
      <c r="L79">
        <v>3</v>
      </c>
      <c r="M79">
        <v>1</v>
      </c>
      <c r="N79">
        <v>1</v>
      </c>
      <c r="O79">
        <v>1</v>
      </c>
      <c r="P79">
        <v>1</v>
      </c>
      <c r="Q79">
        <v>1</v>
      </c>
      <c r="R79">
        <v>1</v>
      </c>
      <c r="S79">
        <v>1</v>
      </c>
      <c r="T79">
        <v>1</v>
      </c>
      <c r="U79">
        <v>1</v>
      </c>
      <c r="V79">
        <v>3</v>
      </c>
      <c r="W79">
        <v>2</v>
      </c>
      <c r="X79">
        <v>3</v>
      </c>
      <c r="Y79">
        <v>1</v>
      </c>
      <c r="Z79">
        <v>2</v>
      </c>
      <c r="AA79">
        <v>2</v>
      </c>
      <c r="AB79">
        <v>2</v>
      </c>
      <c r="AC79">
        <v>3</v>
      </c>
      <c r="AD79">
        <v>3</v>
      </c>
      <c r="AE79">
        <v>1</v>
      </c>
      <c r="AF79">
        <v>1</v>
      </c>
      <c r="AG79">
        <v>1</v>
      </c>
      <c r="AH79">
        <v>1</v>
      </c>
      <c r="AI79">
        <v>1</v>
      </c>
      <c r="AJ79">
        <v>1</v>
      </c>
      <c r="AK79">
        <v>1</v>
      </c>
      <c r="AL79">
        <v>1</v>
      </c>
      <c r="AM79">
        <v>1</v>
      </c>
      <c r="AN79">
        <v>3</v>
      </c>
      <c r="AO79">
        <v>2</v>
      </c>
      <c r="AP79">
        <v>3</v>
      </c>
      <c r="AQ79">
        <v>1</v>
      </c>
      <c r="AR79">
        <v>2</v>
      </c>
      <c r="AS79">
        <v>2</v>
      </c>
      <c r="AT79">
        <v>2</v>
      </c>
      <c r="AU79">
        <v>3</v>
      </c>
      <c r="AV79">
        <v>3</v>
      </c>
      <c r="AW79">
        <v>1</v>
      </c>
      <c r="AX79">
        <v>1</v>
      </c>
      <c r="AY79">
        <v>1</v>
      </c>
      <c r="AZ79">
        <v>1</v>
      </c>
      <c r="BA79">
        <v>1</v>
      </c>
      <c r="BB79">
        <v>1</v>
      </c>
      <c r="BC79">
        <v>1</v>
      </c>
      <c r="BD79">
        <v>1</v>
      </c>
      <c r="BE79">
        <v>1</v>
      </c>
      <c r="BF79">
        <v>3</v>
      </c>
      <c r="BG79">
        <v>2</v>
      </c>
      <c r="BH79">
        <v>3</v>
      </c>
      <c r="BI79">
        <v>1</v>
      </c>
      <c r="BJ79">
        <v>2</v>
      </c>
      <c r="BK79">
        <v>2</v>
      </c>
      <c r="BL79">
        <v>2</v>
      </c>
      <c r="BM79">
        <v>3</v>
      </c>
      <c r="BN79">
        <v>3</v>
      </c>
      <c r="BO79">
        <v>17</v>
      </c>
      <c r="BP79">
        <v>17</v>
      </c>
      <c r="BQ79">
        <v>17</v>
      </c>
      <c r="BR79">
        <v>23.788</v>
      </c>
      <c r="BS79">
        <v>206</v>
      </c>
      <c r="BT79">
        <v>206</v>
      </c>
      <c r="BU79">
        <v>0</v>
      </c>
      <c r="BV79">
        <v>19.637</v>
      </c>
      <c r="BW79" t="s">
        <v>184</v>
      </c>
      <c r="BX79" t="s">
        <v>184</v>
      </c>
      <c r="BY79" t="s">
        <v>184</v>
      </c>
      <c r="BZ79" t="s">
        <v>184</v>
      </c>
      <c r="CA79" t="s">
        <v>184</v>
      </c>
      <c r="CB79" t="s">
        <v>184</v>
      </c>
      <c r="CC79" t="s">
        <v>184</v>
      </c>
      <c r="CD79" t="s">
        <v>184</v>
      </c>
      <c r="CE79" t="s">
        <v>184</v>
      </c>
      <c r="CF79" t="s">
        <v>184</v>
      </c>
      <c r="CG79" t="s">
        <v>184</v>
      </c>
      <c r="CH79" t="s">
        <v>184</v>
      </c>
      <c r="CI79" t="s">
        <v>184</v>
      </c>
      <c r="CJ79" t="s">
        <v>184</v>
      </c>
      <c r="CK79" t="s">
        <v>184</v>
      </c>
      <c r="CL79" t="s">
        <v>184</v>
      </c>
      <c r="CM79" t="s">
        <v>184</v>
      </c>
      <c r="CN79" t="s">
        <v>184</v>
      </c>
      <c r="CO79">
        <v>5.3</v>
      </c>
      <c r="CP79">
        <v>5.3</v>
      </c>
      <c r="CQ79">
        <v>5.3</v>
      </c>
      <c r="CR79">
        <v>5.3</v>
      </c>
      <c r="CS79">
        <v>5.3</v>
      </c>
      <c r="CT79">
        <v>5.3</v>
      </c>
      <c r="CU79">
        <v>5.3</v>
      </c>
      <c r="CV79">
        <v>5.3</v>
      </c>
      <c r="CW79">
        <v>5.3</v>
      </c>
      <c r="CX79">
        <v>17</v>
      </c>
      <c r="CY79">
        <v>12.1</v>
      </c>
      <c r="CZ79">
        <v>17</v>
      </c>
      <c r="DA79">
        <v>5.3</v>
      </c>
      <c r="DB79">
        <v>12.1</v>
      </c>
      <c r="DC79">
        <v>10.199999999999999</v>
      </c>
      <c r="DD79">
        <v>12.1</v>
      </c>
      <c r="DE79">
        <v>17</v>
      </c>
      <c r="DF79">
        <v>17</v>
      </c>
      <c r="DG79">
        <v>57334000</v>
      </c>
      <c r="DH79">
        <v>1366500</v>
      </c>
      <c r="DI79">
        <v>1688700</v>
      </c>
      <c r="DJ79">
        <v>1883700</v>
      </c>
      <c r="DK79">
        <v>1525400</v>
      </c>
      <c r="DL79">
        <v>1291700</v>
      </c>
      <c r="DM79">
        <v>1760600</v>
      </c>
      <c r="DN79">
        <v>2831300</v>
      </c>
      <c r="DO79">
        <v>2325000</v>
      </c>
      <c r="DP79">
        <v>3976200</v>
      </c>
      <c r="DQ79">
        <v>6461100</v>
      </c>
      <c r="DR79">
        <v>3846800</v>
      </c>
      <c r="DS79">
        <v>8652500</v>
      </c>
      <c r="DT79">
        <v>1906000</v>
      </c>
      <c r="DU79">
        <v>2717100</v>
      </c>
      <c r="DV79">
        <v>5738600</v>
      </c>
      <c r="DW79">
        <v>1766900</v>
      </c>
      <c r="DX79">
        <v>3422200</v>
      </c>
      <c r="DY79">
        <v>4174300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1</v>
      </c>
      <c r="EJ79">
        <v>0</v>
      </c>
      <c r="EK79">
        <v>0</v>
      </c>
      <c r="EL79">
        <v>1</v>
      </c>
      <c r="EM79">
        <v>0</v>
      </c>
      <c r="EN79">
        <v>0</v>
      </c>
      <c r="EO79">
        <v>1</v>
      </c>
      <c r="EP79">
        <v>1</v>
      </c>
      <c r="EQ79">
        <v>0</v>
      </c>
      <c r="ER79">
        <v>4711300</v>
      </c>
      <c r="ES79">
        <v>4412700</v>
      </c>
      <c r="ET79">
        <v>4687500</v>
      </c>
      <c r="EU79">
        <v>0</v>
      </c>
      <c r="EV79">
        <v>3945100</v>
      </c>
      <c r="EW79">
        <v>4425600</v>
      </c>
      <c r="EX79">
        <v>4959000</v>
      </c>
      <c r="EY79">
        <v>4548200</v>
      </c>
      <c r="EZ79">
        <v>6020100</v>
      </c>
      <c r="FA79">
        <v>1</v>
      </c>
      <c r="FB79">
        <v>2</v>
      </c>
      <c r="FC79">
        <v>2</v>
      </c>
      <c r="FD79">
        <v>1</v>
      </c>
      <c r="FE79">
        <v>1</v>
      </c>
      <c r="FF79">
        <v>2</v>
      </c>
      <c r="FG79">
        <v>0</v>
      </c>
      <c r="FH79">
        <v>1</v>
      </c>
      <c r="FI79">
        <v>1</v>
      </c>
      <c r="FJ79">
        <v>15</v>
      </c>
      <c r="FN79">
        <v>77</v>
      </c>
      <c r="FO79" t="s">
        <v>855</v>
      </c>
      <c r="FP79" t="s">
        <v>187</v>
      </c>
      <c r="FQ79" t="s">
        <v>856</v>
      </c>
      <c r="FR79" t="s">
        <v>857</v>
      </c>
      <c r="FS79" t="s">
        <v>858</v>
      </c>
      <c r="FT79" t="s">
        <v>859</v>
      </c>
      <c r="FW79">
        <v>-1</v>
      </c>
    </row>
    <row r="80" spans="1:179">
      <c r="A80" t="s">
        <v>860</v>
      </c>
      <c r="B80" t="s">
        <v>860</v>
      </c>
      <c r="C80">
        <v>3</v>
      </c>
      <c r="D80">
        <v>3</v>
      </c>
      <c r="E80">
        <v>3</v>
      </c>
      <c r="G80" t="s">
        <v>861</v>
      </c>
      <c r="H80" t="s">
        <v>862</v>
      </c>
      <c r="I80">
        <v>1</v>
      </c>
      <c r="J80">
        <v>3</v>
      </c>
      <c r="K80">
        <v>3</v>
      </c>
      <c r="L80">
        <v>3</v>
      </c>
      <c r="M80">
        <v>0</v>
      </c>
      <c r="N80">
        <v>1</v>
      </c>
      <c r="O80">
        <v>0</v>
      </c>
      <c r="P80">
        <v>0</v>
      </c>
      <c r="Q80">
        <v>1</v>
      </c>
      <c r="R80">
        <v>1</v>
      </c>
      <c r="S80">
        <v>1</v>
      </c>
      <c r="T80">
        <v>1</v>
      </c>
      <c r="U80">
        <v>0</v>
      </c>
      <c r="V80">
        <v>3</v>
      </c>
      <c r="W80">
        <v>3</v>
      </c>
      <c r="X80">
        <v>3</v>
      </c>
      <c r="Y80">
        <v>2</v>
      </c>
      <c r="Z80">
        <v>1</v>
      </c>
      <c r="AA80">
        <v>1</v>
      </c>
      <c r="AB80">
        <v>3</v>
      </c>
      <c r="AC80">
        <v>3</v>
      </c>
      <c r="AD80">
        <v>3</v>
      </c>
      <c r="AE80">
        <v>0</v>
      </c>
      <c r="AF80">
        <v>1</v>
      </c>
      <c r="AG80">
        <v>0</v>
      </c>
      <c r="AH80">
        <v>0</v>
      </c>
      <c r="AI80">
        <v>1</v>
      </c>
      <c r="AJ80">
        <v>1</v>
      </c>
      <c r="AK80">
        <v>1</v>
      </c>
      <c r="AL80">
        <v>1</v>
      </c>
      <c r="AM80">
        <v>0</v>
      </c>
      <c r="AN80">
        <v>3</v>
      </c>
      <c r="AO80">
        <v>3</v>
      </c>
      <c r="AP80">
        <v>3</v>
      </c>
      <c r="AQ80">
        <v>2</v>
      </c>
      <c r="AR80">
        <v>1</v>
      </c>
      <c r="AS80">
        <v>1</v>
      </c>
      <c r="AT80">
        <v>3</v>
      </c>
      <c r="AU80">
        <v>3</v>
      </c>
      <c r="AV80">
        <v>3</v>
      </c>
      <c r="AW80">
        <v>0</v>
      </c>
      <c r="AX80">
        <v>1</v>
      </c>
      <c r="AY80">
        <v>0</v>
      </c>
      <c r="AZ80">
        <v>0</v>
      </c>
      <c r="BA80">
        <v>1</v>
      </c>
      <c r="BB80">
        <v>1</v>
      </c>
      <c r="BC80">
        <v>1</v>
      </c>
      <c r="BD80">
        <v>1</v>
      </c>
      <c r="BE80">
        <v>0</v>
      </c>
      <c r="BF80">
        <v>3</v>
      </c>
      <c r="BG80">
        <v>3</v>
      </c>
      <c r="BH80">
        <v>3</v>
      </c>
      <c r="BI80">
        <v>2</v>
      </c>
      <c r="BJ80">
        <v>1</v>
      </c>
      <c r="BK80">
        <v>1</v>
      </c>
      <c r="BL80">
        <v>3</v>
      </c>
      <c r="BM80">
        <v>3</v>
      </c>
      <c r="BN80">
        <v>3</v>
      </c>
      <c r="BO80">
        <v>38.799999999999997</v>
      </c>
      <c r="BP80">
        <v>38.799999999999997</v>
      </c>
      <c r="BQ80">
        <v>38.799999999999997</v>
      </c>
      <c r="BR80">
        <v>9.5006000000000004</v>
      </c>
      <c r="BS80">
        <v>80</v>
      </c>
      <c r="BT80">
        <v>80</v>
      </c>
      <c r="BU80">
        <v>0</v>
      </c>
      <c r="BV80">
        <v>52.997999999999998</v>
      </c>
      <c r="BX80" t="s">
        <v>184</v>
      </c>
      <c r="CA80" t="s">
        <v>184</v>
      </c>
      <c r="CB80" t="s">
        <v>185</v>
      </c>
      <c r="CC80" t="s">
        <v>185</v>
      </c>
      <c r="CD80" t="s">
        <v>185</v>
      </c>
      <c r="CF80" t="s">
        <v>184</v>
      </c>
      <c r="CG80" t="s">
        <v>184</v>
      </c>
      <c r="CH80" t="s">
        <v>184</v>
      </c>
      <c r="CI80" t="s">
        <v>184</v>
      </c>
      <c r="CJ80" t="s">
        <v>185</v>
      </c>
      <c r="CK80" t="s">
        <v>184</v>
      </c>
      <c r="CL80" t="s">
        <v>184</v>
      </c>
      <c r="CM80" t="s">
        <v>184</v>
      </c>
      <c r="CN80" t="s">
        <v>184</v>
      </c>
      <c r="CO80">
        <v>0</v>
      </c>
      <c r="CP80">
        <v>10</v>
      </c>
      <c r="CQ80">
        <v>0</v>
      </c>
      <c r="CR80">
        <v>0</v>
      </c>
      <c r="CS80">
        <v>10</v>
      </c>
      <c r="CT80">
        <v>10</v>
      </c>
      <c r="CU80">
        <v>10</v>
      </c>
      <c r="CV80">
        <v>10</v>
      </c>
      <c r="CW80">
        <v>0</v>
      </c>
      <c r="CX80">
        <v>38.799999999999997</v>
      </c>
      <c r="CY80">
        <v>38.799999999999997</v>
      </c>
      <c r="CZ80">
        <v>38.799999999999997</v>
      </c>
      <c r="DA80">
        <v>20</v>
      </c>
      <c r="DB80">
        <v>10</v>
      </c>
      <c r="DC80">
        <v>10</v>
      </c>
      <c r="DD80">
        <v>38.799999999999997</v>
      </c>
      <c r="DE80">
        <v>38.799999999999997</v>
      </c>
      <c r="DF80">
        <v>38.799999999999997</v>
      </c>
      <c r="DG80">
        <v>98363000</v>
      </c>
      <c r="DH80">
        <v>0</v>
      </c>
      <c r="DI80">
        <v>414920</v>
      </c>
      <c r="DJ80">
        <v>0</v>
      </c>
      <c r="DK80">
        <v>0</v>
      </c>
      <c r="DL80">
        <v>169690</v>
      </c>
      <c r="DM80">
        <v>247500</v>
      </c>
      <c r="DN80">
        <v>696120</v>
      </c>
      <c r="DO80">
        <v>607070</v>
      </c>
      <c r="DP80">
        <v>0</v>
      </c>
      <c r="DQ80">
        <v>21086000</v>
      </c>
      <c r="DR80">
        <v>21917000</v>
      </c>
      <c r="DS80">
        <v>28228000</v>
      </c>
      <c r="DT80">
        <v>2375900</v>
      </c>
      <c r="DU80">
        <v>1333700</v>
      </c>
      <c r="DV80">
        <v>2272100</v>
      </c>
      <c r="DW80">
        <v>6113200</v>
      </c>
      <c r="DX80">
        <v>6144400</v>
      </c>
      <c r="DY80">
        <v>6757100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EH80">
        <v>0</v>
      </c>
      <c r="EI80">
        <v>0</v>
      </c>
      <c r="EJ80">
        <v>0</v>
      </c>
      <c r="EK80">
        <v>0</v>
      </c>
      <c r="EL80">
        <v>0</v>
      </c>
      <c r="EM80">
        <v>0</v>
      </c>
      <c r="EN80">
        <v>0</v>
      </c>
      <c r="EO80">
        <v>0</v>
      </c>
      <c r="EP80">
        <v>0</v>
      </c>
      <c r="EQ80">
        <v>0</v>
      </c>
      <c r="ER80">
        <v>12203000</v>
      </c>
      <c r="ES80">
        <v>12682000</v>
      </c>
      <c r="ET80">
        <v>15486000</v>
      </c>
      <c r="EU80">
        <v>0</v>
      </c>
      <c r="EV80">
        <v>0</v>
      </c>
      <c r="EW80">
        <v>0</v>
      </c>
      <c r="EX80">
        <v>10451000</v>
      </c>
      <c r="EY80">
        <v>10700000</v>
      </c>
      <c r="EZ80">
        <v>10783000</v>
      </c>
      <c r="FA80">
        <v>2</v>
      </c>
      <c r="FB80">
        <v>1</v>
      </c>
      <c r="FC80">
        <v>2</v>
      </c>
      <c r="FD80">
        <v>0</v>
      </c>
      <c r="FE80">
        <v>0</v>
      </c>
      <c r="FF80">
        <v>0</v>
      </c>
      <c r="FG80">
        <v>0</v>
      </c>
      <c r="FH80">
        <v>0</v>
      </c>
      <c r="FI80">
        <v>0</v>
      </c>
      <c r="FJ80">
        <v>5</v>
      </c>
      <c r="FN80">
        <v>78</v>
      </c>
      <c r="FO80" t="s">
        <v>863</v>
      </c>
      <c r="FP80" t="s">
        <v>187</v>
      </c>
      <c r="FQ80" t="s">
        <v>864</v>
      </c>
      <c r="FR80" t="s">
        <v>865</v>
      </c>
      <c r="FS80" t="s">
        <v>866</v>
      </c>
      <c r="FT80" t="s">
        <v>867</v>
      </c>
      <c r="FW80">
        <v>-1</v>
      </c>
    </row>
    <row r="81" spans="1:179">
      <c r="A81" t="s">
        <v>868</v>
      </c>
      <c r="B81" t="s">
        <v>868</v>
      </c>
      <c r="C81">
        <v>6</v>
      </c>
      <c r="D81">
        <v>6</v>
      </c>
      <c r="E81">
        <v>6</v>
      </c>
      <c r="G81" t="s">
        <v>869</v>
      </c>
      <c r="H81" t="s">
        <v>870</v>
      </c>
      <c r="I81">
        <v>1</v>
      </c>
      <c r="J81">
        <v>6</v>
      </c>
      <c r="K81">
        <v>6</v>
      </c>
      <c r="L81">
        <v>6</v>
      </c>
      <c r="M81">
        <v>3</v>
      </c>
      <c r="N81">
        <v>2</v>
      </c>
      <c r="O81">
        <v>3</v>
      </c>
      <c r="P81">
        <v>3</v>
      </c>
      <c r="Q81">
        <v>2</v>
      </c>
      <c r="R81">
        <v>3</v>
      </c>
      <c r="S81">
        <v>4</v>
      </c>
      <c r="T81">
        <v>4</v>
      </c>
      <c r="U81">
        <v>4</v>
      </c>
      <c r="V81">
        <v>5</v>
      </c>
      <c r="W81">
        <v>5</v>
      </c>
      <c r="X81">
        <v>3</v>
      </c>
      <c r="Y81">
        <v>5</v>
      </c>
      <c r="Z81">
        <v>3</v>
      </c>
      <c r="AA81">
        <v>5</v>
      </c>
      <c r="AB81">
        <v>3</v>
      </c>
      <c r="AC81">
        <v>2</v>
      </c>
      <c r="AD81">
        <v>3</v>
      </c>
      <c r="AE81">
        <v>3</v>
      </c>
      <c r="AF81">
        <v>2</v>
      </c>
      <c r="AG81">
        <v>3</v>
      </c>
      <c r="AH81">
        <v>3</v>
      </c>
      <c r="AI81">
        <v>2</v>
      </c>
      <c r="AJ81">
        <v>3</v>
      </c>
      <c r="AK81">
        <v>4</v>
      </c>
      <c r="AL81">
        <v>4</v>
      </c>
      <c r="AM81">
        <v>4</v>
      </c>
      <c r="AN81">
        <v>5</v>
      </c>
      <c r="AO81">
        <v>5</v>
      </c>
      <c r="AP81">
        <v>3</v>
      </c>
      <c r="AQ81">
        <v>5</v>
      </c>
      <c r="AR81">
        <v>3</v>
      </c>
      <c r="AS81">
        <v>5</v>
      </c>
      <c r="AT81">
        <v>3</v>
      </c>
      <c r="AU81">
        <v>2</v>
      </c>
      <c r="AV81">
        <v>3</v>
      </c>
      <c r="AW81">
        <v>3</v>
      </c>
      <c r="AX81">
        <v>2</v>
      </c>
      <c r="AY81">
        <v>3</v>
      </c>
      <c r="AZ81">
        <v>3</v>
      </c>
      <c r="BA81">
        <v>2</v>
      </c>
      <c r="BB81">
        <v>3</v>
      </c>
      <c r="BC81">
        <v>4</v>
      </c>
      <c r="BD81">
        <v>4</v>
      </c>
      <c r="BE81">
        <v>4</v>
      </c>
      <c r="BF81">
        <v>5</v>
      </c>
      <c r="BG81">
        <v>5</v>
      </c>
      <c r="BH81">
        <v>3</v>
      </c>
      <c r="BI81">
        <v>5</v>
      </c>
      <c r="BJ81">
        <v>3</v>
      </c>
      <c r="BK81">
        <v>5</v>
      </c>
      <c r="BL81">
        <v>3</v>
      </c>
      <c r="BM81">
        <v>2</v>
      </c>
      <c r="BN81">
        <v>3</v>
      </c>
      <c r="BO81">
        <v>34</v>
      </c>
      <c r="BP81">
        <v>34</v>
      </c>
      <c r="BQ81">
        <v>34</v>
      </c>
      <c r="BR81">
        <v>33.183999999999997</v>
      </c>
      <c r="BS81">
        <v>288</v>
      </c>
      <c r="BT81">
        <v>288</v>
      </c>
      <c r="BU81">
        <v>0</v>
      </c>
      <c r="BV81">
        <v>125.45</v>
      </c>
      <c r="BW81" t="s">
        <v>184</v>
      </c>
      <c r="BX81" t="s">
        <v>184</v>
      </c>
      <c r="BY81" t="s">
        <v>184</v>
      </c>
      <c r="BZ81" t="s">
        <v>184</v>
      </c>
      <c r="CA81" t="s">
        <v>184</v>
      </c>
      <c r="CB81" t="s">
        <v>184</v>
      </c>
      <c r="CC81" t="s">
        <v>184</v>
      </c>
      <c r="CD81" t="s">
        <v>184</v>
      </c>
      <c r="CE81" t="s">
        <v>184</v>
      </c>
      <c r="CF81" t="s">
        <v>184</v>
      </c>
      <c r="CG81" t="s">
        <v>184</v>
      </c>
      <c r="CH81" t="s">
        <v>184</v>
      </c>
      <c r="CI81" t="s">
        <v>184</v>
      </c>
      <c r="CJ81" t="s">
        <v>184</v>
      </c>
      <c r="CK81" t="s">
        <v>184</v>
      </c>
      <c r="CL81" t="s">
        <v>184</v>
      </c>
      <c r="CM81" t="s">
        <v>184</v>
      </c>
      <c r="CN81" t="s">
        <v>184</v>
      </c>
      <c r="CO81">
        <v>13.2</v>
      </c>
      <c r="CP81">
        <v>7.6</v>
      </c>
      <c r="CQ81">
        <v>13.2</v>
      </c>
      <c r="CR81">
        <v>13.2</v>
      </c>
      <c r="CS81">
        <v>7.6</v>
      </c>
      <c r="CT81">
        <v>13.2</v>
      </c>
      <c r="CU81">
        <v>26.4</v>
      </c>
      <c r="CV81">
        <v>24</v>
      </c>
      <c r="CW81">
        <v>25.3</v>
      </c>
      <c r="CX81">
        <v>26.7</v>
      </c>
      <c r="CY81">
        <v>28.5</v>
      </c>
      <c r="CZ81">
        <v>13.2</v>
      </c>
      <c r="DA81">
        <v>28.5</v>
      </c>
      <c r="DB81">
        <v>17.399999999999999</v>
      </c>
      <c r="DC81">
        <v>28.5</v>
      </c>
      <c r="DD81">
        <v>18.100000000000001</v>
      </c>
      <c r="DE81">
        <v>10.1</v>
      </c>
      <c r="DF81">
        <v>18.100000000000001</v>
      </c>
      <c r="DG81">
        <v>176500000</v>
      </c>
      <c r="DH81">
        <v>16452000</v>
      </c>
      <c r="DI81">
        <v>21129000</v>
      </c>
      <c r="DJ81">
        <v>23080000</v>
      </c>
      <c r="DK81">
        <v>6143100</v>
      </c>
      <c r="DL81">
        <v>1417400</v>
      </c>
      <c r="DM81">
        <v>5878100</v>
      </c>
      <c r="DN81">
        <v>7744400</v>
      </c>
      <c r="DO81">
        <v>5535900</v>
      </c>
      <c r="DP81">
        <v>14801000</v>
      </c>
      <c r="DQ81">
        <v>12140000</v>
      </c>
      <c r="DR81">
        <v>13056000</v>
      </c>
      <c r="DS81">
        <v>12624000</v>
      </c>
      <c r="DT81">
        <v>11528000</v>
      </c>
      <c r="DU81">
        <v>3881700</v>
      </c>
      <c r="DV81">
        <v>14405000</v>
      </c>
      <c r="DW81">
        <v>2345200</v>
      </c>
      <c r="DX81">
        <v>1565700</v>
      </c>
      <c r="DY81">
        <v>2772600</v>
      </c>
      <c r="DZ81">
        <v>9897000</v>
      </c>
      <c r="EA81">
        <v>9751500</v>
      </c>
      <c r="EB81">
        <v>12376000</v>
      </c>
      <c r="EC81">
        <v>6856700</v>
      </c>
      <c r="ED81">
        <v>1775700</v>
      </c>
      <c r="EE81">
        <v>5715100</v>
      </c>
      <c r="EF81">
        <v>7571500</v>
      </c>
      <c r="EG81">
        <v>6849800</v>
      </c>
      <c r="EH81">
        <v>6698600</v>
      </c>
      <c r="EI81">
        <v>1</v>
      </c>
      <c r="EJ81">
        <v>3</v>
      </c>
      <c r="EK81">
        <v>2</v>
      </c>
      <c r="EL81">
        <v>2</v>
      </c>
      <c r="EM81">
        <v>1</v>
      </c>
      <c r="EN81">
        <v>1</v>
      </c>
      <c r="EO81">
        <v>4</v>
      </c>
      <c r="EP81">
        <v>3</v>
      </c>
      <c r="EQ81">
        <v>4</v>
      </c>
      <c r="ER81">
        <v>5926300</v>
      </c>
      <c r="ES81">
        <v>6805600</v>
      </c>
      <c r="ET81">
        <v>5321900</v>
      </c>
      <c r="EU81">
        <v>10008000</v>
      </c>
      <c r="EV81">
        <v>8784300</v>
      </c>
      <c r="EW81">
        <v>10970000</v>
      </c>
      <c r="EX81">
        <v>8039900</v>
      </c>
      <c r="EY81">
        <v>6490600</v>
      </c>
      <c r="EZ81">
        <v>9767500</v>
      </c>
      <c r="FA81">
        <v>3</v>
      </c>
      <c r="FB81">
        <v>2</v>
      </c>
      <c r="FC81">
        <v>3</v>
      </c>
      <c r="FD81">
        <v>1</v>
      </c>
      <c r="FE81">
        <v>2</v>
      </c>
      <c r="FF81">
        <v>2</v>
      </c>
      <c r="FG81">
        <v>1</v>
      </c>
      <c r="FH81">
        <v>1</v>
      </c>
      <c r="FI81">
        <v>2</v>
      </c>
      <c r="FJ81">
        <v>38</v>
      </c>
      <c r="FN81">
        <v>79</v>
      </c>
      <c r="FO81" t="s">
        <v>871</v>
      </c>
      <c r="FP81" t="s">
        <v>569</v>
      </c>
      <c r="FQ81" t="s">
        <v>872</v>
      </c>
      <c r="FR81" t="s">
        <v>873</v>
      </c>
      <c r="FS81" t="s">
        <v>874</v>
      </c>
      <c r="FT81" t="s">
        <v>875</v>
      </c>
      <c r="FW81">
        <v>-1</v>
      </c>
    </row>
    <row r="82" spans="1:179">
      <c r="A82" t="s">
        <v>876</v>
      </c>
      <c r="B82" t="s">
        <v>876</v>
      </c>
      <c r="C82">
        <v>18</v>
      </c>
      <c r="D82">
        <v>18</v>
      </c>
      <c r="E82">
        <v>18</v>
      </c>
      <c r="G82" t="s">
        <v>877</v>
      </c>
      <c r="H82" t="s">
        <v>878</v>
      </c>
      <c r="I82">
        <v>1</v>
      </c>
      <c r="J82">
        <v>18</v>
      </c>
      <c r="K82">
        <v>18</v>
      </c>
      <c r="L82">
        <v>18</v>
      </c>
      <c r="M82">
        <v>0</v>
      </c>
      <c r="N82">
        <v>0</v>
      </c>
      <c r="O82">
        <v>0</v>
      </c>
      <c r="P82">
        <v>0</v>
      </c>
      <c r="Q82">
        <v>0</v>
      </c>
      <c r="R82">
        <v>1</v>
      </c>
      <c r="S82">
        <v>3</v>
      </c>
      <c r="T82">
        <v>2</v>
      </c>
      <c r="U82">
        <v>2</v>
      </c>
      <c r="V82">
        <v>16</v>
      </c>
      <c r="W82">
        <v>17</v>
      </c>
      <c r="X82">
        <v>18</v>
      </c>
      <c r="Y82">
        <v>9</v>
      </c>
      <c r="Z82">
        <v>10</v>
      </c>
      <c r="AA82">
        <v>8</v>
      </c>
      <c r="AB82">
        <v>13</v>
      </c>
      <c r="AC82">
        <v>10</v>
      </c>
      <c r="AD82">
        <v>10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1</v>
      </c>
      <c r="AK82">
        <v>3</v>
      </c>
      <c r="AL82">
        <v>2</v>
      </c>
      <c r="AM82">
        <v>2</v>
      </c>
      <c r="AN82">
        <v>16</v>
      </c>
      <c r="AO82">
        <v>17</v>
      </c>
      <c r="AP82">
        <v>18</v>
      </c>
      <c r="AQ82">
        <v>9</v>
      </c>
      <c r="AR82">
        <v>10</v>
      </c>
      <c r="AS82">
        <v>8</v>
      </c>
      <c r="AT82">
        <v>13</v>
      </c>
      <c r="AU82">
        <v>10</v>
      </c>
      <c r="AV82">
        <v>10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1</v>
      </c>
      <c r="BC82">
        <v>3</v>
      </c>
      <c r="BD82">
        <v>2</v>
      </c>
      <c r="BE82">
        <v>2</v>
      </c>
      <c r="BF82">
        <v>16</v>
      </c>
      <c r="BG82">
        <v>17</v>
      </c>
      <c r="BH82">
        <v>18</v>
      </c>
      <c r="BI82">
        <v>9</v>
      </c>
      <c r="BJ82">
        <v>10</v>
      </c>
      <c r="BK82">
        <v>8</v>
      </c>
      <c r="BL82">
        <v>13</v>
      </c>
      <c r="BM82">
        <v>10</v>
      </c>
      <c r="BN82">
        <v>10</v>
      </c>
      <c r="BO82">
        <v>12.3</v>
      </c>
      <c r="BP82">
        <v>12.3</v>
      </c>
      <c r="BQ82">
        <v>12.3</v>
      </c>
      <c r="BR82">
        <v>189.7</v>
      </c>
      <c r="BS82">
        <v>1627</v>
      </c>
      <c r="BT82">
        <v>1627</v>
      </c>
      <c r="BU82">
        <v>0</v>
      </c>
      <c r="BV82">
        <v>170.2</v>
      </c>
      <c r="CB82" t="s">
        <v>185</v>
      </c>
      <c r="CC82" t="s">
        <v>185</v>
      </c>
      <c r="CD82" t="s">
        <v>184</v>
      </c>
      <c r="CE82" t="s">
        <v>185</v>
      </c>
      <c r="CF82" t="s">
        <v>184</v>
      </c>
      <c r="CG82" t="s">
        <v>184</v>
      </c>
      <c r="CH82" t="s">
        <v>184</v>
      </c>
      <c r="CI82" t="s">
        <v>184</v>
      </c>
      <c r="CJ82" t="s">
        <v>184</v>
      </c>
      <c r="CK82" t="s">
        <v>184</v>
      </c>
      <c r="CL82" t="s">
        <v>184</v>
      </c>
      <c r="CM82" t="s">
        <v>184</v>
      </c>
      <c r="CN82" t="s">
        <v>184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0.4</v>
      </c>
      <c r="CU82">
        <v>2.2999999999999998</v>
      </c>
      <c r="CV82">
        <v>1.7</v>
      </c>
      <c r="CW82">
        <v>1.7</v>
      </c>
      <c r="CX82">
        <v>11.3</v>
      </c>
      <c r="CY82">
        <v>11.9</v>
      </c>
      <c r="CZ82">
        <v>12.3</v>
      </c>
      <c r="DA82">
        <v>5.4</v>
      </c>
      <c r="DB82">
        <v>6.3</v>
      </c>
      <c r="DC82">
        <v>4.7</v>
      </c>
      <c r="DD82">
        <v>8.4</v>
      </c>
      <c r="DE82">
        <v>6.3</v>
      </c>
      <c r="DF82">
        <v>6.5</v>
      </c>
      <c r="DG82">
        <v>317420000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107630</v>
      </c>
      <c r="DN82">
        <v>1883400</v>
      </c>
      <c r="DO82">
        <v>1412000</v>
      </c>
      <c r="DP82">
        <v>1636700</v>
      </c>
      <c r="DQ82">
        <v>62859000</v>
      </c>
      <c r="DR82">
        <v>73116000</v>
      </c>
      <c r="DS82">
        <v>75961000</v>
      </c>
      <c r="DT82">
        <v>12847000</v>
      </c>
      <c r="DU82">
        <v>13264000</v>
      </c>
      <c r="DV82">
        <v>21830000</v>
      </c>
      <c r="DW82">
        <v>21078000</v>
      </c>
      <c r="DX82">
        <v>14242000</v>
      </c>
      <c r="DY82">
        <v>17187000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0</v>
      </c>
      <c r="EK82">
        <v>0</v>
      </c>
      <c r="EL82">
        <v>0</v>
      </c>
      <c r="EM82">
        <v>0</v>
      </c>
      <c r="EN82">
        <v>0</v>
      </c>
      <c r="EO82">
        <v>0</v>
      </c>
      <c r="EP82">
        <v>0</v>
      </c>
      <c r="EQ82">
        <v>0</v>
      </c>
      <c r="ER82">
        <v>9680900</v>
      </c>
      <c r="ES82">
        <v>9815000</v>
      </c>
      <c r="ET82">
        <v>9969300</v>
      </c>
      <c r="EU82">
        <v>6838400</v>
      </c>
      <c r="EV82">
        <v>6614400</v>
      </c>
      <c r="EW82">
        <v>7336700</v>
      </c>
      <c r="EX82">
        <v>9512700</v>
      </c>
      <c r="EY82">
        <v>9640000</v>
      </c>
      <c r="EZ82">
        <v>10574000</v>
      </c>
      <c r="FA82">
        <v>9</v>
      </c>
      <c r="FB82">
        <v>11</v>
      </c>
      <c r="FC82">
        <v>15</v>
      </c>
      <c r="FD82">
        <v>2</v>
      </c>
      <c r="FE82">
        <v>1</v>
      </c>
      <c r="FF82">
        <v>1</v>
      </c>
      <c r="FG82">
        <v>2</v>
      </c>
      <c r="FH82">
        <v>4</v>
      </c>
      <c r="FI82">
        <v>1</v>
      </c>
      <c r="FJ82">
        <v>46</v>
      </c>
      <c r="FN82">
        <v>80</v>
      </c>
      <c r="FO82" t="s">
        <v>879</v>
      </c>
      <c r="FP82" t="s">
        <v>880</v>
      </c>
      <c r="FQ82" t="s">
        <v>881</v>
      </c>
      <c r="FR82" t="s">
        <v>882</v>
      </c>
      <c r="FS82" t="s">
        <v>883</v>
      </c>
      <c r="FT82" t="s">
        <v>884</v>
      </c>
      <c r="FW82">
        <v>-1</v>
      </c>
    </row>
    <row r="83" spans="1:179">
      <c r="A83" t="s">
        <v>885</v>
      </c>
      <c r="B83" t="s">
        <v>885</v>
      </c>
      <c r="C83">
        <v>6</v>
      </c>
      <c r="D83">
        <v>6</v>
      </c>
      <c r="E83">
        <v>6</v>
      </c>
      <c r="G83" t="s">
        <v>886</v>
      </c>
      <c r="H83" t="s">
        <v>887</v>
      </c>
      <c r="I83">
        <v>1</v>
      </c>
      <c r="J83">
        <v>6</v>
      </c>
      <c r="K83">
        <v>6</v>
      </c>
      <c r="L83">
        <v>6</v>
      </c>
      <c r="M83">
        <v>0</v>
      </c>
      <c r="N83">
        <v>1</v>
      </c>
      <c r="O83">
        <v>1</v>
      </c>
      <c r="P83">
        <v>2</v>
      </c>
      <c r="Q83">
        <v>2</v>
      </c>
      <c r="R83">
        <v>1</v>
      </c>
      <c r="S83">
        <v>4</v>
      </c>
      <c r="T83">
        <v>6</v>
      </c>
      <c r="U83">
        <v>6</v>
      </c>
      <c r="V83">
        <v>5</v>
      </c>
      <c r="W83">
        <v>5</v>
      </c>
      <c r="X83">
        <v>6</v>
      </c>
      <c r="Y83">
        <v>5</v>
      </c>
      <c r="Z83">
        <v>6</v>
      </c>
      <c r="AA83">
        <v>6</v>
      </c>
      <c r="AB83">
        <v>4</v>
      </c>
      <c r="AC83">
        <v>3</v>
      </c>
      <c r="AD83">
        <v>3</v>
      </c>
      <c r="AE83">
        <v>0</v>
      </c>
      <c r="AF83">
        <v>1</v>
      </c>
      <c r="AG83">
        <v>1</v>
      </c>
      <c r="AH83">
        <v>2</v>
      </c>
      <c r="AI83">
        <v>2</v>
      </c>
      <c r="AJ83">
        <v>1</v>
      </c>
      <c r="AK83">
        <v>4</v>
      </c>
      <c r="AL83">
        <v>6</v>
      </c>
      <c r="AM83">
        <v>6</v>
      </c>
      <c r="AN83">
        <v>5</v>
      </c>
      <c r="AO83">
        <v>5</v>
      </c>
      <c r="AP83">
        <v>6</v>
      </c>
      <c r="AQ83">
        <v>5</v>
      </c>
      <c r="AR83">
        <v>6</v>
      </c>
      <c r="AS83">
        <v>6</v>
      </c>
      <c r="AT83">
        <v>4</v>
      </c>
      <c r="AU83">
        <v>3</v>
      </c>
      <c r="AV83">
        <v>3</v>
      </c>
      <c r="AW83">
        <v>0</v>
      </c>
      <c r="AX83">
        <v>1</v>
      </c>
      <c r="AY83">
        <v>1</v>
      </c>
      <c r="AZ83">
        <v>2</v>
      </c>
      <c r="BA83">
        <v>2</v>
      </c>
      <c r="BB83">
        <v>1</v>
      </c>
      <c r="BC83">
        <v>4</v>
      </c>
      <c r="BD83">
        <v>6</v>
      </c>
      <c r="BE83">
        <v>6</v>
      </c>
      <c r="BF83">
        <v>5</v>
      </c>
      <c r="BG83">
        <v>5</v>
      </c>
      <c r="BH83">
        <v>6</v>
      </c>
      <c r="BI83">
        <v>5</v>
      </c>
      <c r="BJ83">
        <v>6</v>
      </c>
      <c r="BK83">
        <v>6</v>
      </c>
      <c r="BL83">
        <v>4</v>
      </c>
      <c r="BM83">
        <v>3</v>
      </c>
      <c r="BN83">
        <v>3</v>
      </c>
      <c r="BO83">
        <v>27</v>
      </c>
      <c r="BP83">
        <v>27</v>
      </c>
      <c r="BQ83">
        <v>27</v>
      </c>
      <c r="BR83">
        <v>33.597999999999999</v>
      </c>
      <c r="BS83">
        <v>289</v>
      </c>
      <c r="BT83">
        <v>289</v>
      </c>
      <c r="BU83">
        <v>0</v>
      </c>
      <c r="BV83">
        <v>111.33</v>
      </c>
      <c r="BX83" t="s">
        <v>185</v>
      </c>
      <c r="BY83" t="s">
        <v>184</v>
      </c>
      <c r="BZ83" t="s">
        <v>184</v>
      </c>
      <c r="CA83" t="s">
        <v>184</v>
      </c>
      <c r="CB83" t="s">
        <v>184</v>
      </c>
      <c r="CC83" t="s">
        <v>184</v>
      </c>
      <c r="CD83" t="s">
        <v>184</v>
      </c>
      <c r="CE83" t="s">
        <v>184</v>
      </c>
      <c r="CF83" t="s">
        <v>184</v>
      </c>
      <c r="CG83" t="s">
        <v>184</v>
      </c>
      <c r="CH83" t="s">
        <v>184</v>
      </c>
      <c r="CI83" t="s">
        <v>184</v>
      </c>
      <c r="CJ83" t="s">
        <v>184</v>
      </c>
      <c r="CK83" t="s">
        <v>184</v>
      </c>
      <c r="CL83" t="s">
        <v>184</v>
      </c>
      <c r="CM83" t="s">
        <v>184</v>
      </c>
      <c r="CN83" t="s">
        <v>184</v>
      </c>
      <c r="CO83">
        <v>0</v>
      </c>
      <c r="CP83">
        <v>3.5</v>
      </c>
      <c r="CQ83">
        <v>3.5</v>
      </c>
      <c r="CR83">
        <v>7.3</v>
      </c>
      <c r="CS83">
        <v>7.3</v>
      </c>
      <c r="CT83">
        <v>3.5</v>
      </c>
      <c r="CU83">
        <v>18.7</v>
      </c>
      <c r="CV83">
        <v>27</v>
      </c>
      <c r="CW83">
        <v>27</v>
      </c>
      <c r="CX83">
        <v>23.2</v>
      </c>
      <c r="CY83">
        <v>22.5</v>
      </c>
      <c r="CZ83">
        <v>27</v>
      </c>
      <c r="DA83">
        <v>23.5</v>
      </c>
      <c r="DB83">
        <v>27</v>
      </c>
      <c r="DC83">
        <v>27</v>
      </c>
      <c r="DD83">
        <v>14.5</v>
      </c>
      <c r="DE83">
        <v>10.7</v>
      </c>
      <c r="DF83">
        <v>15.2</v>
      </c>
      <c r="DG83">
        <v>201960000</v>
      </c>
      <c r="DH83">
        <v>0</v>
      </c>
      <c r="DI83">
        <v>422800</v>
      </c>
      <c r="DJ83">
        <v>354560</v>
      </c>
      <c r="DK83">
        <v>632440</v>
      </c>
      <c r="DL83">
        <v>511200</v>
      </c>
      <c r="DM83">
        <v>512570</v>
      </c>
      <c r="DN83">
        <v>9079600</v>
      </c>
      <c r="DO83">
        <v>21616000</v>
      </c>
      <c r="DP83">
        <v>21931000</v>
      </c>
      <c r="DQ83">
        <v>14596000</v>
      </c>
      <c r="DR83">
        <v>32629000</v>
      </c>
      <c r="DS83">
        <v>22363000</v>
      </c>
      <c r="DT83">
        <v>12949000</v>
      </c>
      <c r="DU83">
        <v>18028000</v>
      </c>
      <c r="DV83">
        <v>19877000</v>
      </c>
      <c r="DW83">
        <v>11811000</v>
      </c>
      <c r="DX83">
        <v>8382100</v>
      </c>
      <c r="DY83">
        <v>6261200</v>
      </c>
      <c r="DZ83">
        <v>0</v>
      </c>
      <c r="EA83">
        <v>0</v>
      </c>
      <c r="EB83">
        <v>0</v>
      </c>
      <c r="EC83">
        <v>637890</v>
      </c>
      <c r="ED83">
        <v>536050</v>
      </c>
      <c r="EE83">
        <v>0</v>
      </c>
      <c r="EF83">
        <v>704650</v>
      </c>
      <c r="EG83">
        <v>822720</v>
      </c>
      <c r="EH83">
        <v>831860</v>
      </c>
      <c r="EI83">
        <v>0</v>
      </c>
      <c r="EJ83">
        <v>0</v>
      </c>
      <c r="EK83">
        <v>0</v>
      </c>
      <c r="EL83">
        <v>0</v>
      </c>
      <c r="EM83">
        <v>0</v>
      </c>
      <c r="EN83">
        <v>0</v>
      </c>
      <c r="EO83">
        <v>1</v>
      </c>
      <c r="EP83">
        <v>1</v>
      </c>
      <c r="EQ83">
        <v>3</v>
      </c>
      <c r="ER83">
        <v>12797000</v>
      </c>
      <c r="ES83">
        <v>11940000</v>
      </c>
      <c r="ET83">
        <v>8927700</v>
      </c>
      <c r="EU83">
        <v>11331000</v>
      </c>
      <c r="EV83">
        <v>13894000</v>
      </c>
      <c r="EW83">
        <v>13655000</v>
      </c>
      <c r="EX83">
        <v>14248000</v>
      </c>
      <c r="EY83">
        <v>14952000</v>
      </c>
      <c r="EZ83">
        <v>10133000</v>
      </c>
      <c r="FA83">
        <v>5</v>
      </c>
      <c r="FB83">
        <v>4</v>
      </c>
      <c r="FC83">
        <v>4</v>
      </c>
      <c r="FD83">
        <v>2</v>
      </c>
      <c r="FE83">
        <v>2</v>
      </c>
      <c r="FF83">
        <v>1</v>
      </c>
      <c r="FG83">
        <v>1</v>
      </c>
      <c r="FH83">
        <v>1</v>
      </c>
      <c r="FI83">
        <v>1</v>
      </c>
      <c r="FJ83">
        <v>26</v>
      </c>
      <c r="FN83">
        <v>81</v>
      </c>
      <c r="FO83" t="s">
        <v>888</v>
      </c>
      <c r="FP83" t="s">
        <v>569</v>
      </c>
      <c r="FQ83" t="s">
        <v>889</v>
      </c>
      <c r="FR83" t="s">
        <v>890</v>
      </c>
      <c r="FS83" t="s">
        <v>891</v>
      </c>
      <c r="FT83" t="s">
        <v>892</v>
      </c>
      <c r="FW83">
        <v>-1</v>
      </c>
    </row>
    <row r="84" spans="1:179">
      <c r="A84" t="s">
        <v>893</v>
      </c>
      <c r="B84" t="s">
        <v>893</v>
      </c>
      <c r="C84">
        <v>3</v>
      </c>
      <c r="D84">
        <v>3</v>
      </c>
      <c r="E84">
        <v>3</v>
      </c>
      <c r="G84" t="s">
        <v>894</v>
      </c>
      <c r="H84" t="s">
        <v>895</v>
      </c>
      <c r="I84">
        <v>1</v>
      </c>
      <c r="J84">
        <v>3</v>
      </c>
      <c r="K84">
        <v>3</v>
      </c>
      <c r="L84">
        <v>3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2</v>
      </c>
      <c r="W84">
        <v>2</v>
      </c>
      <c r="X84">
        <v>3</v>
      </c>
      <c r="Y84">
        <v>0</v>
      </c>
      <c r="Z84">
        <v>0</v>
      </c>
      <c r="AA84">
        <v>1</v>
      </c>
      <c r="AB84">
        <v>1</v>
      </c>
      <c r="AC84">
        <v>1</v>
      </c>
      <c r="AD84">
        <v>2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2</v>
      </c>
      <c r="AO84">
        <v>2</v>
      </c>
      <c r="AP84">
        <v>3</v>
      </c>
      <c r="AQ84">
        <v>0</v>
      </c>
      <c r="AR84">
        <v>0</v>
      </c>
      <c r="AS84">
        <v>1</v>
      </c>
      <c r="AT84">
        <v>1</v>
      </c>
      <c r="AU84">
        <v>1</v>
      </c>
      <c r="AV84">
        <v>2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2</v>
      </c>
      <c r="BG84">
        <v>2</v>
      </c>
      <c r="BH84">
        <v>3</v>
      </c>
      <c r="BI84">
        <v>0</v>
      </c>
      <c r="BJ84">
        <v>0</v>
      </c>
      <c r="BK84">
        <v>1</v>
      </c>
      <c r="BL84">
        <v>1</v>
      </c>
      <c r="BM84">
        <v>1</v>
      </c>
      <c r="BN84">
        <v>2</v>
      </c>
      <c r="BO84">
        <v>14</v>
      </c>
      <c r="BP84">
        <v>14</v>
      </c>
      <c r="BQ84">
        <v>14</v>
      </c>
      <c r="BR84">
        <v>23.998999999999999</v>
      </c>
      <c r="BS84">
        <v>200</v>
      </c>
      <c r="BT84">
        <v>200</v>
      </c>
      <c r="BU84">
        <v>0</v>
      </c>
      <c r="BV84">
        <v>17.363</v>
      </c>
      <c r="CF84" t="s">
        <v>184</v>
      </c>
      <c r="CG84" t="s">
        <v>184</v>
      </c>
      <c r="CH84" t="s">
        <v>184</v>
      </c>
      <c r="CK84" t="s">
        <v>184</v>
      </c>
      <c r="CL84" t="s">
        <v>184</v>
      </c>
      <c r="CM84" t="s">
        <v>184</v>
      </c>
      <c r="CN84" t="s">
        <v>185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9.5</v>
      </c>
      <c r="CY84">
        <v>9.5</v>
      </c>
      <c r="CZ84">
        <v>14</v>
      </c>
      <c r="DA84">
        <v>0</v>
      </c>
      <c r="DB84">
        <v>0</v>
      </c>
      <c r="DC84">
        <v>4.5</v>
      </c>
      <c r="DD84">
        <v>5</v>
      </c>
      <c r="DE84">
        <v>5</v>
      </c>
      <c r="DF84">
        <v>9.5</v>
      </c>
      <c r="DG84">
        <v>28974000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7018300</v>
      </c>
      <c r="DR84">
        <v>6678000</v>
      </c>
      <c r="DS84">
        <v>11974000</v>
      </c>
      <c r="DT84">
        <v>0</v>
      </c>
      <c r="DU84">
        <v>0</v>
      </c>
      <c r="DV84">
        <v>839140</v>
      </c>
      <c r="DW84">
        <v>690430</v>
      </c>
      <c r="DX84">
        <v>653800</v>
      </c>
      <c r="DY84">
        <v>1120300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0</v>
      </c>
      <c r="EQ84">
        <v>0</v>
      </c>
      <c r="ER84">
        <v>4592500</v>
      </c>
      <c r="ES84">
        <v>4375700</v>
      </c>
      <c r="ET84">
        <v>4295700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2748100</v>
      </c>
      <c r="FA84">
        <v>2</v>
      </c>
      <c r="FB84">
        <v>2</v>
      </c>
      <c r="FC84">
        <v>2</v>
      </c>
      <c r="FD84">
        <v>0</v>
      </c>
      <c r="FE84">
        <v>0</v>
      </c>
      <c r="FF84">
        <v>0</v>
      </c>
      <c r="FG84">
        <v>0</v>
      </c>
      <c r="FH84">
        <v>0</v>
      </c>
      <c r="FI84">
        <v>0</v>
      </c>
      <c r="FJ84">
        <v>6</v>
      </c>
      <c r="FN84">
        <v>82</v>
      </c>
      <c r="FO84" t="s">
        <v>896</v>
      </c>
      <c r="FP84" t="s">
        <v>187</v>
      </c>
      <c r="FQ84" t="s">
        <v>897</v>
      </c>
      <c r="FR84" t="s">
        <v>898</v>
      </c>
      <c r="FS84" t="s">
        <v>899</v>
      </c>
      <c r="FT84" t="s">
        <v>900</v>
      </c>
      <c r="FW84">
        <v>-1</v>
      </c>
    </row>
    <row r="85" spans="1:179">
      <c r="A85" t="s">
        <v>901</v>
      </c>
      <c r="B85" t="s">
        <v>901</v>
      </c>
      <c r="C85">
        <v>2</v>
      </c>
      <c r="D85">
        <v>2</v>
      </c>
      <c r="E85">
        <v>2</v>
      </c>
      <c r="G85" t="s">
        <v>902</v>
      </c>
      <c r="H85" t="s">
        <v>903</v>
      </c>
      <c r="I85">
        <v>1</v>
      </c>
      <c r="J85">
        <v>2</v>
      </c>
      <c r="K85">
        <v>2</v>
      </c>
      <c r="L85">
        <v>2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2</v>
      </c>
      <c r="T85">
        <v>2</v>
      </c>
      <c r="U85">
        <v>1</v>
      </c>
      <c r="V85">
        <v>0</v>
      </c>
      <c r="W85">
        <v>2</v>
      </c>
      <c r="X85">
        <v>2</v>
      </c>
      <c r="Y85">
        <v>2</v>
      </c>
      <c r="Z85">
        <v>2</v>
      </c>
      <c r="AA85">
        <v>1</v>
      </c>
      <c r="AB85">
        <v>2</v>
      </c>
      <c r="AC85">
        <v>1</v>
      </c>
      <c r="AD85">
        <v>2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2</v>
      </c>
      <c r="AL85">
        <v>2</v>
      </c>
      <c r="AM85">
        <v>1</v>
      </c>
      <c r="AN85">
        <v>0</v>
      </c>
      <c r="AO85">
        <v>2</v>
      </c>
      <c r="AP85">
        <v>2</v>
      </c>
      <c r="AQ85">
        <v>2</v>
      </c>
      <c r="AR85">
        <v>2</v>
      </c>
      <c r="AS85">
        <v>1</v>
      </c>
      <c r="AT85">
        <v>2</v>
      </c>
      <c r="AU85">
        <v>1</v>
      </c>
      <c r="AV85">
        <v>2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2</v>
      </c>
      <c r="BD85">
        <v>2</v>
      </c>
      <c r="BE85">
        <v>1</v>
      </c>
      <c r="BF85">
        <v>0</v>
      </c>
      <c r="BG85">
        <v>2</v>
      </c>
      <c r="BH85">
        <v>2</v>
      </c>
      <c r="BI85">
        <v>2</v>
      </c>
      <c r="BJ85">
        <v>2</v>
      </c>
      <c r="BK85">
        <v>1</v>
      </c>
      <c r="BL85">
        <v>2</v>
      </c>
      <c r="BM85">
        <v>1</v>
      </c>
      <c r="BN85">
        <v>2</v>
      </c>
      <c r="BO85">
        <v>1.8</v>
      </c>
      <c r="BP85">
        <v>1.8</v>
      </c>
      <c r="BQ85">
        <v>1.8</v>
      </c>
      <c r="BR85">
        <v>146.65</v>
      </c>
      <c r="BS85">
        <v>1255</v>
      </c>
      <c r="BT85">
        <v>1255</v>
      </c>
      <c r="BU85">
        <v>0</v>
      </c>
      <c r="BV85">
        <v>10.936</v>
      </c>
      <c r="CC85" t="s">
        <v>184</v>
      </c>
      <c r="CD85" t="s">
        <v>184</v>
      </c>
      <c r="CE85" t="s">
        <v>184</v>
      </c>
      <c r="CG85" t="s">
        <v>184</v>
      </c>
      <c r="CH85" t="s">
        <v>184</v>
      </c>
      <c r="CI85" t="s">
        <v>184</v>
      </c>
      <c r="CJ85" t="s">
        <v>184</v>
      </c>
      <c r="CK85" t="s">
        <v>184</v>
      </c>
      <c r="CL85" t="s">
        <v>185</v>
      </c>
      <c r="CM85" t="s">
        <v>184</v>
      </c>
      <c r="CN85" t="s">
        <v>184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1.8</v>
      </c>
      <c r="CV85">
        <v>1.8</v>
      </c>
      <c r="CW85">
        <v>0.8</v>
      </c>
      <c r="CX85">
        <v>0</v>
      </c>
      <c r="CY85">
        <v>1.8</v>
      </c>
      <c r="CZ85">
        <v>1.8</v>
      </c>
      <c r="DA85">
        <v>1.8</v>
      </c>
      <c r="DB85">
        <v>1.8</v>
      </c>
      <c r="DC85">
        <v>0.8</v>
      </c>
      <c r="DD85">
        <v>1.8</v>
      </c>
      <c r="DE85">
        <v>0.8</v>
      </c>
      <c r="DF85">
        <v>1.8</v>
      </c>
      <c r="DG85">
        <v>22417000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3702500</v>
      </c>
      <c r="DO85">
        <v>4052700</v>
      </c>
      <c r="DP85">
        <v>782640</v>
      </c>
      <c r="DQ85">
        <v>0</v>
      </c>
      <c r="DR85">
        <v>2740900</v>
      </c>
      <c r="DS85">
        <v>2053900</v>
      </c>
      <c r="DT85">
        <v>1901200</v>
      </c>
      <c r="DU85">
        <v>2420000</v>
      </c>
      <c r="DV85">
        <v>941360</v>
      </c>
      <c r="DW85">
        <v>1874600</v>
      </c>
      <c r="DX85">
        <v>537780</v>
      </c>
      <c r="DY85">
        <v>1409400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1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0</v>
      </c>
      <c r="FA85">
        <v>0</v>
      </c>
      <c r="FB85">
        <v>0</v>
      </c>
      <c r="FC85">
        <v>0</v>
      </c>
      <c r="FD85">
        <v>0</v>
      </c>
      <c r="FE85">
        <v>0</v>
      </c>
      <c r="FF85">
        <v>0</v>
      </c>
      <c r="FG85">
        <v>0</v>
      </c>
      <c r="FH85">
        <v>0</v>
      </c>
      <c r="FI85">
        <v>0</v>
      </c>
      <c r="FJ85">
        <v>1</v>
      </c>
      <c r="FN85">
        <v>83</v>
      </c>
      <c r="FO85" t="s">
        <v>904</v>
      </c>
      <c r="FP85" t="s">
        <v>196</v>
      </c>
      <c r="FQ85" t="s">
        <v>905</v>
      </c>
      <c r="FR85" t="s">
        <v>906</v>
      </c>
      <c r="FS85" t="s">
        <v>907</v>
      </c>
      <c r="FT85" t="s">
        <v>907</v>
      </c>
      <c r="FW85">
        <v>-1</v>
      </c>
    </row>
    <row r="86" spans="1:179">
      <c r="A86" t="s">
        <v>908</v>
      </c>
      <c r="B86" t="s">
        <v>908</v>
      </c>
      <c r="C86">
        <v>3</v>
      </c>
      <c r="D86">
        <v>3</v>
      </c>
      <c r="E86">
        <v>3</v>
      </c>
      <c r="G86" t="s">
        <v>909</v>
      </c>
      <c r="H86" t="s">
        <v>910</v>
      </c>
      <c r="I86">
        <v>1</v>
      </c>
      <c r="J86">
        <v>3</v>
      </c>
      <c r="K86">
        <v>3</v>
      </c>
      <c r="L86">
        <v>3</v>
      </c>
      <c r="M86">
        <v>1</v>
      </c>
      <c r="N86">
        <v>1</v>
      </c>
      <c r="O86">
        <v>1</v>
      </c>
      <c r="P86">
        <v>1</v>
      </c>
      <c r="Q86">
        <v>1</v>
      </c>
      <c r="R86">
        <v>1</v>
      </c>
      <c r="S86">
        <v>3</v>
      </c>
      <c r="T86">
        <v>3</v>
      </c>
      <c r="U86">
        <v>3</v>
      </c>
      <c r="V86">
        <v>2</v>
      </c>
      <c r="W86">
        <v>3</v>
      </c>
      <c r="X86">
        <v>1</v>
      </c>
      <c r="Y86">
        <v>3</v>
      </c>
      <c r="Z86">
        <v>3</v>
      </c>
      <c r="AA86">
        <v>2</v>
      </c>
      <c r="AB86">
        <v>3</v>
      </c>
      <c r="AC86">
        <v>1</v>
      </c>
      <c r="AD86">
        <v>1</v>
      </c>
      <c r="AE86">
        <v>1</v>
      </c>
      <c r="AF86">
        <v>1</v>
      </c>
      <c r="AG86">
        <v>1</v>
      </c>
      <c r="AH86">
        <v>1</v>
      </c>
      <c r="AI86">
        <v>1</v>
      </c>
      <c r="AJ86">
        <v>1</v>
      </c>
      <c r="AK86">
        <v>3</v>
      </c>
      <c r="AL86">
        <v>3</v>
      </c>
      <c r="AM86">
        <v>3</v>
      </c>
      <c r="AN86">
        <v>2</v>
      </c>
      <c r="AO86">
        <v>3</v>
      </c>
      <c r="AP86">
        <v>1</v>
      </c>
      <c r="AQ86">
        <v>3</v>
      </c>
      <c r="AR86">
        <v>3</v>
      </c>
      <c r="AS86">
        <v>2</v>
      </c>
      <c r="AT86">
        <v>3</v>
      </c>
      <c r="AU86">
        <v>1</v>
      </c>
      <c r="AV86">
        <v>1</v>
      </c>
      <c r="AW86">
        <v>1</v>
      </c>
      <c r="AX86">
        <v>1</v>
      </c>
      <c r="AY86">
        <v>1</v>
      </c>
      <c r="AZ86">
        <v>1</v>
      </c>
      <c r="BA86">
        <v>1</v>
      </c>
      <c r="BB86">
        <v>1</v>
      </c>
      <c r="BC86">
        <v>3</v>
      </c>
      <c r="BD86">
        <v>3</v>
      </c>
      <c r="BE86">
        <v>3</v>
      </c>
      <c r="BF86">
        <v>2</v>
      </c>
      <c r="BG86">
        <v>3</v>
      </c>
      <c r="BH86">
        <v>1</v>
      </c>
      <c r="BI86">
        <v>3</v>
      </c>
      <c r="BJ86">
        <v>3</v>
      </c>
      <c r="BK86">
        <v>2</v>
      </c>
      <c r="BL86">
        <v>3</v>
      </c>
      <c r="BM86">
        <v>1</v>
      </c>
      <c r="BN86">
        <v>1</v>
      </c>
      <c r="BO86">
        <v>31.7</v>
      </c>
      <c r="BP86">
        <v>31.7</v>
      </c>
      <c r="BQ86">
        <v>31.7</v>
      </c>
      <c r="BR86">
        <v>16.763000000000002</v>
      </c>
      <c r="BS86">
        <v>145</v>
      </c>
      <c r="BT86">
        <v>145</v>
      </c>
      <c r="BU86">
        <v>0</v>
      </c>
      <c r="BV86">
        <v>55.523000000000003</v>
      </c>
      <c r="BW86" t="s">
        <v>184</v>
      </c>
      <c r="BX86" t="s">
        <v>184</v>
      </c>
      <c r="BY86" t="s">
        <v>184</v>
      </c>
      <c r="BZ86" t="s">
        <v>184</v>
      </c>
      <c r="CA86" t="s">
        <v>184</v>
      </c>
      <c r="CB86" t="s">
        <v>184</v>
      </c>
      <c r="CC86" t="s">
        <v>184</v>
      </c>
      <c r="CD86" t="s">
        <v>184</v>
      </c>
      <c r="CE86" t="s">
        <v>184</v>
      </c>
      <c r="CF86" t="s">
        <v>184</v>
      </c>
      <c r="CG86" t="s">
        <v>184</v>
      </c>
      <c r="CH86" t="s">
        <v>184</v>
      </c>
      <c r="CI86" t="s">
        <v>184</v>
      </c>
      <c r="CJ86" t="s">
        <v>184</v>
      </c>
      <c r="CK86" t="s">
        <v>184</v>
      </c>
      <c r="CL86" t="s">
        <v>184</v>
      </c>
      <c r="CM86" t="s">
        <v>184</v>
      </c>
      <c r="CN86" t="s">
        <v>184</v>
      </c>
      <c r="CO86">
        <v>7.6</v>
      </c>
      <c r="CP86">
        <v>7.6</v>
      </c>
      <c r="CQ86">
        <v>7.6</v>
      </c>
      <c r="CR86">
        <v>7.6</v>
      </c>
      <c r="CS86">
        <v>7.6</v>
      </c>
      <c r="CT86">
        <v>7.6</v>
      </c>
      <c r="CU86">
        <v>31.7</v>
      </c>
      <c r="CV86">
        <v>31.7</v>
      </c>
      <c r="CW86">
        <v>31.7</v>
      </c>
      <c r="CX86">
        <v>18.600000000000001</v>
      </c>
      <c r="CY86">
        <v>31.7</v>
      </c>
      <c r="CZ86">
        <v>7.6</v>
      </c>
      <c r="DA86">
        <v>31.7</v>
      </c>
      <c r="DB86">
        <v>31.7</v>
      </c>
      <c r="DC86">
        <v>20.7</v>
      </c>
      <c r="DD86">
        <v>31.7</v>
      </c>
      <c r="DE86">
        <v>7.6</v>
      </c>
      <c r="DF86">
        <v>7.6</v>
      </c>
      <c r="DG86">
        <v>596060000</v>
      </c>
      <c r="DH86">
        <v>2695900</v>
      </c>
      <c r="DI86">
        <v>3425000</v>
      </c>
      <c r="DJ86">
        <v>2821600</v>
      </c>
      <c r="DK86">
        <v>2572000</v>
      </c>
      <c r="DL86">
        <v>2363200</v>
      </c>
      <c r="DM86">
        <v>1364500</v>
      </c>
      <c r="DN86">
        <v>41731000</v>
      </c>
      <c r="DO86">
        <v>39026000</v>
      </c>
      <c r="DP86">
        <v>42374000</v>
      </c>
      <c r="DQ86">
        <v>70676000</v>
      </c>
      <c r="DR86">
        <v>72741000</v>
      </c>
      <c r="DS86">
        <v>77822000</v>
      </c>
      <c r="DT86">
        <v>40150000</v>
      </c>
      <c r="DU86">
        <v>47220000</v>
      </c>
      <c r="DV86">
        <v>52491000</v>
      </c>
      <c r="DW86">
        <v>33878000</v>
      </c>
      <c r="DX86">
        <v>32406000</v>
      </c>
      <c r="DY86">
        <v>30302000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8788000</v>
      </c>
      <c r="EG86">
        <v>6298600</v>
      </c>
      <c r="EH86">
        <v>4458800</v>
      </c>
      <c r="EI86">
        <v>1</v>
      </c>
      <c r="EJ86">
        <v>0</v>
      </c>
      <c r="EK86">
        <v>1</v>
      </c>
      <c r="EL86">
        <v>0</v>
      </c>
      <c r="EM86">
        <v>1</v>
      </c>
      <c r="EN86">
        <v>0</v>
      </c>
      <c r="EO86">
        <v>2</v>
      </c>
      <c r="EP86">
        <v>3</v>
      </c>
      <c r="EQ86">
        <v>3</v>
      </c>
      <c r="ER86">
        <v>57464000</v>
      </c>
      <c r="ES86">
        <v>52320000</v>
      </c>
      <c r="ET86">
        <v>0</v>
      </c>
      <c r="EU86">
        <v>118820000</v>
      </c>
      <c r="EV86">
        <v>95344000</v>
      </c>
      <c r="EW86">
        <v>0</v>
      </c>
      <c r="EX86">
        <v>111630000</v>
      </c>
      <c r="EY86">
        <v>0</v>
      </c>
      <c r="EZ86">
        <v>0</v>
      </c>
      <c r="FA86">
        <v>2</v>
      </c>
      <c r="FB86">
        <v>2</v>
      </c>
      <c r="FC86">
        <v>1</v>
      </c>
      <c r="FD86">
        <v>2</v>
      </c>
      <c r="FE86">
        <v>2</v>
      </c>
      <c r="FF86">
        <v>1</v>
      </c>
      <c r="FG86">
        <v>1</v>
      </c>
      <c r="FH86">
        <v>1</v>
      </c>
      <c r="FI86">
        <v>0</v>
      </c>
      <c r="FJ86">
        <v>23</v>
      </c>
      <c r="FN86">
        <v>84</v>
      </c>
      <c r="FO86" t="s">
        <v>911</v>
      </c>
      <c r="FP86" t="s">
        <v>187</v>
      </c>
      <c r="FQ86" t="s">
        <v>912</v>
      </c>
      <c r="FR86" t="s">
        <v>913</v>
      </c>
      <c r="FS86" t="s">
        <v>914</v>
      </c>
      <c r="FT86" t="s">
        <v>915</v>
      </c>
      <c r="FW86">
        <v>-1</v>
      </c>
    </row>
    <row r="87" spans="1:179">
      <c r="A87" t="s">
        <v>916</v>
      </c>
      <c r="B87" t="s">
        <v>916</v>
      </c>
      <c r="C87">
        <v>4</v>
      </c>
      <c r="D87">
        <v>4</v>
      </c>
      <c r="E87">
        <v>3</v>
      </c>
      <c r="G87" t="s">
        <v>917</v>
      </c>
      <c r="H87" t="s">
        <v>918</v>
      </c>
      <c r="I87">
        <v>1</v>
      </c>
      <c r="J87">
        <v>4</v>
      </c>
      <c r="K87">
        <v>4</v>
      </c>
      <c r="L87">
        <v>3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2</v>
      </c>
      <c r="T87">
        <v>0</v>
      </c>
      <c r="U87">
        <v>0</v>
      </c>
      <c r="V87">
        <v>4</v>
      </c>
      <c r="W87">
        <v>3</v>
      </c>
      <c r="X87">
        <v>4</v>
      </c>
      <c r="Y87">
        <v>0</v>
      </c>
      <c r="Z87">
        <v>0</v>
      </c>
      <c r="AA87">
        <v>1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2</v>
      </c>
      <c r="AL87">
        <v>0</v>
      </c>
      <c r="AM87">
        <v>0</v>
      </c>
      <c r="AN87">
        <v>4</v>
      </c>
      <c r="AO87">
        <v>3</v>
      </c>
      <c r="AP87">
        <v>4</v>
      </c>
      <c r="AQ87">
        <v>0</v>
      </c>
      <c r="AR87">
        <v>0</v>
      </c>
      <c r="AS87">
        <v>1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1</v>
      </c>
      <c r="BD87">
        <v>0</v>
      </c>
      <c r="BE87">
        <v>0</v>
      </c>
      <c r="BF87">
        <v>3</v>
      </c>
      <c r="BG87">
        <v>2</v>
      </c>
      <c r="BH87">
        <v>3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18.8</v>
      </c>
      <c r="BP87">
        <v>18.8</v>
      </c>
      <c r="BQ87">
        <v>14</v>
      </c>
      <c r="BR87">
        <v>25.931000000000001</v>
      </c>
      <c r="BS87">
        <v>229</v>
      </c>
      <c r="BT87">
        <v>229</v>
      </c>
      <c r="BU87">
        <v>0</v>
      </c>
      <c r="BV87">
        <v>28.056999999999999</v>
      </c>
      <c r="CC87" t="s">
        <v>184</v>
      </c>
      <c r="CF87" t="s">
        <v>184</v>
      </c>
      <c r="CG87" t="s">
        <v>184</v>
      </c>
      <c r="CH87" t="s">
        <v>184</v>
      </c>
      <c r="CK87" t="s">
        <v>184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9.1999999999999993</v>
      </c>
      <c r="CV87">
        <v>0</v>
      </c>
      <c r="CW87">
        <v>0</v>
      </c>
      <c r="CX87">
        <v>18.8</v>
      </c>
      <c r="CY87">
        <v>14.4</v>
      </c>
      <c r="CZ87">
        <v>18.8</v>
      </c>
      <c r="DA87">
        <v>0</v>
      </c>
      <c r="DB87">
        <v>0</v>
      </c>
      <c r="DC87">
        <v>4.8</v>
      </c>
      <c r="DD87">
        <v>0</v>
      </c>
      <c r="DE87">
        <v>0</v>
      </c>
      <c r="DF87">
        <v>0</v>
      </c>
      <c r="DG87">
        <v>14507000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3373300</v>
      </c>
      <c r="DO87">
        <v>0</v>
      </c>
      <c r="DP87">
        <v>0</v>
      </c>
      <c r="DQ87">
        <v>2474400</v>
      </c>
      <c r="DR87">
        <v>2779100</v>
      </c>
      <c r="DS87">
        <v>5880600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1</v>
      </c>
      <c r="EP87">
        <v>0</v>
      </c>
      <c r="EQ87">
        <v>0</v>
      </c>
      <c r="ER87">
        <v>1608400</v>
      </c>
      <c r="ES87">
        <v>1725900</v>
      </c>
      <c r="ET87">
        <v>2009000</v>
      </c>
      <c r="EU87">
        <v>0</v>
      </c>
      <c r="EV87">
        <v>0</v>
      </c>
      <c r="EW87">
        <v>0</v>
      </c>
      <c r="EX87">
        <v>0</v>
      </c>
      <c r="EY87">
        <v>0</v>
      </c>
      <c r="EZ87">
        <v>0</v>
      </c>
      <c r="FA87">
        <v>2</v>
      </c>
      <c r="FB87">
        <v>2</v>
      </c>
      <c r="FC87">
        <v>3</v>
      </c>
      <c r="FD87">
        <v>0</v>
      </c>
      <c r="FE87">
        <v>0</v>
      </c>
      <c r="FF87">
        <v>1</v>
      </c>
      <c r="FG87">
        <v>0</v>
      </c>
      <c r="FH87">
        <v>0</v>
      </c>
      <c r="FI87">
        <v>0</v>
      </c>
      <c r="FJ87">
        <v>9</v>
      </c>
      <c r="FN87">
        <v>85</v>
      </c>
      <c r="FO87" t="s">
        <v>919</v>
      </c>
      <c r="FP87" t="s">
        <v>301</v>
      </c>
      <c r="FQ87" t="s">
        <v>920</v>
      </c>
      <c r="FR87" t="s">
        <v>921</v>
      </c>
      <c r="FS87" t="s">
        <v>922</v>
      </c>
      <c r="FT87" t="s">
        <v>923</v>
      </c>
      <c r="FW87">
        <v>-1</v>
      </c>
    </row>
    <row r="88" spans="1:179">
      <c r="A88" t="s">
        <v>924</v>
      </c>
      <c r="B88" t="s">
        <v>924</v>
      </c>
      <c r="C88">
        <v>5</v>
      </c>
      <c r="D88">
        <v>5</v>
      </c>
      <c r="E88">
        <v>5</v>
      </c>
      <c r="G88" t="s">
        <v>925</v>
      </c>
      <c r="H88" t="s">
        <v>926</v>
      </c>
      <c r="I88">
        <v>1</v>
      </c>
      <c r="J88">
        <v>5</v>
      </c>
      <c r="K88">
        <v>5</v>
      </c>
      <c r="L88">
        <v>5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5</v>
      </c>
      <c r="W88">
        <v>5</v>
      </c>
      <c r="X88">
        <v>5</v>
      </c>
      <c r="Y88">
        <v>0</v>
      </c>
      <c r="Z88">
        <v>0</v>
      </c>
      <c r="AA88">
        <v>0</v>
      </c>
      <c r="AB88">
        <v>2</v>
      </c>
      <c r="AC88">
        <v>3</v>
      </c>
      <c r="AD88">
        <v>3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5</v>
      </c>
      <c r="AO88">
        <v>5</v>
      </c>
      <c r="AP88">
        <v>5</v>
      </c>
      <c r="AQ88">
        <v>0</v>
      </c>
      <c r="AR88">
        <v>0</v>
      </c>
      <c r="AS88">
        <v>0</v>
      </c>
      <c r="AT88">
        <v>2</v>
      </c>
      <c r="AU88">
        <v>3</v>
      </c>
      <c r="AV88">
        <v>3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5</v>
      </c>
      <c r="BG88">
        <v>5</v>
      </c>
      <c r="BH88">
        <v>5</v>
      </c>
      <c r="BI88">
        <v>0</v>
      </c>
      <c r="BJ88">
        <v>0</v>
      </c>
      <c r="BK88">
        <v>0</v>
      </c>
      <c r="BL88">
        <v>2</v>
      </c>
      <c r="BM88">
        <v>3</v>
      </c>
      <c r="BN88">
        <v>3</v>
      </c>
      <c r="BO88">
        <v>7.5</v>
      </c>
      <c r="BP88">
        <v>7.5</v>
      </c>
      <c r="BQ88">
        <v>7.5</v>
      </c>
      <c r="BR88">
        <v>93.754999999999995</v>
      </c>
      <c r="BS88">
        <v>805</v>
      </c>
      <c r="BT88">
        <v>805</v>
      </c>
      <c r="BU88">
        <v>0</v>
      </c>
      <c r="BV88">
        <v>47.203000000000003</v>
      </c>
      <c r="CF88" t="s">
        <v>184</v>
      </c>
      <c r="CG88" t="s">
        <v>184</v>
      </c>
      <c r="CH88" t="s">
        <v>184</v>
      </c>
      <c r="CL88" t="s">
        <v>185</v>
      </c>
      <c r="CM88" t="s">
        <v>184</v>
      </c>
      <c r="CN88" t="s">
        <v>184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7.5</v>
      </c>
      <c r="CY88">
        <v>7.5</v>
      </c>
      <c r="CZ88">
        <v>7.5</v>
      </c>
      <c r="DA88">
        <v>0</v>
      </c>
      <c r="DB88">
        <v>0</v>
      </c>
      <c r="DC88">
        <v>0</v>
      </c>
      <c r="DD88">
        <v>2.7</v>
      </c>
      <c r="DE88">
        <v>4.8</v>
      </c>
      <c r="DF88">
        <v>4.8</v>
      </c>
      <c r="DG88">
        <v>54560000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0</v>
      </c>
      <c r="DQ88">
        <v>16837000</v>
      </c>
      <c r="DR88">
        <v>16951000</v>
      </c>
      <c r="DS88">
        <v>14421000</v>
      </c>
      <c r="DT88">
        <v>0</v>
      </c>
      <c r="DU88">
        <v>0</v>
      </c>
      <c r="DV88">
        <v>0</v>
      </c>
      <c r="DW88">
        <v>565740</v>
      </c>
      <c r="DX88">
        <v>2443400</v>
      </c>
      <c r="DY88">
        <v>3341900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0</v>
      </c>
      <c r="EQ88">
        <v>0</v>
      </c>
      <c r="ER88">
        <v>7732800</v>
      </c>
      <c r="ES88">
        <v>5368100</v>
      </c>
      <c r="ET88">
        <v>8123300</v>
      </c>
      <c r="EU88">
        <v>0</v>
      </c>
      <c r="EV88">
        <v>0</v>
      </c>
      <c r="EW88">
        <v>0</v>
      </c>
      <c r="EX88">
        <v>4202500</v>
      </c>
      <c r="EY88">
        <v>4189200</v>
      </c>
      <c r="EZ88">
        <v>4633900</v>
      </c>
      <c r="FA88">
        <v>5</v>
      </c>
      <c r="FB88">
        <v>2</v>
      </c>
      <c r="FC88">
        <v>3</v>
      </c>
      <c r="FD88">
        <v>0</v>
      </c>
      <c r="FE88">
        <v>0</v>
      </c>
      <c r="FF88">
        <v>0</v>
      </c>
      <c r="FG88">
        <v>0</v>
      </c>
      <c r="FH88">
        <v>0</v>
      </c>
      <c r="FI88">
        <v>0</v>
      </c>
      <c r="FJ88">
        <v>10</v>
      </c>
      <c r="FN88">
        <v>86</v>
      </c>
      <c r="FO88" t="s">
        <v>927</v>
      </c>
      <c r="FP88" t="s">
        <v>289</v>
      </c>
      <c r="FQ88" t="s">
        <v>928</v>
      </c>
      <c r="FR88" t="s">
        <v>929</v>
      </c>
      <c r="FS88" t="s">
        <v>930</v>
      </c>
      <c r="FT88" t="s">
        <v>931</v>
      </c>
      <c r="FW88">
        <v>-1</v>
      </c>
    </row>
    <row r="89" spans="1:179">
      <c r="A89" t="s">
        <v>932</v>
      </c>
      <c r="B89" t="s">
        <v>932</v>
      </c>
      <c r="C89">
        <v>6</v>
      </c>
      <c r="D89">
        <v>6</v>
      </c>
      <c r="E89">
        <v>6</v>
      </c>
      <c r="G89" t="s">
        <v>933</v>
      </c>
      <c r="H89" t="s">
        <v>934</v>
      </c>
      <c r="I89">
        <v>1</v>
      </c>
      <c r="J89">
        <v>6</v>
      </c>
      <c r="K89">
        <v>6</v>
      </c>
      <c r="L89">
        <v>6</v>
      </c>
      <c r="M89">
        <v>0</v>
      </c>
      <c r="N89">
        <v>0</v>
      </c>
      <c r="O89">
        <v>0</v>
      </c>
      <c r="P89">
        <v>0</v>
      </c>
      <c r="Q89">
        <v>0</v>
      </c>
      <c r="R89">
        <v>1</v>
      </c>
      <c r="S89">
        <v>0</v>
      </c>
      <c r="T89">
        <v>0</v>
      </c>
      <c r="U89">
        <v>0</v>
      </c>
      <c r="V89">
        <v>6</v>
      </c>
      <c r="W89">
        <v>6</v>
      </c>
      <c r="X89">
        <v>6</v>
      </c>
      <c r="Y89">
        <v>0</v>
      </c>
      <c r="Z89">
        <v>0</v>
      </c>
      <c r="AA89">
        <v>0</v>
      </c>
      <c r="AB89">
        <v>2</v>
      </c>
      <c r="AC89">
        <v>3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1</v>
      </c>
      <c r="AK89">
        <v>0</v>
      </c>
      <c r="AL89">
        <v>0</v>
      </c>
      <c r="AM89">
        <v>0</v>
      </c>
      <c r="AN89">
        <v>6</v>
      </c>
      <c r="AO89">
        <v>6</v>
      </c>
      <c r="AP89">
        <v>6</v>
      </c>
      <c r="AQ89">
        <v>0</v>
      </c>
      <c r="AR89">
        <v>0</v>
      </c>
      <c r="AS89">
        <v>0</v>
      </c>
      <c r="AT89">
        <v>2</v>
      </c>
      <c r="AU89">
        <v>3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1</v>
      </c>
      <c r="BC89">
        <v>0</v>
      </c>
      <c r="BD89">
        <v>0</v>
      </c>
      <c r="BE89">
        <v>0</v>
      </c>
      <c r="BF89">
        <v>6</v>
      </c>
      <c r="BG89">
        <v>6</v>
      </c>
      <c r="BH89">
        <v>6</v>
      </c>
      <c r="BI89">
        <v>0</v>
      </c>
      <c r="BJ89">
        <v>0</v>
      </c>
      <c r="BK89">
        <v>0</v>
      </c>
      <c r="BL89">
        <v>2</v>
      </c>
      <c r="BM89">
        <v>3</v>
      </c>
      <c r="BN89">
        <v>0</v>
      </c>
      <c r="BO89">
        <v>1.2</v>
      </c>
      <c r="BP89">
        <v>1.2</v>
      </c>
      <c r="BQ89">
        <v>1.2</v>
      </c>
      <c r="BR89">
        <v>697.04</v>
      </c>
      <c r="BS89">
        <v>5988</v>
      </c>
      <c r="BT89">
        <v>5988</v>
      </c>
      <c r="BU89">
        <v>0</v>
      </c>
      <c r="BV89">
        <v>43.313000000000002</v>
      </c>
      <c r="CB89" t="s">
        <v>184</v>
      </c>
      <c r="CF89" t="s">
        <v>184</v>
      </c>
      <c r="CG89" t="s">
        <v>184</v>
      </c>
      <c r="CH89" t="s">
        <v>184</v>
      </c>
      <c r="CL89" t="s">
        <v>185</v>
      </c>
      <c r="CM89" t="s">
        <v>185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0.2</v>
      </c>
      <c r="CU89">
        <v>0</v>
      </c>
      <c r="CV89">
        <v>0</v>
      </c>
      <c r="CW89">
        <v>0</v>
      </c>
      <c r="CX89">
        <v>1.2</v>
      </c>
      <c r="CY89">
        <v>1.2</v>
      </c>
      <c r="CZ89">
        <v>1.2</v>
      </c>
      <c r="DA89">
        <v>0</v>
      </c>
      <c r="DB89">
        <v>0</v>
      </c>
      <c r="DC89">
        <v>0</v>
      </c>
      <c r="DD89">
        <v>0.3</v>
      </c>
      <c r="DE89">
        <v>0.5</v>
      </c>
      <c r="DF89">
        <v>0</v>
      </c>
      <c r="DG89">
        <v>35890000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5503700</v>
      </c>
      <c r="DN89">
        <v>0</v>
      </c>
      <c r="DO89">
        <v>0</v>
      </c>
      <c r="DP89">
        <v>0</v>
      </c>
      <c r="DQ89">
        <v>9384700</v>
      </c>
      <c r="DR89">
        <v>9031800</v>
      </c>
      <c r="DS89">
        <v>10828000</v>
      </c>
      <c r="DT89">
        <v>0</v>
      </c>
      <c r="DU89">
        <v>0</v>
      </c>
      <c r="DV89">
        <v>0</v>
      </c>
      <c r="DW89">
        <v>465130</v>
      </c>
      <c r="DX89">
        <v>676990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  <c r="ER89">
        <v>1943900</v>
      </c>
      <c r="ES89">
        <v>1921800</v>
      </c>
      <c r="ET89">
        <v>2605600</v>
      </c>
      <c r="EU89">
        <v>0</v>
      </c>
      <c r="EV89">
        <v>0</v>
      </c>
      <c r="EW89">
        <v>0</v>
      </c>
      <c r="EX89">
        <v>1471300</v>
      </c>
      <c r="EY89">
        <v>1429700</v>
      </c>
      <c r="EZ89">
        <v>0</v>
      </c>
      <c r="FA89">
        <v>3</v>
      </c>
      <c r="FB89">
        <v>2</v>
      </c>
      <c r="FC89">
        <v>5</v>
      </c>
      <c r="FD89">
        <v>0</v>
      </c>
      <c r="FE89">
        <v>0</v>
      </c>
      <c r="FF89">
        <v>0</v>
      </c>
      <c r="FG89">
        <v>0</v>
      </c>
      <c r="FH89">
        <v>0</v>
      </c>
      <c r="FI89">
        <v>0</v>
      </c>
      <c r="FJ89">
        <v>10</v>
      </c>
      <c r="FN89">
        <v>87</v>
      </c>
      <c r="FO89" t="s">
        <v>935</v>
      </c>
      <c r="FP89" t="s">
        <v>569</v>
      </c>
      <c r="FQ89" t="s">
        <v>936</v>
      </c>
      <c r="FR89" t="s">
        <v>937</v>
      </c>
      <c r="FS89" t="s">
        <v>938</v>
      </c>
      <c r="FT89" t="s">
        <v>939</v>
      </c>
      <c r="FW89">
        <v>-1</v>
      </c>
    </row>
    <row r="90" spans="1:179">
      <c r="A90" t="s">
        <v>940</v>
      </c>
      <c r="B90" t="s">
        <v>940</v>
      </c>
      <c r="C90">
        <v>2</v>
      </c>
      <c r="D90">
        <v>2</v>
      </c>
      <c r="E90">
        <v>2</v>
      </c>
      <c r="G90" t="s">
        <v>941</v>
      </c>
      <c r="H90" t="s">
        <v>942</v>
      </c>
      <c r="I90">
        <v>1</v>
      </c>
      <c r="J90">
        <v>2</v>
      </c>
      <c r="K90">
        <v>2</v>
      </c>
      <c r="L90">
        <v>2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1</v>
      </c>
      <c r="T90">
        <v>1</v>
      </c>
      <c r="U90">
        <v>0</v>
      </c>
      <c r="V90">
        <v>2</v>
      </c>
      <c r="W90">
        <v>2</v>
      </c>
      <c r="X90">
        <v>1</v>
      </c>
      <c r="Y90">
        <v>2</v>
      </c>
      <c r="Z90">
        <v>2</v>
      </c>
      <c r="AA90">
        <v>1</v>
      </c>
      <c r="AB90">
        <v>2</v>
      </c>
      <c r="AC90">
        <v>1</v>
      </c>
      <c r="AD90">
        <v>1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1</v>
      </c>
      <c r="AL90">
        <v>1</v>
      </c>
      <c r="AM90">
        <v>0</v>
      </c>
      <c r="AN90">
        <v>2</v>
      </c>
      <c r="AO90">
        <v>2</v>
      </c>
      <c r="AP90">
        <v>1</v>
      </c>
      <c r="AQ90">
        <v>2</v>
      </c>
      <c r="AR90">
        <v>2</v>
      </c>
      <c r="AS90">
        <v>1</v>
      </c>
      <c r="AT90">
        <v>2</v>
      </c>
      <c r="AU90">
        <v>1</v>
      </c>
      <c r="AV90">
        <v>1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1</v>
      </c>
      <c r="BD90">
        <v>1</v>
      </c>
      <c r="BE90">
        <v>0</v>
      </c>
      <c r="BF90">
        <v>2</v>
      </c>
      <c r="BG90">
        <v>2</v>
      </c>
      <c r="BH90">
        <v>1</v>
      </c>
      <c r="BI90">
        <v>2</v>
      </c>
      <c r="BJ90">
        <v>2</v>
      </c>
      <c r="BK90">
        <v>1</v>
      </c>
      <c r="BL90">
        <v>2</v>
      </c>
      <c r="BM90">
        <v>1</v>
      </c>
      <c r="BN90">
        <v>1</v>
      </c>
      <c r="BO90">
        <v>30.2</v>
      </c>
      <c r="BP90">
        <v>30.2</v>
      </c>
      <c r="BQ90">
        <v>30.2</v>
      </c>
      <c r="BR90">
        <v>10.109</v>
      </c>
      <c r="BS90">
        <v>86</v>
      </c>
      <c r="BT90">
        <v>86</v>
      </c>
      <c r="BU90">
        <v>0</v>
      </c>
      <c r="BV90">
        <v>13.237</v>
      </c>
      <c r="CC90" t="s">
        <v>184</v>
      </c>
      <c r="CD90" t="s">
        <v>185</v>
      </c>
      <c r="CF90" t="s">
        <v>184</v>
      </c>
      <c r="CG90" t="s">
        <v>184</v>
      </c>
      <c r="CH90" t="s">
        <v>184</v>
      </c>
      <c r="CI90" t="s">
        <v>184</v>
      </c>
      <c r="CJ90" t="s">
        <v>184</v>
      </c>
      <c r="CK90" t="s">
        <v>184</v>
      </c>
      <c r="CL90" t="s">
        <v>184</v>
      </c>
      <c r="CM90" t="s">
        <v>184</v>
      </c>
      <c r="CN90" t="s">
        <v>184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14</v>
      </c>
      <c r="CV90">
        <v>14</v>
      </c>
      <c r="CW90">
        <v>0</v>
      </c>
      <c r="CX90">
        <v>30.2</v>
      </c>
      <c r="CY90">
        <v>30.2</v>
      </c>
      <c r="CZ90">
        <v>16.3</v>
      </c>
      <c r="DA90">
        <v>30.2</v>
      </c>
      <c r="DB90">
        <v>30.2</v>
      </c>
      <c r="DC90">
        <v>16.3</v>
      </c>
      <c r="DD90">
        <v>30.2</v>
      </c>
      <c r="DE90">
        <v>16.3</v>
      </c>
      <c r="DF90">
        <v>16.3</v>
      </c>
      <c r="DG90">
        <v>20624000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1782500</v>
      </c>
      <c r="DO90">
        <v>1753800</v>
      </c>
      <c r="DP90">
        <v>0</v>
      </c>
      <c r="DQ90">
        <v>3053200</v>
      </c>
      <c r="DR90">
        <v>2599700</v>
      </c>
      <c r="DS90">
        <v>2534000</v>
      </c>
      <c r="DT90">
        <v>2547100</v>
      </c>
      <c r="DU90">
        <v>2476100</v>
      </c>
      <c r="DV90">
        <v>1343200</v>
      </c>
      <c r="DW90">
        <v>1422800</v>
      </c>
      <c r="DX90">
        <v>526760</v>
      </c>
      <c r="DY90">
        <v>584890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0</v>
      </c>
      <c r="EL90">
        <v>0</v>
      </c>
      <c r="EM90">
        <v>0</v>
      </c>
      <c r="EN90">
        <v>0</v>
      </c>
      <c r="EO90">
        <v>1</v>
      </c>
      <c r="EP90">
        <v>0</v>
      </c>
      <c r="EQ90">
        <v>0</v>
      </c>
      <c r="ER90">
        <v>1958100</v>
      </c>
      <c r="ES90">
        <v>1613700</v>
      </c>
      <c r="ET90">
        <v>0</v>
      </c>
      <c r="EU90">
        <v>5023600</v>
      </c>
      <c r="EV90">
        <v>2805500</v>
      </c>
      <c r="EW90">
        <v>0</v>
      </c>
      <c r="EX90">
        <v>2628300</v>
      </c>
      <c r="EY90">
        <v>0</v>
      </c>
      <c r="EZ90">
        <v>0</v>
      </c>
      <c r="FA90">
        <v>1</v>
      </c>
      <c r="FB90">
        <v>1</v>
      </c>
      <c r="FC90">
        <v>1</v>
      </c>
      <c r="FD90">
        <v>2</v>
      </c>
      <c r="FE90">
        <v>1</v>
      </c>
      <c r="FF90">
        <v>0</v>
      </c>
      <c r="FG90">
        <v>0</v>
      </c>
      <c r="FH90">
        <v>0</v>
      </c>
      <c r="FI90">
        <v>0</v>
      </c>
      <c r="FJ90">
        <v>7</v>
      </c>
      <c r="FN90">
        <v>88</v>
      </c>
      <c r="FO90" t="s">
        <v>943</v>
      </c>
      <c r="FP90" t="s">
        <v>196</v>
      </c>
      <c r="FQ90" t="s">
        <v>944</v>
      </c>
      <c r="FR90" t="s">
        <v>945</v>
      </c>
      <c r="FS90" t="s">
        <v>946</v>
      </c>
      <c r="FT90" t="s">
        <v>947</v>
      </c>
      <c r="FW90">
        <v>-1</v>
      </c>
    </row>
    <row r="91" spans="1:179">
      <c r="A91" t="s">
        <v>948</v>
      </c>
      <c r="B91" t="s">
        <v>948</v>
      </c>
      <c r="C91">
        <v>3</v>
      </c>
      <c r="D91">
        <v>3</v>
      </c>
      <c r="E91">
        <v>3</v>
      </c>
      <c r="F91" t="s">
        <v>949</v>
      </c>
      <c r="G91" t="s">
        <v>950</v>
      </c>
      <c r="H91" t="s">
        <v>951</v>
      </c>
      <c r="I91">
        <v>1</v>
      </c>
      <c r="J91">
        <v>3</v>
      </c>
      <c r="K91">
        <v>3</v>
      </c>
      <c r="L91">
        <v>3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2</v>
      </c>
      <c r="T91">
        <v>2</v>
      </c>
      <c r="U91">
        <v>2</v>
      </c>
      <c r="V91">
        <v>3</v>
      </c>
      <c r="W91">
        <v>2</v>
      </c>
      <c r="X91">
        <v>3</v>
      </c>
      <c r="Y91">
        <v>2</v>
      </c>
      <c r="Z91">
        <v>1</v>
      </c>
      <c r="AA91">
        <v>1</v>
      </c>
      <c r="AB91">
        <v>3</v>
      </c>
      <c r="AC91">
        <v>2</v>
      </c>
      <c r="AD91">
        <v>3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2</v>
      </c>
      <c r="AL91">
        <v>2</v>
      </c>
      <c r="AM91">
        <v>2</v>
      </c>
      <c r="AN91">
        <v>3</v>
      </c>
      <c r="AO91">
        <v>2</v>
      </c>
      <c r="AP91">
        <v>3</v>
      </c>
      <c r="AQ91">
        <v>2</v>
      </c>
      <c r="AR91">
        <v>1</v>
      </c>
      <c r="AS91">
        <v>1</v>
      </c>
      <c r="AT91">
        <v>3</v>
      </c>
      <c r="AU91">
        <v>2</v>
      </c>
      <c r="AV91">
        <v>3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2</v>
      </c>
      <c r="BD91">
        <v>2</v>
      </c>
      <c r="BE91">
        <v>2</v>
      </c>
      <c r="BF91">
        <v>3</v>
      </c>
      <c r="BG91">
        <v>2</v>
      </c>
      <c r="BH91">
        <v>3</v>
      </c>
      <c r="BI91">
        <v>2</v>
      </c>
      <c r="BJ91">
        <v>1</v>
      </c>
      <c r="BK91">
        <v>1</v>
      </c>
      <c r="BL91">
        <v>3</v>
      </c>
      <c r="BM91">
        <v>2</v>
      </c>
      <c r="BN91">
        <v>3</v>
      </c>
      <c r="BO91">
        <v>7.2</v>
      </c>
      <c r="BP91">
        <v>7.2</v>
      </c>
      <c r="BQ91">
        <v>7.2</v>
      </c>
      <c r="BR91">
        <v>57.976999999999997</v>
      </c>
      <c r="BS91">
        <v>529</v>
      </c>
      <c r="BT91">
        <v>529</v>
      </c>
      <c r="BU91">
        <v>0</v>
      </c>
      <c r="BV91">
        <v>18.616</v>
      </c>
      <c r="CC91" t="s">
        <v>184</v>
      </c>
      <c r="CD91" t="s">
        <v>184</v>
      </c>
      <c r="CE91" t="s">
        <v>184</v>
      </c>
      <c r="CF91" t="s">
        <v>184</v>
      </c>
      <c r="CG91" t="s">
        <v>184</v>
      </c>
      <c r="CH91" t="s">
        <v>184</v>
      </c>
      <c r="CI91" t="s">
        <v>184</v>
      </c>
      <c r="CJ91" t="s">
        <v>185</v>
      </c>
      <c r="CK91" t="s">
        <v>184</v>
      </c>
      <c r="CL91" t="s">
        <v>184</v>
      </c>
      <c r="CM91" t="s">
        <v>184</v>
      </c>
      <c r="CN91" t="s">
        <v>185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4.2</v>
      </c>
      <c r="CV91">
        <v>4.2</v>
      </c>
      <c r="CW91">
        <v>4.2</v>
      </c>
      <c r="CX91">
        <v>7.2</v>
      </c>
      <c r="CY91">
        <v>4.2</v>
      </c>
      <c r="CZ91">
        <v>7.2</v>
      </c>
      <c r="DA91">
        <v>4.2</v>
      </c>
      <c r="DB91">
        <v>1.5</v>
      </c>
      <c r="DC91">
        <v>2.6</v>
      </c>
      <c r="DD91">
        <v>7.2</v>
      </c>
      <c r="DE91">
        <v>4.2</v>
      </c>
      <c r="DF91">
        <v>7.2</v>
      </c>
      <c r="DG91">
        <v>54656000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5866600</v>
      </c>
      <c r="DO91">
        <v>8610500</v>
      </c>
      <c r="DP91">
        <v>9433400</v>
      </c>
      <c r="DQ91">
        <v>7168200</v>
      </c>
      <c r="DR91">
        <v>6280000</v>
      </c>
      <c r="DS91">
        <v>8796900</v>
      </c>
      <c r="DT91">
        <v>1683200</v>
      </c>
      <c r="DU91">
        <v>1827100</v>
      </c>
      <c r="DV91">
        <v>513310</v>
      </c>
      <c r="DW91">
        <v>1439500</v>
      </c>
      <c r="DX91">
        <v>1349000</v>
      </c>
      <c r="DY91">
        <v>1687900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1066600</v>
      </c>
      <c r="EG91">
        <v>1233400</v>
      </c>
      <c r="EH91">
        <v>1466400</v>
      </c>
      <c r="EI91">
        <v>0</v>
      </c>
      <c r="EJ91">
        <v>0</v>
      </c>
      <c r="EK91">
        <v>0</v>
      </c>
      <c r="EL91">
        <v>0</v>
      </c>
      <c r="EM91">
        <v>0</v>
      </c>
      <c r="EN91">
        <v>0</v>
      </c>
      <c r="EO91">
        <v>1</v>
      </c>
      <c r="EP91">
        <v>1</v>
      </c>
      <c r="EQ91">
        <v>2</v>
      </c>
      <c r="ER91">
        <v>4092400</v>
      </c>
      <c r="ES91">
        <v>0</v>
      </c>
      <c r="ET91">
        <v>4087500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1</v>
      </c>
      <c r="FB91">
        <v>1</v>
      </c>
      <c r="FC91">
        <v>1</v>
      </c>
      <c r="FD91">
        <v>0</v>
      </c>
      <c r="FE91">
        <v>0</v>
      </c>
      <c r="FF91">
        <v>0</v>
      </c>
      <c r="FG91">
        <v>0</v>
      </c>
      <c r="FH91">
        <v>0</v>
      </c>
      <c r="FI91">
        <v>0</v>
      </c>
      <c r="FJ91">
        <v>7</v>
      </c>
      <c r="FN91">
        <v>89</v>
      </c>
      <c r="FO91" t="s">
        <v>952</v>
      </c>
      <c r="FP91" t="s">
        <v>187</v>
      </c>
      <c r="FQ91" t="s">
        <v>953</v>
      </c>
      <c r="FR91" t="s">
        <v>954</v>
      </c>
      <c r="FS91" t="s">
        <v>955</v>
      </c>
      <c r="FT91" t="s">
        <v>956</v>
      </c>
      <c r="FW91">
        <v>-1</v>
      </c>
    </row>
    <row r="92" spans="1:179">
      <c r="A92" t="s">
        <v>957</v>
      </c>
      <c r="B92" t="s">
        <v>957</v>
      </c>
      <c r="C92">
        <v>2</v>
      </c>
      <c r="D92">
        <v>2</v>
      </c>
      <c r="E92">
        <v>2</v>
      </c>
      <c r="G92" t="s">
        <v>958</v>
      </c>
      <c r="H92" t="s">
        <v>959</v>
      </c>
      <c r="I92">
        <v>1</v>
      </c>
      <c r="J92">
        <v>2</v>
      </c>
      <c r="K92">
        <v>2</v>
      </c>
      <c r="L92">
        <v>2</v>
      </c>
      <c r="M92">
        <v>2</v>
      </c>
      <c r="N92">
        <v>2</v>
      </c>
      <c r="O92">
        <v>2</v>
      </c>
      <c r="P92">
        <v>1</v>
      </c>
      <c r="Q92">
        <v>1</v>
      </c>
      <c r="R92">
        <v>0</v>
      </c>
      <c r="S92">
        <v>1</v>
      </c>
      <c r="T92">
        <v>1</v>
      </c>
      <c r="U92">
        <v>1</v>
      </c>
      <c r="V92">
        <v>2</v>
      </c>
      <c r="W92">
        <v>2</v>
      </c>
      <c r="X92">
        <v>2</v>
      </c>
      <c r="Y92">
        <v>2</v>
      </c>
      <c r="Z92">
        <v>2</v>
      </c>
      <c r="AA92">
        <v>2</v>
      </c>
      <c r="AB92">
        <v>2</v>
      </c>
      <c r="AC92">
        <v>2</v>
      </c>
      <c r="AD92">
        <v>2</v>
      </c>
      <c r="AE92">
        <v>2</v>
      </c>
      <c r="AF92">
        <v>2</v>
      </c>
      <c r="AG92">
        <v>2</v>
      </c>
      <c r="AH92">
        <v>1</v>
      </c>
      <c r="AI92">
        <v>1</v>
      </c>
      <c r="AJ92">
        <v>0</v>
      </c>
      <c r="AK92">
        <v>1</v>
      </c>
      <c r="AL92">
        <v>1</v>
      </c>
      <c r="AM92">
        <v>1</v>
      </c>
      <c r="AN92">
        <v>2</v>
      </c>
      <c r="AO92">
        <v>2</v>
      </c>
      <c r="AP92">
        <v>2</v>
      </c>
      <c r="AQ92">
        <v>2</v>
      </c>
      <c r="AR92">
        <v>2</v>
      </c>
      <c r="AS92">
        <v>2</v>
      </c>
      <c r="AT92">
        <v>2</v>
      </c>
      <c r="AU92">
        <v>2</v>
      </c>
      <c r="AV92">
        <v>2</v>
      </c>
      <c r="AW92">
        <v>2</v>
      </c>
      <c r="AX92">
        <v>2</v>
      </c>
      <c r="AY92">
        <v>2</v>
      </c>
      <c r="AZ92">
        <v>1</v>
      </c>
      <c r="BA92">
        <v>1</v>
      </c>
      <c r="BB92">
        <v>0</v>
      </c>
      <c r="BC92">
        <v>1</v>
      </c>
      <c r="BD92">
        <v>1</v>
      </c>
      <c r="BE92">
        <v>1</v>
      </c>
      <c r="BF92">
        <v>2</v>
      </c>
      <c r="BG92">
        <v>2</v>
      </c>
      <c r="BH92">
        <v>2</v>
      </c>
      <c r="BI92">
        <v>2</v>
      </c>
      <c r="BJ92">
        <v>2</v>
      </c>
      <c r="BK92">
        <v>2</v>
      </c>
      <c r="BL92">
        <v>2</v>
      </c>
      <c r="BM92">
        <v>2</v>
      </c>
      <c r="BN92">
        <v>2</v>
      </c>
      <c r="BO92">
        <v>13</v>
      </c>
      <c r="BP92">
        <v>13</v>
      </c>
      <c r="BQ92">
        <v>13</v>
      </c>
      <c r="BR92">
        <v>31.696999999999999</v>
      </c>
      <c r="BS92">
        <v>269</v>
      </c>
      <c r="BT92">
        <v>269</v>
      </c>
      <c r="BU92">
        <v>0</v>
      </c>
      <c r="BV92">
        <v>14.67</v>
      </c>
      <c r="BW92" t="s">
        <v>184</v>
      </c>
      <c r="BX92" t="s">
        <v>184</v>
      </c>
      <c r="BY92" t="s">
        <v>184</v>
      </c>
      <c r="BZ92" t="s">
        <v>184</v>
      </c>
      <c r="CA92" t="s">
        <v>185</v>
      </c>
      <c r="CC92" t="s">
        <v>185</v>
      </c>
      <c r="CD92" t="s">
        <v>184</v>
      </c>
      <c r="CE92" t="s">
        <v>184</v>
      </c>
      <c r="CF92" t="s">
        <v>184</v>
      </c>
      <c r="CG92" t="s">
        <v>184</v>
      </c>
      <c r="CH92" t="s">
        <v>184</v>
      </c>
      <c r="CI92" t="s">
        <v>184</v>
      </c>
      <c r="CJ92" t="s">
        <v>184</v>
      </c>
      <c r="CK92" t="s">
        <v>184</v>
      </c>
      <c r="CL92" t="s">
        <v>184</v>
      </c>
      <c r="CM92" t="s">
        <v>184</v>
      </c>
      <c r="CN92" t="s">
        <v>184</v>
      </c>
      <c r="CO92">
        <v>13</v>
      </c>
      <c r="CP92">
        <v>13</v>
      </c>
      <c r="CQ92">
        <v>13</v>
      </c>
      <c r="CR92">
        <v>4.8</v>
      </c>
      <c r="CS92">
        <v>8.1999999999999993</v>
      </c>
      <c r="CT92">
        <v>0</v>
      </c>
      <c r="CU92">
        <v>4.8</v>
      </c>
      <c r="CV92">
        <v>4.8</v>
      </c>
      <c r="CW92">
        <v>4.8</v>
      </c>
      <c r="CX92">
        <v>13</v>
      </c>
      <c r="CY92">
        <v>13</v>
      </c>
      <c r="CZ92">
        <v>13</v>
      </c>
      <c r="DA92">
        <v>13</v>
      </c>
      <c r="DB92">
        <v>13</v>
      </c>
      <c r="DC92">
        <v>13</v>
      </c>
      <c r="DD92">
        <v>13</v>
      </c>
      <c r="DE92">
        <v>13</v>
      </c>
      <c r="DF92">
        <v>13</v>
      </c>
      <c r="DG92">
        <v>40324000</v>
      </c>
      <c r="DH92">
        <v>1200700</v>
      </c>
      <c r="DI92">
        <v>1779600</v>
      </c>
      <c r="DJ92">
        <v>1304000</v>
      </c>
      <c r="DK92">
        <v>374940</v>
      </c>
      <c r="DL92">
        <v>211810</v>
      </c>
      <c r="DM92">
        <v>0</v>
      </c>
      <c r="DN92">
        <v>907210</v>
      </c>
      <c r="DO92">
        <v>1441600</v>
      </c>
      <c r="DP92">
        <v>1178700</v>
      </c>
      <c r="DQ92">
        <v>4296900</v>
      </c>
      <c r="DR92">
        <v>3812300</v>
      </c>
      <c r="DS92">
        <v>4471900</v>
      </c>
      <c r="DT92">
        <v>4426500</v>
      </c>
      <c r="DU92">
        <v>4494300</v>
      </c>
      <c r="DV92">
        <v>4845700</v>
      </c>
      <c r="DW92">
        <v>1818500</v>
      </c>
      <c r="DX92">
        <v>1981900</v>
      </c>
      <c r="DY92">
        <v>1777600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0</v>
      </c>
      <c r="EL92">
        <v>0</v>
      </c>
      <c r="EM92">
        <v>0</v>
      </c>
      <c r="EN92">
        <v>0</v>
      </c>
      <c r="EO92">
        <v>0</v>
      </c>
      <c r="EP92">
        <v>0</v>
      </c>
      <c r="EQ92">
        <v>0</v>
      </c>
      <c r="ER92">
        <v>3316000</v>
      </c>
      <c r="ES92">
        <v>3040800</v>
      </c>
      <c r="ET92">
        <v>3079500</v>
      </c>
      <c r="EU92">
        <v>5080500</v>
      </c>
      <c r="EV92">
        <v>4995000</v>
      </c>
      <c r="EW92">
        <v>7382200</v>
      </c>
      <c r="EX92">
        <v>3958500</v>
      </c>
      <c r="EY92">
        <v>4078400</v>
      </c>
      <c r="EZ92">
        <v>3920900</v>
      </c>
      <c r="FA92">
        <v>1</v>
      </c>
      <c r="FB92">
        <v>1</v>
      </c>
      <c r="FC92">
        <v>1</v>
      </c>
      <c r="FD92">
        <v>1</v>
      </c>
      <c r="FE92">
        <v>1</v>
      </c>
      <c r="FF92">
        <v>2</v>
      </c>
      <c r="FG92">
        <v>0</v>
      </c>
      <c r="FH92">
        <v>0</v>
      </c>
      <c r="FI92">
        <v>0</v>
      </c>
      <c r="FJ92">
        <v>7</v>
      </c>
      <c r="FN92">
        <v>90</v>
      </c>
      <c r="FO92" t="s">
        <v>960</v>
      </c>
      <c r="FP92" t="s">
        <v>196</v>
      </c>
      <c r="FQ92" t="s">
        <v>961</v>
      </c>
      <c r="FR92" t="s">
        <v>962</v>
      </c>
      <c r="FS92" t="s">
        <v>963</v>
      </c>
      <c r="FT92" t="s">
        <v>964</v>
      </c>
      <c r="FW92">
        <v>-1</v>
      </c>
    </row>
    <row r="93" spans="1:179">
      <c r="A93" t="s">
        <v>965</v>
      </c>
      <c r="B93" t="s">
        <v>965</v>
      </c>
      <c r="C93">
        <v>3</v>
      </c>
      <c r="D93">
        <v>3</v>
      </c>
      <c r="E93">
        <v>3</v>
      </c>
      <c r="G93" t="s">
        <v>966</v>
      </c>
      <c r="H93" t="s">
        <v>967</v>
      </c>
      <c r="I93">
        <v>1</v>
      </c>
      <c r="J93">
        <v>3</v>
      </c>
      <c r="K93">
        <v>3</v>
      </c>
      <c r="L93">
        <v>3</v>
      </c>
      <c r="M93">
        <v>2</v>
      </c>
      <c r="N93">
        <v>2</v>
      </c>
      <c r="O93">
        <v>1</v>
      </c>
      <c r="P93">
        <v>2</v>
      </c>
      <c r="Q93">
        <v>2</v>
      </c>
      <c r="R93">
        <v>2</v>
      </c>
      <c r="S93">
        <v>2</v>
      </c>
      <c r="T93">
        <v>3</v>
      </c>
      <c r="U93">
        <v>2</v>
      </c>
      <c r="V93">
        <v>2</v>
      </c>
      <c r="W93">
        <v>3</v>
      </c>
      <c r="X93">
        <v>3</v>
      </c>
      <c r="Y93">
        <v>2</v>
      </c>
      <c r="Z93">
        <v>3</v>
      </c>
      <c r="AA93">
        <v>3</v>
      </c>
      <c r="AB93">
        <v>2</v>
      </c>
      <c r="AC93">
        <v>3</v>
      </c>
      <c r="AD93">
        <v>3</v>
      </c>
      <c r="AE93">
        <v>2</v>
      </c>
      <c r="AF93">
        <v>2</v>
      </c>
      <c r="AG93">
        <v>1</v>
      </c>
      <c r="AH93">
        <v>2</v>
      </c>
      <c r="AI93">
        <v>2</v>
      </c>
      <c r="AJ93">
        <v>2</v>
      </c>
      <c r="AK93">
        <v>2</v>
      </c>
      <c r="AL93">
        <v>3</v>
      </c>
      <c r="AM93">
        <v>2</v>
      </c>
      <c r="AN93">
        <v>2</v>
      </c>
      <c r="AO93">
        <v>3</v>
      </c>
      <c r="AP93">
        <v>3</v>
      </c>
      <c r="AQ93">
        <v>2</v>
      </c>
      <c r="AR93">
        <v>3</v>
      </c>
      <c r="AS93">
        <v>3</v>
      </c>
      <c r="AT93">
        <v>2</v>
      </c>
      <c r="AU93">
        <v>3</v>
      </c>
      <c r="AV93">
        <v>3</v>
      </c>
      <c r="AW93">
        <v>2</v>
      </c>
      <c r="AX93">
        <v>2</v>
      </c>
      <c r="AY93">
        <v>1</v>
      </c>
      <c r="AZ93">
        <v>2</v>
      </c>
      <c r="BA93">
        <v>2</v>
      </c>
      <c r="BB93">
        <v>2</v>
      </c>
      <c r="BC93">
        <v>2</v>
      </c>
      <c r="BD93">
        <v>3</v>
      </c>
      <c r="BE93">
        <v>2</v>
      </c>
      <c r="BF93">
        <v>2</v>
      </c>
      <c r="BG93">
        <v>3</v>
      </c>
      <c r="BH93">
        <v>3</v>
      </c>
      <c r="BI93">
        <v>2</v>
      </c>
      <c r="BJ93">
        <v>3</v>
      </c>
      <c r="BK93">
        <v>3</v>
      </c>
      <c r="BL93">
        <v>2</v>
      </c>
      <c r="BM93">
        <v>3</v>
      </c>
      <c r="BN93">
        <v>3</v>
      </c>
      <c r="BO93">
        <v>7.2</v>
      </c>
      <c r="BP93">
        <v>7.2</v>
      </c>
      <c r="BQ93">
        <v>7.2</v>
      </c>
      <c r="BR93">
        <v>44.813000000000002</v>
      </c>
      <c r="BS93">
        <v>389</v>
      </c>
      <c r="BT93">
        <v>389</v>
      </c>
      <c r="BU93">
        <v>0</v>
      </c>
      <c r="BV93">
        <v>42.005000000000003</v>
      </c>
      <c r="BW93" t="s">
        <v>184</v>
      </c>
      <c r="BX93" t="s">
        <v>184</v>
      </c>
      <c r="BY93" t="s">
        <v>185</v>
      </c>
      <c r="BZ93" t="s">
        <v>184</v>
      </c>
      <c r="CA93" t="s">
        <v>184</v>
      </c>
      <c r="CB93" t="s">
        <v>184</v>
      </c>
      <c r="CC93" t="s">
        <v>184</v>
      </c>
      <c r="CD93" t="s">
        <v>184</v>
      </c>
      <c r="CE93" t="s">
        <v>184</v>
      </c>
      <c r="CF93" t="s">
        <v>184</v>
      </c>
      <c r="CG93" t="s">
        <v>184</v>
      </c>
      <c r="CH93" t="s">
        <v>184</v>
      </c>
      <c r="CI93" t="s">
        <v>184</v>
      </c>
      <c r="CJ93" t="s">
        <v>184</v>
      </c>
      <c r="CK93" t="s">
        <v>184</v>
      </c>
      <c r="CL93" t="s">
        <v>184</v>
      </c>
      <c r="CM93" t="s">
        <v>184</v>
      </c>
      <c r="CN93" t="s">
        <v>184</v>
      </c>
      <c r="CO93">
        <v>6.9</v>
      </c>
      <c r="CP93">
        <v>6.9</v>
      </c>
      <c r="CQ93">
        <v>3.9</v>
      </c>
      <c r="CR93">
        <v>6.9</v>
      </c>
      <c r="CS93">
        <v>6.9</v>
      </c>
      <c r="CT93">
        <v>6.9</v>
      </c>
      <c r="CU93">
        <v>6.9</v>
      </c>
      <c r="CV93">
        <v>7.2</v>
      </c>
      <c r="CW93">
        <v>6.9</v>
      </c>
      <c r="CX93">
        <v>6.9</v>
      </c>
      <c r="CY93">
        <v>7.2</v>
      </c>
      <c r="CZ93">
        <v>7.2</v>
      </c>
      <c r="DA93">
        <v>6.9</v>
      </c>
      <c r="DB93">
        <v>7.2</v>
      </c>
      <c r="DC93">
        <v>7.2</v>
      </c>
      <c r="DD93">
        <v>6.9</v>
      </c>
      <c r="DE93">
        <v>7.2</v>
      </c>
      <c r="DF93">
        <v>7.2</v>
      </c>
      <c r="DG93">
        <v>229940000</v>
      </c>
      <c r="DH93">
        <v>593400</v>
      </c>
      <c r="DI93">
        <v>881220</v>
      </c>
      <c r="DJ93">
        <v>260160</v>
      </c>
      <c r="DK93">
        <v>975910</v>
      </c>
      <c r="DL93">
        <v>1347200</v>
      </c>
      <c r="DM93">
        <v>1211200</v>
      </c>
      <c r="DN93">
        <v>8373400</v>
      </c>
      <c r="DO93">
        <v>11587000</v>
      </c>
      <c r="DP93">
        <v>12050000</v>
      </c>
      <c r="DQ93">
        <v>32126000</v>
      </c>
      <c r="DR93">
        <v>35593000</v>
      </c>
      <c r="DS93">
        <v>43449000</v>
      </c>
      <c r="DT93">
        <v>12844000</v>
      </c>
      <c r="DU93">
        <v>14666000</v>
      </c>
      <c r="DV93">
        <v>17954000</v>
      </c>
      <c r="DW93">
        <v>11030000</v>
      </c>
      <c r="DX93">
        <v>12047000</v>
      </c>
      <c r="DY93">
        <v>12952000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0</v>
      </c>
      <c r="EL93">
        <v>0</v>
      </c>
      <c r="EM93">
        <v>0</v>
      </c>
      <c r="EN93">
        <v>0</v>
      </c>
      <c r="EO93">
        <v>0</v>
      </c>
      <c r="EP93">
        <v>2</v>
      </c>
      <c r="EQ93">
        <v>1</v>
      </c>
      <c r="ER93">
        <v>20463000</v>
      </c>
      <c r="ES93">
        <v>18574000</v>
      </c>
      <c r="ET93">
        <v>20714000</v>
      </c>
      <c r="EU93">
        <v>20081000</v>
      </c>
      <c r="EV93">
        <v>20367000</v>
      </c>
      <c r="EW93">
        <v>19217000</v>
      </c>
      <c r="EX93">
        <v>21479000</v>
      </c>
      <c r="EY93">
        <v>21412000</v>
      </c>
      <c r="EZ93">
        <v>21164000</v>
      </c>
      <c r="FA93">
        <v>1</v>
      </c>
      <c r="FB93">
        <v>2</v>
      </c>
      <c r="FC93">
        <v>2</v>
      </c>
      <c r="FD93">
        <v>1</v>
      </c>
      <c r="FE93">
        <v>2</v>
      </c>
      <c r="FF93">
        <v>2</v>
      </c>
      <c r="FG93">
        <v>1</v>
      </c>
      <c r="FH93">
        <v>1</v>
      </c>
      <c r="FI93">
        <v>1</v>
      </c>
      <c r="FJ93">
        <v>16</v>
      </c>
      <c r="FN93">
        <v>91</v>
      </c>
      <c r="FO93" t="s">
        <v>968</v>
      </c>
      <c r="FP93" t="s">
        <v>187</v>
      </c>
      <c r="FQ93" t="s">
        <v>969</v>
      </c>
      <c r="FR93" t="s">
        <v>970</v>
      </c>
      <c r="FS93" t="s">
        <v>971</v>
      </c>
      <c r="FT93" t="s">
        <v>972</v>
      </c>
      <c r="FW93">
        <v>-1</v>
      </c>
    </row>
    <row r="94" spans="1:179">
      <c r="A94" t="s">
        <v>973</v>
      </c>
      <c r="B94" t="s">
        <v>973</v>
      </c>
      <c r="C94">
        <v>2</v>
      </c>
      <c r="D94">
        <v>2</v>
      </c>
      <c r="E94">
        <v>2</v>
      </c>
      <c r="G94" t="s">
        <v>974</v>
      </c>
      <c r="H94" t="s">
        <v>975</v>
      </c>
      <c r="I94">
        <v>1</v>
      </c>
      <c r="J94">
        <v>2</v>
      </c>
      <c r="K94">
        <v>2</v>
      </c>
      <c r="L94">
        <v>2</v>
      </c>
      <c r="M94">
        <v>0</v>
      </c>
      <c r="N94">
        <v>0</v>
      </c>
      <c r="O94">
        <v>0</v>
      </c>
      <c r="P94">
        <v>0</v>
      </c>
      <c r="Q94">
        <v>1</v>
      </c>
      <c r="R94">
        <v>1</v>
      </c>
      <c r="S94">
        <v>0</v>
      </c>
      <c r="T94">
        <v>0</v>
      </c>
      <c r="U94">
        <v>0</v>
      </c>
      <c r="V94">
        <v>1</v>
      </c>
      <c r="W94">
        <v>2</v>
      </c>
      <c r="X94">
        <v>2</v>
      </c>
      <c r="Y94">
        <v>0</v>
      </c>
      <c r="Z94">
        <v>0</v>
      </c>
      <c r="AA94">
        <v>0</v>
      </c>
      <c r="AB94">
        <v>1</v>
      </c>
      <c r="AC94">
        <v>2</v>
      </c>
      <c r="AD94">
        <v>2</v>
      </c>
      <c r="AE94">
        <v>0</v>
      </c>
      <c r="AF94">
        <v>0</v>
      </c>
      <c r="AG94">
        <v>0</v>
      </c>
      <c r="AH94">
        <v>0</v>
      </c>
      <c r="AI94">
        <v>1</v>
      </c>
      <c r="AJ94">
        <v>1</v>
      </c>
      <c r="AK94">
        <v>0</v>
      </c>
      <c r="AL94">
        <v>0</v>
      </c>
      <c r="AM94">
        <v>0</v>
      </c>
      <c r="AN94">
        <v>1</v>
      </c>
      <c r="AO94">
        <v>2</v>
      </c>
      <c r="AP94">
        <v>2</v>
      </c>
      <c r="AQ94">
        <v>0</v>
      </c>
      <c r="AR94">
        <v>0</v>
      </c>
      <c r="AS94">
        <v>0</v>
      </c>
      <c r="AT94">
        <v>1</v>
      </c>
      <c r="AU94">
        <v>2</v>
      </c>
      <c r="AV94">
        <v>2</v>
      </c>
      <c r="AW94">
        <v>0</v>
      </c>
      <c r="AX94">
        <v>0</v>
      </c>
      <c r="AY94">
        <v>0</v>
      </c>
      <c r="AZ94">
        <v>0</v>
      </c>
      <c r="BA94">
        <v>1</v>
      </c>
      <c r="BB94">
        <v>1</v>
      </c>
      <c r="BC94">
        <v>0</v>
      </c>
      <c r="BD94">
        <v>0</v>
      </c>
      <c r="BE94">
        <v>0</v>
      </c>
      <c r="BF94">
        <v>1</v>
      </c>
      <c r="BG94">
        <v>2</v>
      </c>
      <c r="BH94">
        <v>2</v>
      </c>
      <c r="BI94">
        <v>0</v>
      </c>
      <c r="BJ94">
        <v>0</v>
      </c>
      <c r="BK94">
        <v>0</v>
      </c>
      <c r="BL94">
        <v>1</v>
      </c>
      <c r="BM94">
        <v>2</v>
      </c>
      <c r="BN94">
        <v>2</v>
      </c>
      <c r="BO94">
        <v>3.1</v>
      </c>
      <c r="BP94">
        <v>3.1</v>
      </c>
      <c r="BQ94">
        <v>3.1</v>
      </c>
      <c r="BR94">
        <v>106.68</v>
      </c>
      <c r="BS94">
        <v>940</v>
      </c>
      <c r="BT94">
        <v>940</v>
      </c>
      <c r="BU94">
        <v>0</v>
      </c>
      <c r="BV94">
        <v>17.056000000000001</v>
      </c>
      <c r="CA94" t="s">
        <v>185</v>
      </c>
      <c r="CB94" t="s">
        <v>185</v>
      </c>
      <c r="CF94" t="s">
        <v>184</v>
      </c>
      <c r="CG94" t="s">
        <v>184</v>
      </c>
      <c r="CH94" t="s">
        <v>184</v>
      </c>
      <c r="CL94" t="s">
        <v>184</v>
      </c>
      <c r="CM94" t="s">
        <v>184</v>
      </c>
      <c r="CN94" t="s">
        <v>184</v>
      </c>
      <c r="CO94">
        <v>0</v>
      </c>
      <c r="CP94">
        <v>0</v>
      </c>
      <c r="CQ94">
        <v>0</v>
      </c>
      <c r="CR94">
        <v>0</v>
      </c>
      <c r="CS94">
        <v>1.4</v>
      </c>
      <c r="CT94">
        <v>1.7</v>
      </c>
      <c r="CU94">
        <v>0</v>
      </c>
      <c r="CV94">
        <v>0</v>
      </c>
      <c r="CW94">
        <v>0</v>
      </c>
      <c r="CX94">
        <v>1.7</v>
      </c>
      <c r="CY94">
        <v>3.1</v>
      </c>
      <c r="CZ94">
        <v>3.1</v>
      </c>
      <c r="DA94">
        <v>0</v>
      </c>
      <c r="DB94">
        <v>0</v>
      </c>
      <c r="DC94">
        <v>0</v>
      </c>
      <c r="DD94">
        <v>1.7</v>
      </c>
      <c r="DE94">
        <v>3.1</v>
      </c>
      <c r="DF94">
        <v>3.1</v>
      </c>
      <c r="DG94">
        <v>13871000</v>
      </c>
      <c r="DH94">
        <v>0</v>
      </c>
      <c r="DI94">
        <v>0</v>
      </c>
      <c r="DJ94">
        <v>0</v>
      </c>
      <c r="DK94">
        <v>0</v>
      </c>
      <c r="DL94">
        <v>134320</v>
      </c>
      <c r="DM94">
        <v>243620</v>
      </c>
      <c r="DN94">
        <v>0</v>
      </c>
      <c r="DO94">
        <v>0</v>
      </c>
      <c r="DP94">
        <v>0</v>
      </c>
      <c r="DQ94">
        <v>2161200</v>
      </c>
      <c r="DR94">
        <v>3986500</v>
      </c>
      <c r="DS94">
        <v>4861100</v>
      </c>
      <c r="DT94">
        <v>0</v>
      </c>
      <c r="DU94">
        <v>0</v>
      </c>
      <c r="DV94">
        <v>0</v>
      </c>
      <c r="DW94">
        <v>565840</v>
      </c>
      <c r="DX94">
        <v>882500</v>
      </c>
      <c r="DY94">
        <v>1035900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J94">
        <v>0</v>
      </c>
      <c r="EK94">
        <v>0</v>
      </c>
      <c r="EL94">
        <v>0</v>
      </c>
      <c r="EM94">
        <v>0</v>
      </c>
      <c r="EN94">
        <v>0</v>
      </c>
      <c r="EO94">
        <v>0</v>
      </c>
      <c r="EP94">
        <v>0</v>
      </c>
      <c r="EQ94">
        <v>0</v>
      </c>
      <c r="ER94">
        <v>0</v>
      </c>
      <c r="ES94">
        <v>2028700</v>
      </c>
      <c r="ET94">
        <v>2466100</v>
      </c>
      <c r="EU94">
        <v>0</v>
      </c>
      <c r="EV94">
        <v>0</v>
      </c>
      <c r="EW94">
        <v>0</v>
      </c>
      <c r="EX94">
        <v>0</v>
      </c>
      <c r="EY94">
        <v>1784600</v>
      </c>
      <c r="EZ94">
        <v>1921600</v>
      </c>
      <c r="FA94">
        <v>1</v>
      </c>
      <c r="FB94">
        <v>1</v>
      </c>
      <c r="FC94">
        <v>2</v>
      </c>
      <c r="FD94">
        <v>0</v>
      </c>
      <c r="FE94">
        <v>0</v>
      </c>
      <c r="FF94">
        <v>0</v>
      </c>
      <c r="FG94">
        <v>0</v>
      </c>
      <c r="FH94">
        <v>0</v>
      </c>
      <c r="FI94">
        <v>0</v>
      </c>
      <c r="FJ94">
        <v>4</v>
      </c>
      <c r="FN94">
        <v>92</v>
      </c>
      <c r="FO94" t="s">
        <v>976</v>
      </c>
      <c r="FP94" t="s">
        <v>196</v>
      </c>
      <c r="FQ94" t="s">
        <v>977</v>
      </c>
      <c r="FR94" t="s">
        <v>978</v>
      </c>
      <c r="FS94" t="s">
        <v>979</v>
      </c>
      <c r="FT94" t="s">
        <v>980</v>
      </c>
      <c r="FW94">
        <v>-1</v>
      </c>
    </row>
    <row r="95" spans="1:179">
      <c r="A95" t="s">
        <v>981</v>
      </c>
      <c r="B95" t="s">
        <v>981</v>
      </c>
      <c r="C95">
        <v>3</v>
      </c>
      <c r="D95">
        <v>3</v>
      </c>
      <c r="E95">
        <v>3</v>
      </c>
      <c r="G95" t="s">
        <v>982</v>
      </c>
      <c r="H95" t="s">
        <v>983</v>
      </c>
      <c r="I95">
        <v>1</v>
      </c>
      <c r="J95">
        <v>3</v>
      </c>
      <c r="K95">
        <v>3</v>
      </c>
      <c r="L95">
        <v>3</v>
      </c>
      <c r="M95">
        <v>0</v>
      </c>
      <c r="N95">
        <v>0</v>
      </c>
      <c r="O95">
        <v>0</v>
      </c>
      <c r="P95">
        <v>1</v>
      </c>
      <c r="Q95">
        <v>1</v>
      </c>
      <c r="R95">
        <v>1</v>
      </c>
      <c r="S95">
        <v>2</v>
      </c>
      <c r="T95">
        <v>2</v>
      </c>
      <c r="U95">
        <v>1</v>
      </c>
      <c r="V95">
        <v>1</v>
      </c>
      <c r="W95">
        <v>1</v>
      </c>
      <c r="X95">
        <v>3</v>
      </c>
      <c r="Y95">
        <v>2</v>
      </c>
      <c r="Z95">
        <v>1</v>
      </c>
      <c r="AA95">
        <v>2</v>
      </c>
      <c r="AB95">
        <v>2</v>
      </c>
      <c r="AC95">
        <v>3</v>
      </c>
      <c r="AD95">
        <v>2</v>
      </c>
      <c r="AE95">
        <v>0</v>
      </c>
      <c r="AF95">
        <v>0</v>
      </c>
      <c r="AG95">
        <v>0</v>
      </c>
      <c r="AH95">
        <v>1</v>
      </c>
      <c r="AI95">
        <v>1</v>
      </c>
      <c r="AJ95">
        <v>1</v>
      </c>
      <c r="AK95">
        <v>2</v>
      </c>
      <c r="AL95">
        <v>2</v>
      </c>
      <c r="AM95">
        <v>1</v>
      </c>
      <c r="AN95">
        <v>1</v>
      </c>
      <c r="AO95">
        <v>1</v>
      </c>
      <c r="AP95">
        <v>3</v>
      </c>
      <c r="AQ95">
        <v>2</v>
      </c>
      <c r="AR95">
        <v>1</v>
      </c>
      <c r="AS95">
        <v>2</v>
      </c>
      <c r="AT95">
        <v>2</v>
      </c>
      <c r="AU95">
        <v>3</v>
      </c>
      <c r="AV95">
        <v>2</v>
      </c>
      <c r="AW95">
        <v>0</v>
      </c>
      <c r="AX95">
        <v>0</v>
      </c>
      <c r="AY95">
        <v>0</v>
      </c>
      <c r="AZ95">
        <v>1</v>
      </c>
      <c r="BA95">
        <v>1</v>
      </c>
      <c r="BB95">
        <v>1</v>
      </c>
      <c r="BC95">
        <v>2</v>
      </c>
      <c r="BD95">
        <v>2</v>
      </c>
      <c r="BE95">
        <v>1</v>
      </c>
      <c r="BF95">
        <v>1</v>
      </c>
      <c r="BG95">
        <v>1</v>
      </c>
      <c r="BH95">
        <v>3</v>
      </c>
      <c r="BI95">
        <v>2</v>
      </c>
      <c r="BJ95">
        <v>1</v>
      </c>
      <c r="BK95">
        <v>2</v>
      </c>
      <c r="BL95">
        <v>2</v>
      </c>
      <c r="BM95">
        <v>3</v>
      </c>
      <c r="BN95">
        <v>2</v>
      </c>
      <c r="BO95">
        <v>1.9</v>
      </c>
      <c r="BP95">
        <v>1.9</v>
      </c>
      <c r="BQ95">
        <v>1.9</v>
      </c>
      <c r="BR95">
        <v>242.24</v>
      </c>
      <c r="BS95">
        <v>2039</v>
      </c>
      <c r="BT95">
        <v>2039</v>
      </c>
      <c r="BU95">
        <v>0</v>
      </c>
      <c r="BV95">
        <v>18.456</v>
      </c>
      <c r="BZ95" t="s">
        <v>184</v>
      </c>
      <c r="CA95" t="s">
        <v>185</v>
      </c>
      <c r="CB95" t="s">
        <v>185</v>
      </c>
      <c r="CC95" t="s">
        <v>184</v>
      </c>
      <c r="CD95" t="s">
        <v>184</v>
      </c>
      <c r="CE95" t="s">
        <v>185</v>
      </c>
      <c r="CF95" t="s">
        <v>184</v>
      </c>
      <c r="CG95" t="s">
        <v>185</v>
      </c>
      <c r="CH95" t="s">
        <v>184</v>
      </c>
      <c r="CI95" t="s">
        <v>184</v>
      </c>
      <c r="CJ95" t="s">
        <v>184</v>
      </c>
      <c r="CK95" t="s">
        <v>184</v>
      </c>
      <c r="CL95" t="s">
        <v>184</v>
      </c>
      <c r="CM95" t="s">
        <v>184</v>
      </c>
      <c r="CN95" t="s">
        <v>184</v>
      </c>
      <c r="CO95">
        <v>0</v>
      </c>
      <c r="CP95">
        <v>0</v>
      </c>
      <c r="CQ95">
        <v>0</v>
      </c>
      <c r="CR95">
        <v>0.3</v>
      </c>
      <c r="CS95">
        <v>0.3</v>
      </c>
      <c r="CT95">
        <v>0.3</v>
      </c>
      <c r="CU95">
        <v>1.3</v>
      </c>
      <c r="CV95">
        <v>1.3</v>
      </c>
      <c r="CW95">
        <v>1</v>
      </c>
      <c r="CX95">
        <v>0.3</v>
      </c>
      <c r="CY95">
        <v>0.3</v>
      </c>
      <c r="CZ95">
        <v>1.9</v>
      </c>
      <c r="DA95">
        <v>1.3</v>
      </c>
      <c r="DB95">
        <v>1</v>
      </c>
      <c r="DC95">
        <v>1.6</v>
      </c>
      <c r="DD95">
        <v>1.3</v>
      </c>
      <c r="DE95">
        <v>1.9</v>
      </c>
      <c r="DF95">
        <v>1.3</v>
      </c>
      <c r="DG95">
        <v>37662000</v>
      </c>
      <c r="DH95">
        <v>0</v>
      </c>
      <c r="DI95">
        <v>0</v>
      </c>
      <c r="DJ95">
        <v>0</v>
      </c>
      <c r="DK95">
        <v>1629500</v>
      </c>
      <c r="DL95">
        <v>323350</v>
      </c>
      <c r="DM95">
        <v>194070</v>
      </c>
      <c r="DN95">
        <v>2533000</v>
      </c>
      <c r="DO95">
        <v>2562300</v>
      </c>
      <c r="DP95">
        <v>380170</v>
      </c>
      <c r="DQ95">
        <v>1645500</v>
      </c>
      <c r="DR95">
        <v>462750</v>
      </c>
      <c r="DS95">
        <v>2283100</v>
      </c>
      <c r="DT95">
        <v>2440200</v>
      </c>
      <c r="DU95">
        <v>544370</v>
      </c>
      <c r="DV95">
        <v>1158900</v>
      </c>
      <c r="DW95">
        <v>9116700</v>
      </c>
      <c r="DX95">
        <v>10848000</v>
      </c>
      <c r="DY95">
        <v>1540900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0</v>
      </c>
      <c r="EN95">
        <v>0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3135500</v>
      </c>
      <c r="EU95">
        <v>6089400</v>
      </c>
      <c r="EV95">
        <v>0</v>
      </c>
      <c r="EW95">
        <v>0</v>
      </c>
      <c r="EX95">
        <v>17521000</v>
      </c>
      <c r="EY95">
        <v>33867000</v>
      </c>
      <c r="EZ95">
        <v>4798800</v>
      </c>
      <c r="FA95">
        <v>0</v>
      </c>
      <c r="FB95">
        <v>0</v>
      </c>
      <c r="FC95">
        <v>1</v>
      </c>
      <c r="FD95">
        <v>1</v>
      </c>
      <c r="FE95">
        <v>0</v>
      </c>
      <c r="FF95">
        <v>0</v>
      </c>
      <c r="FG95">
        <v>1</v>
      </c>
      <c r="FH95">
        <v>2</v>
      </c>
      <c r="FI95">
        <v>1</v>
      </c>
      <c r="FJ95">
        <v>6</v>
      </c>
      <c r="FN95">
        <v>93</v>
      </c>
      <c r="FO95" t="s">
        <v>984</v>
      </c>
      <c r="FP95" t="s">
        <v>187</v>
      </c>
      <c r="FQ95" t="s">
        <v>985</v>
      </c>
      <c r="FR95" t="s">
        <v>986</v>
      </c>
      <c r="FS95" t="s">
        <v>987</v>
      </c>
      <c r="FT95" t="s">
        <v>988</v>
      </c>
      <c r="FW95">
        <v>-1</v>
      </c>
    </row>
    <row r="96" spans="1:179">
      <c r="A96" t="s">
        <v>989</v>
      </c>
      <c r="B96" t="s">
        <v>989</v>
      </c>
      <c r="C96">
        <v>38</v>
      </c>
      <c r="D96">
        <v>38</v>
      </c>
      <c r="E96">
        <v>38</v>
      </c>
      <c r="G96" t="s">
        <v>990</v>
      </c>
      <c r="H96" t="s">
        <v>991</v>
      </c>
      <c r="I96">
        <v>1</v>
      </c>
      <c r="J96">
        <v>38</v>
      </c>
      <c r="K96">
        <v>38</v>
      </c>
      <c r="L96">
        <v>38</v>
      </c>
      <c r="M96">
        <v>3</v>
      </c>
      <c r="N96">
        <v>1</v>
      </c>
      <c r="O96">
        <v>4</v>
      </c>
      <c r="P96">
        <v>3</v>
      </c>
      <c r="Q96">
        <v>1</v>
      </c>
      <c r="R96">
        <v>1</v>
      </c>
      <c r="S96">
        <v>13</v>
      </c>
      <c r="T96">
        <v>12</v>
      </c>
      <c r="U96">
        <v>12</v>
      </c>
      <c r="V96">
        <v>37</v>
      </c>
      <c r="W96">
        <v>36</v>
      </c>
      <c r="X96">
        <v>35</v>
      </c>
      <c r="Y96">
        <v>23</v>
      </c>
      <c r="Z96">
        <v>23</v>
      </c>
      <c r="AA96">
        <v>25</v>
      </c>
      <c r="AB96">
        <v>21</v>
      </c>
      <c r="AC96">
        <v>22</v>
      </c>
      <c r="AD96">
        <v>23</v>
      </c>
      <c r="AE96">
        <v>3</v>
      </c>
      <c r="AF96">
        <v>1</v>
      </c>
      <c r="AG96">
        <v>4</v>
      </c>
      <c r="AH96">
        <v>3</v>
      </c>
      <c r="AI96">
        <v>1</v>
      </c>
      <c r="AJ96">
        <v>1</v>
      </c>
      <c r="AK96">
        <v>13</v>
      </c>
      <c r="AL96">
        <v>12</v>
      </c>
      <c r="AM96">
        <v>12</v>
      </c>
      <c r="AN96">
        <v>37</v>
      </c>
      <c r="AO96">
        <v>36</v>
      </c>
      <c r="AP96">
        <v>35</v>
      </c>
      <c r="AQ96">
        <v>23</v>
      </c>
      <c r="AR96">
        <v>23</v>
      </c>
      <c r="AS96">
        <v>25</v>
      </c>
      <c r="AT96">
        <v>21</v>
      </c>
      <c r="AU96">
        <v>22</v>
      </c>
      <c r="AV96">
        <v>23</v>
      </c>
      <c r="AW96">
        <v>3</v>
      </c>
      <c r="AX96">
        <v>1</v>
      </c>
      <c r="AY96">
        <v>4</v>
      </c>
      <c r="AZ96">
        <v>3</v>
      </c>
      <c r="BA96">
        <v>1</v>
      </c>
      <c r="BB96">
        <v>1</v>
      </c>
      <c r="BC96">
        <v>13</v>
      </c>
      <c r="BD96">
        <v>12</v>
      </c>
      <c r="BE96">
        <v>12</v>
      </c>
      <c r="BF96">
        <v>37</v>
      </c>
      <c r="BG96">
        <v>36</v>
      </c>
      <c r="BH96">
        <v>35</v>
      </c>
      <c r="BI96">
        <v>23</v>
      </c>
      <c r="BJ96">
        <v>23</v>
      </c>
      <c r="BK96">
        <v>25</v>
      </c>
      <c r="BL96">
        <v>21</v>
      </c>
      <c r="BM96">
        <v>22</v>
      </c>
      <c r="BN96">
        <v>23</v>
      </c>
      <c r="BO96">
        <v>38</v>
      </c>
      <c r="BP96">
        <v>38</v>
      </c>
      <c r="BQ96">
        <v>38</v>
      </c>
      <c r="BR96">
        <v>165.4</v>
      </c>
      <c r="BS96">
        <v>1437</v>
      </c>
      <c r="BT96">
        <v>1437</v>
      </c>
      <c r="BU96">
        <v>0</v>
      </c>
      <c r="BV96">
        <v>323.31</v>
      </c>
      <c r="BW96" t="s">
        <v>185</v>
      </c>
      <c r="BX96" t="s">
        <v>185</v>
      </c>
      <c r="BY96" t="s">
        <v>184</v>
      </c>
      <c r="BZ96" t="s">
        <v>185</v>
      </c>
      <c r="CA96" t="s">
        <v>184</v>
      </c>
      <c r="CB96" t="s">
        <v>184</v>
      </c>
      <c r="CC96" t="s">
        <v>184</v>
      </c>
      <c r="CD96" t="s">
        <v>184</v>
      </c>
      <c r="CE96" t="s">
        <v>184</v>
      </c>
      <c r="CF96" t="s">
        <v>184</v>
      </c>
      <c r="CG96" t="s">
        <v>184</v>
      </c>
      <c r="CH96" t="s">
        <v>184</v>
      </c>
      <c r="CI96" t="s">
        <v>184</v>
      </c>
      <c r="CJ96" t="s">
        <v>184</v>
      </c>
      <c r="CK96" t="s">
        <v>184</v>
      </c>
      <c r="CL96" t="s">
        <v>184</v>
      </c>
      <c r="CM96" t="s">
        <v>184</v>
      </c>
      <c r="CN96" t="s">
        <v>184</v>
      </c>
      <c r="CO96">
        <v>3.3</v>
      </c>
      <c r="CP96">
        <v>1.3</v>
      </c>
      <c r="CQ96">
        <v>3.8</v>
      </c>
      <c r="CR96">
        <v>3.1</v>
      </c>
      <c r="CS96">
        <v>1.2</v>
      </c>
      <c r="CT96">
        <v>1</v>
      </c>
      <c r="CU96">
        <v>12.8</v>
      </c>
      <c r="CV96">
        <v>11.3</v>
      </c>
      <c r="CW96">
        <v>11.1</v>
      </c>
      <c r="CX96">
        <v>37.4</v>
      </c>
      <c r="CY96">
        <v>36</v>
      </c>
      <c r="CZ96">
        <v>35.200000000000003</v>
      </c>
      <c r="DA96">
        <v>20.399999999999999</v>
      </c>
      <c r="DB96">
        <v>22.1</v>
      </c>
      <c r="DC96">
        <v>24.1</v>
      </c>
      <c r="DD96">
        <v>20.5</v>
      </c>
      <c r="DE96">
        <v>21.4</v>
      </c>
      <c r="DF96">
        <v>19.899999999999999</v>
      </c>
      <c r="DG96">
        <v>1649900000</v>
      </c>
      <c r="DH96">
        <v>527970</v>
      </c>
      <c r="DI96">
        <v>623070</v>
      </c>
      <c r="DJ96">
        <v>1097100</v>
      </c>
      <c r="DK96">
        <v>733100</v>
      </c>
      <c r="DL96">
        <v>172780</v>
      </c>
      <c r="DM96">
        <v>625110</v>
      </c>
      <c r="DN96">
        <v>45792000</v>
      </c>
      <c r="DO96">
        <v>40211000</v>
      </c>
      <c r="DP96">
        <v>61808000</v>
      </c>
      <c r="DQ96">
        <v>352530000</v>
      </c>
      <c r="DR96">
        <v>349000000</v>
      </c>
      <c r="DS96">
        <v>357630000</v>
      </c>
      <c r="DT96">
        <v>83292000</v>
      </c>
      <c r="DU96">
        <v>75572000</v>
      </c>
      <c r="DV96">
        <v>90551000</v>
      </c>
      <c r="DW96">
        <v>63780000</v>
      </c>
      <c r="DX96">
        <v>56852000</v>
      </c>
      <c r="DY96">
        <v>69081000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4096700</v>
      </c>
      <c r="EG96">
        <v>2979100</v>
      </c>
      <c r="EH96">
        <v>3167700</v>
      </c>
      <c r="EI96">
        <v>0</v>
      </c>
      <c r="EJ96">
        <v>0</v>
      </c>
      <c r="EK96">
        <v>0</v>
      </c>
      <c r="EL96">
        <v>0</v>
      </c>
      <c r="EM96">
        <v>0</v>
      </c>
      <c r="EN96">
        <v>0</v>
      </c>
      <c r="EO96">
        <v>2</v>
      </c>
      <c r="EP96">
        <v>3</v>
      </c>
      <c r="EQ96">
        <v>4</v>
      </c>
      <c r="ER96">
        <v>40775000</v>
      </c>
      <c r="ES96">
        <v>42589000</v>
      </c>
      <c r="ET96">
        <v>37183000</v>
      </c>
      <c r="EU96">
        <v>23384000</v>
      </c>
      <c r="EV96">
        <v>22951000</v>
      </c>
      <c r="EW96">
        <v>20238000</v>
      </c>
      <c r="EX96">
        <v>27620000</v>
      </c>
      <c r="EY96">
        <v>26655000</v>
      </c>
      <c r="EZ96">
        <v>26590000</v>
      </c>
      <c r="FA96">
        <v>33</v>
      </c>
      <c r="FB96">
        <v>27</v>
      </c>
      <c r="FC96">
        <v>32</v>
      </c>
      <c r="FD96">
        <v>14</v>
      </c>
      <c r="FE96">
        <v>9</v>
      </c>
      <c r="FF96">
        <v>14</v>
      </c>
      <c r="FG96">
        <v>8</v>
      </c>
      <c r="FH96">
        <v>8</v>
      </c>
      <c r="FI96">
        <v>8</v>
      </c>
      <c r="FJ96">
        <v>162</v>
      </c>
      <c r="FN96">
        <v>94</v>
      </c>
      <c r="FO96" t="s">
        <v>992</v>
      </c>
      <c r="FP96" t="s">
        <v>993</v>
      </c>
      <c r="FQ96" t="s">
        <v>994</v>
      </c>
      <c r="FR96" t="s">
        <v>995</v>
      </c>
      <c r="FS96" t="s">
        <v>996</v>
      </c>
      <c r="FT96" t="s">
        <v>997</v>
      </c>
      <c r="FU96" t="s">
        <v>998</v>
      </c>
      <c r="FV96" t="s">
        <v>999</v>
      </c>
      <c r="FW96">
        <v>-1</v>
      </c>
    </row>
    <row r="97" spans="1:179">
      <c r="A97" t="s">
        <v>1000</v>
      </c>
      <c r="B97" t="s">
        <v>1000</v>
      </c>
      <c r="C97">
        <v>28</v>
      </c>
      <c r="D97">
        <v>28</v>
      </c>
      <c r="E97">
        <v>28</v>
      </c>
      <c r="G97" t="s">
        <v>1001</v>
      </c>
      <c r="H97" t="s">
        <v>1002</v>
      </c>
      <c r="I97">
        <v>1</v>
      </c>
      <c r="J97">
        <v>28</v>
      </c>
      <c r="K97">
        <v>28</v>
      </c>
      <c r="L97">
        <v>28</v>
      </c>
      <c r="M97">
        <v>3</v>
      </c>
      <c r="N97">
        <v>3</v>
      </c>
      <c r="O97">
        <v>3</v>
      </c>
      <c r="P97">
        <v>4</v>
      </c>
      <c r="Q97">
        <v>4</v>
      </c>
      <c r="R97">
        <v>4</v>
      </c>
      <c r="S97">
        <v>10</v>
      </c>
      <c r="T97">
        <v>11</v>
      </c>
      <c r="U97">
        <v>12</v>
      </c>
      <c r="V97">
        <v>22</v>
      </c>
      <c r="W97">
        <v>25</v>
      </c>
      <c r="X97">
        <v>26</v>
      </c>
      <c r="Y97">
        <v>17</v>
      </c>
      <c r="Z97">
        <v>17</v>
      </c>
      <c r="AA97">
        <v>16</v>
      </c>
      <c r="AB97">
        <v>19</v>
      </c>
      <c r="AC97">
        <v>20</v>
      </c>
      <c r="AD97">
        <v>19</v>
      </c>
      <c r="AE97">
        <v>3</v>
      </c>
      <c r="AF97">
        <v>3</v>
      </c>
      <c r="AG97">
        <v>3</v>
      </c>
      <c r="AH97">
        <v>4</v>
      </c>
      <c r="AI97">
        <v>4</v>
      </c>
      <c r="AJ97">
        <v>4</v>
      </c>
      <c r="AK97">
        <v>10</v>
      </c>
      <c r="AL97">
        <v>11</v>
      </c>
      <c r="AM97">
        <v>12</v>
      </c>
      <c r="AN97">
        <v>22</v>
      </c>
      <c r="AO97">
        <v>25</v>
      </c>
      <c r="AP97">
        <v>26</v>
      </c>
      <c r="AQ97">
        <v>17</v>
      </c>
      <c r="AR97">
        <v>17</v>
      </c>
      <c r="AS97">
        <v>16</v>
      </c>
      <c r="AT97">
        <v>19</v>
      </c>
      <c r="AU97">
        <v>20</v>
      </c>
      <c r="AV97">
        <v>19</v>
      </c>
      <c r="AW97">
        <v>3</v>
      </c>
      <c r="AX97">
        <v>3</v>
      </c>
      <c r="AY97">
        <v>3</v>
      </c>
      <c r="AZ97">
        <v>4</v>
      </c>
      <c r="BA97">
        <v>4</v>
      </c>
      <c r="BB97">
        <v>4</v>
      </c>
      <c r="BC97">
        <v>10</v>
      </c>
      <c r="BD97">
        <v>11</v>
      </c>
      <c r="BE97">
        <v>12</v>
      </c>
      <c r="BF97">
        <v>22</v>
      </c>
      <c r="BG97">
        <v>25</v>
      </c>
      <c r="BH97">
        <v>26</v>
      </c>
      <c r="BI97">
        <v>17</v>
      </c>
      <c r="BJ97">
        <v>17</v>
      </c>
      <c r="BK97">
        <v>16</v>
      </c>
      <c r="BL97">
        <v>19</v>
      </c>
      <c r="BM97">
        <v>20</v>
      </c>
      <c r="BN97">
        <v>19</v>
      </c>
      <c r="BO97">
        <v>13.4</v>
      </c>
      <c r="BP97">
        <v>13.4</v>
      </c>
      <c r="BQ97">
        <v>13.4</v>
      </c>
      <c r="BR97">
        <v>334.41</v>
      </c>
      <c r="BS97">
        <v>2874</v>
      </c>
      <c r="BT97">
        <v>2874</v>
      </c>
      <c r="BU97">
        <v>0</v>
      </c>
      <c r="BV97">
        <v>310.3</v>
      </c>
      <c r="BW97" t="s">
        <v>184</v>
      </c>
      <c r="BX97" t="s">
        <v>184</v>
      </c>
      <c r="BY97" t="s">
        <v>184</v>
      </c>
      <c r="BZ97" t="s">
        <v>184</v>
      </c>
      <c r="CA97" t="s">
        <v>184</v>
      </c>
      <c r="CB97" t="s">
        <v>184</v>
      </c>
      <c r="CC97" t="s">
        <v>184</v>
      </c>
      <c r="CD97" t="s">
        <v>184</v>
      </c>
      <c r="CE97" t="s">
        <v>184</v>
      </c>
      <c r="CF97" t="s">
        <v>184</v>
      </c>
      <c r="CG97" t="s">
        <v>184</v>
      </c>
      <c r="CH97" t="s">
        <v>184</v>
      </c>
      <c r="CI97" t="s">
        <v>184</v>
      </c>
      <c r="CJ97" t="s">
        <v>184</v>
      </c>
      <c r="CK97" t="s">
        <v>184</v>
      </c>
      <c r="CL97" t="s">
        <v>184</v>
      </c>
      <c r="CM97" t="s">
        <v>184</v>
      </c>
      <c r="CN97" t="s">
        <v>184</v>
      </c>
      <c r="CO97">
        <v>1.5</v>
      </c>
      <c r="CP97">
        <v>1.4</v>
      </c>
      <c r="CQ97">
        <v>1.3</v>
      </c>
      <c r="CR97">
        <v>1.8</v>
      </c>
      <c r="CS97">
        <v>1.5</v>
      </c>
      <c r="CT97">
        <v>1.7</v>
      </c>
      <c r="CU97">
        <v>4.5999999999999996</v>
      </c>
      <c r="CV97">
        <v>5.2</v>
      </c>
      <c r="CW97">
        <v>5.7</v>
      </c>
      <c r="CX97">
        <v>10.6</v>
      </c>
      <c r="CY97">
        <v>12.1</v>
      </c>
      <c r="CZ97">
        <v>12.7</v>
      </c>
      <c r="DA97">
        <v>7.3</v>
      </c>
      <c r="DB97">
        <v>7.6</v>
      </c>
      <c r="DC97">
        <v>7.3</v>
      </c>
      <c r="DD97">
        <v>8.3000000000000007</v>
      </c>
      <c r="DE97">
        <v>8.9</v>
      </c>
      <c r="DF97">
        <v>8.6</v>
      </c>
      <c r="DG97">
        <v>537180000</v>
      </c>
      <c r="DH97">
        <v>1017900</v>
      </c>
      <c r="DI97">
        <v>1175300</v>
      </c>
      <c r="DJ97">
        <v>906670</v>
      </c>
      <c r="DK97">
        <v>1566400</v>
      </c>
      <c r="DL97">
        <v>1491500</v>
      </c>
      <c r="DM97">
        <v>2336900</v>
      </c>
      <c r="DN97">
        <v>20386000</v>
      </c>
      <c r="DO97">
        <v>25104000</v>
      </c>
      <c r="DP97">
        <v>29163000</v>
      </c>
      <c r="DQ97">
        <v>63691000</v>
      </c>
      <c r="DR97">
        <v>88577000</v>
      </c>
      <c r="DS97">
        <v>96310000</v>
      </c>
      <c r="DT97">
        <v>37541000</v>
      </c>
      <c r="DU97">
        <v>37152000</v>
      </c>
      <c r="DV97">
        <v>41838000</v>
      </c>
      <c r="DW97">
        <v>28794000</v>
      </c>
      <c r="DX97">
        <v>31823000</v>
      </c>
      <c r="DY97">
        <v>28311000</v>
      </c>
      <c r="DZ97">
        <v>0</v>
      </c>
      <c r="EA97">
        <v>0</v>
      </c>
      <c r="EB97">
        <v>0</v>
      </c>
      <c r="EC97">
        <v>1317100</v>
      </c>
      <c r="ED97">
        <v>674320</v>
      </c>
      <c r="EE97">
        <v>1425300</v>
      </c>
      <c r="EF97">
        <v>1461300</v>
      </c>
      <c r="EG97">
        <v>1397500</v>
      </c>
      <c r="EH97">
        <v>1012400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3</v>
      </c>
      <c r="EP97">
        <v>4</v>
      </c>
      <c r="EQ97">
        <v>4</v>
      </c>
      <c r="ER97">
        <v>6736200</v>
      </c>
      <c r="ES97">
        <v>6542900</v>
      </c>
      <c r="ET97">
        <v>6071100</v>
      </c>
      <c r="EU97">
        <v>9433200</v>
      </c>
      <c r="EV97">
        <v>8449900</v>
      </c>
      <c r="EW97">
        <v>9089200</v>
      </c>
      <c r="EX97">
        <v>8209500</v>
      </c>
      <c r="EY97">
        <v>8252700</v>
      </c>
      <c r="EZ97">
        <v>8664200</v>
      </c>
      <c r="FA97">
        <v>17</v>
      </c>
      <c r="FB97">
        <v>20</v>
      </c>
      <c r="FC97">
        <v>24</v>
      </c>
      <c r="FD97">
        <v>6</v>
      </c>
      <c r="FE97">
        <v>5</v>
      </c>
      <c r="FF97">
        <v>11</v>
      </c>
      <c r="FG97">
        <v>4</v>
      </c>
      <c r="FH97">
        <v>4</v>
      </c>
      <c r="FI97">
        <v>4</v>
      </c>
      <c r="FJ97">
        <v>106</v>
      </c>
      <c r="FN97">
        <v>95</v>
      </c>
      <c r="FO97" t="s">
        <v>1003</v>
      </c>
      <c r="FP97" t="s">
        <v>1004</v>
      </c>
      <c r="FQ97" t="s">
        <v>1005</v>
      </c>
      <c r="FR97" t="s">
        <v>1006</v>
      </c>
      <c r="FS97" t="s">
        <v>1007</v>
      </c>
      <c r="FT97" t="s">
        <v>1008</v>
      </c>
      <c r="FW97">
        <v>-1</v>
      </c>
    </row>
    <row r="98" spans="1:179">
      <c r="A98" t="s">
        <v>1009</v>
      </c>
      <c r="B98" t="s">
        <v>1009</v>
      </c>
      <c r="C98">
        <v>2</v>
      </c>
      <c r="D98">
        <v>2</v>
      </c>
      <c r="E98">
        <v>2</v>
      </c>
      <c r="G98" t="s">
        <v>1010</v>
      </c>
      <c r="H98" t="s">
        <v>1011</v>
      </c>
      <c r="I98">
        <v>1</v>
      </c>
      <c r="J98">
        <v>2</v>
      </c>
      <c r="K98">
        <v>2</v>
      </c>
      <c r="L98">
        <v>2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2</v>
      </c>
      <c r="W98">
        <v>2</v>
      </c>
      <c r="X98">
        <v>2</v>
      </c>
      <c r="Y98">
        <v>1</v>
      </c>
      <c r="Z98">
        <v>1</v>
      </c>
      <c r="AA98">
        <v>2</v>
      </c>
      <c r="AB98">
        <v>1</v>
      </c>
      <c r="AC98">
        <v>2</v>
      </c>
      <c r="AD98">
        <v>2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2</v>
      </c>
      <c r="AO98">
        <v>2</v>
      </c>
      <c r="AP98">
        <v>2</v>
      </c>
      <c r="AQ98">
        <v>1</v>
      </c>
      <c r="AR98">
        <v>1</v>
      </c>
      <c r="AS98">
        <v>2</v>
      </c>
      <c r="AT98">
        <v>1</v>
      </c>
      <c r="AU98">
        <v>2</v>
      </c>
      <c r="AV98">
        <v>2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2</v>
      </c>
      <c r="BG98">
        <v>2</v>
      </c>
      <c r="BH98">
        <v>2</v>
      </c>
      <c r="BI98">
        <v>1</v>
      </c>
      <c r="BJ98">
        <v>1</v>
      </c>
      <c r="BK98">
        <v>2</v>
      </c>
      <c r="BL98">
        <v>1</v>
      </c>
      <c r="BM98">
        <v>2</v>
      </c>
      <c r="BN98">
        <v>2</v>
      </c>
      <c r="BO98">
        <v>2.9</v>
      </c>
      <c r="BP98">
        <v>2.9</v>
      </c>
      <c r="BQ98">
        <v>2.9</v>
      </c>
      <c r="BR98">
        <v>85.63</v>
      </c>
      <c r="BS98">
        <v>755</v>
      </c>
      <c r="BT98">
        <v>755</v>
      </c>
      <c r="BU98">
        <v>0</v>
      </c>
      <c r="BV98">
        <v>12.741</v>
      </c>
      <c r="CF98" t="s">
        <v>184</v>
      </c>
      <c r="CG98" t="s">
        <v>184</v>
      </c>
      <c r="CH98" t="s">
        <v>184</v>
      </c>
      <c r="CI98" t="s">
        <v>185</v>
      </c>
      <c r="CJ98" t="s">
        <v>184</v>
      </c>
      <c r="CK98" t="s">
        <v>185</v>
      </c>
      <c r="CL98" t="s">
        <v>184</v>
      </c>
      <c r="CM98" t="s">
        <v>184</v>
      </c>
      <c r="CN98" t="s">
        <v>184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2.9</v>
      </c>
      <c r="CY98">
        <v>2.9</v>
      </c>
      <c r="CZ98">
        <v>2.9</v>
      </c>
      <c r="DA98">
        <v>1.5</v>
      </c>
      <c r="DB98">
        <v>1.5</v>
      </c>
      <c r="DC98">
        <v>2.9</v>
      </c>
      <c r="DD98">
        <v>1.5</v>
      </c>
      <c r="DE98">
        <v>2.9</v>
      </c>
      <c r="DF98">
        <v>2.9</v>
      </c>
      <c r="DG98">
        <v>14010000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2857100</v>
      </c>
      <c r="DR98">
        <v>2415600</v>
      </c>
      <c r="DS98">
        <v>3157500</v>
      </c>
      <c r="DT98">
        <v>648480</v>
      </c>
      <c r="DU98">
        <v>565950</v>
      </c>
      <c r="DV98">
        <v>1629600</v>
      </c>
      <c r="DW98">
        <v>495880</v>
      </c>
      <c r="DX98">
        <v>986340</v>
      </c>
      <c r="DY98">
        <v>1254000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J98">
        <v>0</v>
      </c>
      <c r="EK98">
        <v>0</v>
      </c>
      <c r="EL98">
        <v>0</v>
      </c>
      <c r="EM98">
        <v>0</v>
      </c>
      <c r="EN98">
        <v>0</v>
      </c>
      <c r="EO98">
        <v>0</v>
      </c>
      <c r="EP98">
        <v>0</v>
      </c>
      <c r="EQ98">
        <v>0</v>
      </c>
      <c r="ER98">
        <v>1552500</v>
      </c>
      <c r="ES98">
        <v>1271400</v>
      </c>
      <c r="ET98">
        <v>1695500</v>
      </c>
      <c r="EU98">
        <v>0</v>
      </c>
      <c r="EV98">
        <v>0</v>
      </c>
      <c r="EW98">
        <v>1852200</v>
      </c>
      <c r="EX98">
        <v>0</v>
      </c>
      <c r="EY98">
        <v>1890600</v>
      </c>
      <c r="EZ98">
        <v>2204700</v>
      </c>
      <c r="FA98">
        <v>2</v>
      </c>
      <c r="FB98">
        <v>2</v>
      </c>
      <c r="FC98">
        <v>1</v>
      </c>
      <c r="FD98">
        <v>0</v>
      </c>
      <c r="FE98">
        <v>0</v>
      </c>
      <c r="FF98">
        <v>0</v>
      </c>
      <c r="FG98">
        <v>0</v>
      </c>
      <c r="FH98">
        <v>0</v>
      </c>
      <c r="FI98">
        <v>0</v>
      </c>
      <c r="FJ98">
        <v>5</v>
      </c>
      <c r="FN98">
        <v>96</v>
      </c>
      <c r="FO98" t="s">
        <v>1012</v>
      </c>
      <c r="FP98" t="s">
        <v>196</v>
      </c>
      <c r="FQ98" t="s">
        <v>1013</v>
      </c>
      <c r="FR98" t="s">
        <v>1014</v>
      </c>
      <c r="FS98" t="s">
        <v>1015</v>
      </c>
      <c r="FT98" t="s">
        <v>1016</v>
      </c>
      <c r="FW98">
        <v>-1</v>
      </c>
    </row>
    <row r="99" spans="1:179">
      <c r="A99" t="s">
        <v>1017</v>
      </c>
      <c r="B99" t="s">
        <v>1017</v>
      </c>
      <c r="C99">
        <v>18</v>
      </c>
      <c r="D99">
        <v>18</v>
      </c>
      <c r="E99">
        <v>18</v>
      </c>
      <c r="G99" t="s">
        <v>1018</v>
      </c>
      <c r="H99" t="s">
        <v>1019</v>
      </c>
      <c r="I99">
        <v>1</v>
      </c>
      <c r="J99">
        <v>18</v>
      </c>
      <c r="K99">
        <v>18</v>
      </c>
      <c r="L99">
        <v>18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1</v>
      </c>
      <c r="T99">
        <v>1</v>
      </c>
      <c r="U99">
        <v>1</v>
      </c>
      <c r="V99">
        <v>14</v>
      </c>
      <c r="W99">
        <v>14</v>
      </c>
      <c r="X99">
        <v>16</v>
      </c>
      <c r="Y99">
        <v>6</v>
      </c>
      <c r="Z99">
        <v>2</v>
      </c>
      <c r="AA99">
        <v>3</v>
      </c>
      <c r="AB99">
        <v>9</v>
      </c>
      <c r="AC99">
        <v>7</v>
      </c>
      <c r="AD99">
        <v>8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1</v>
      </c>
      <c r="AL99">
        <v>1</v>
      </c>
      <c r="AM99">
        <v>1</v>
      </c>
      <c r="AN99">
        <v>14</v>
      </c>
      <c r="AO99">
        <v>14</v>
      </c>
      <c r="AP99">
        <v>16</v>
      </c>
      <c r="AQ99">
        <v>6</v>
      </c>
      <c r="AR99">
        <v>2</v>
      </c>
      <c r="AS99">
        <v>3</v>
      </c>
      <c r="AT99">
        <v>9</v>
      </c>
      <c r="AU99">
        <v>7</v>
      </c>
      <c r="AV99">
        <v>8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1</v>
      </c>
      <c r="BD99">
        <v>1</v>
      </c>
      <c r="BE99">
        <v>1</v>
      </c>
      <c r="BF99">
        <v>14</v>
      </c>
      <c r="BG99">
        <v>14</v>
      </c>
      <c r="BH99">
        <v>16</v>
      </c>
      <c r="BI99">
        <v>6</v>
      </c>
      <c r="BJ99">
        <v>2</v>
      </c>
      <c r="BK99">
        <v>3</v>
      </c>
      <c r="BL99">
        <v>9</v>
      </c>
      <c r="BM99">
        <v>7</v>
      </c>
      <c r="BN99">
        <v>8</v>
      </c>
      <c r="BO99">
        <v>7.8</v>
      </c>
      <c r="BP99">
        <v>7.8</v>
      </c>
      <c r="BQ99">
        <v>7.8</v>
      </c>
      <c r="BR99">
        <v>280.36</v>
      </c>
      <c r="BS99">
        <v>2414</v>
      </c>
      <c r="BT99">
        <v>2414</v>
      </c>
      <c r="BU99">
        <v>0</v>
      </c>
      <c r="BV99">
        <v>153.12</v>
      </c>
      <c r="CC99" t="s">
        <v>185</v>
      </c>
      <c r="CD99" t="s">
        <v>184</v>
      </c>
      <c r="CE99" t="s">
        <v>184</v>
      </c>
      <c r="CF99" t="s">
        <v>184</v>
      </c>
      <c r="CG99" t="s">
        <v>184</v>
      </c>
      <c r="CH99" t="s">
        <v>184</v>
      </c>
      <c r="CI99" t="s">
        <v>184</v>
      </c>
      <c r="CJ99" t="s">
        <v>184</v>
      </c>
      <c r="CK99" t="s">
        <v>184</v>
      </c>
      <c r="CL99" t="s">
        <v>184</v>
      </c>
      <c r="CM99" t="s">
        <v>184</v>
      </c>
      <c r="CN99" t="s">
        <v>184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0.7</v>
      </c>
      <c r="CV99">
        <v>0.4</v>
      </c>
      <c r="CW99">
        <v>0.4</v>
      </c>
      <c r="CX99">
        <v>6.1</v>
      </c>
      <c r="CY99">
        <v>6.4</v>
      </c>
      <c r="CZ99">
        <v>7.3</v>
      </c>
      <c r="DA99">
        <v>2.5</v>
      </c>
      <c r="DB99">
        <v>1.1000000000000001</v>
      </c>
      <c r="DC99">
        <v>1.7</v>
      </c>
      <c r="DD99">
        <v>4.4000000000000004</v>
      </c>
      <c r="DE99">
        <v>3.5</v>
      </c>
      <c r="DF99">
        <v>4.0999999999999996</v>
      </c>
      <c r="DG99">
        <v>321710000</v>
      </c>
      <c r="DH99">
        <v>0</v>
      </c>
      <c r="DI99">
        <v>0</v>
      </c>
      <c r="DJ99">
        <v>0</v>
      </c>
      <c r="DK99">
        <v>0</v>
      </c>
      <c r="DL99">
        <v>0</v>
      </c>
      <c r="DM99">
        <v>0</v>
      </c>
      <c r="DN99">
        <v>120660</v>
      </c>
      <c r="DO99">
        <v>75995000</v>
      </c>
      <c r="DP99">
        <v>84571000</v>
      </c>
      <c r="DQ99">
        <v>38658000</v>
      </c>
      <c r="DR99">
        <v>41039000</v>
      </c>
      <c r="DS99">
        <v>47046000</v>
      </c>
      <c r="DT99">
        <v>17695000</v>
      </c>
      <c r="DU99">
        <v>2169000</v>
      </c>
      <c r="DV99">
        <v>1080300</v>
      </c>
      <c r="DW99">
        <v>4951100</v>
      </c>
      <c r="DX99">
        <v>4581900</v>
      </c>
      <c r="DY99">
        <v>3803300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J99">
        <v>0</v>
      </c>
      <c r="EK99">
        <v>0</v>
      </c>
      <c r="EL99">
        <v>0</v>
      </c>
      <c r="EM99">
        <v>0</v>
      </c>
      <c r="EN99">
        <v>0</v>
      </c>
      <c r="EO99">
        <v>0</v>
      </c>
      <c r="EP99">
        <v>1</v>
      </c>
      <c r="EQ99">
        <v>1</v>
      </c>
      <c r="ER99">
        <v>14947000</v>
      </c>
      <c r="ES99">
        <v>12910000</v>
      </c>
      <c r="ET99">
        <v>18153000</v>
      </c>
      <c r="EU99">
        <v>3602700</v>
      </c>
      <c r="EV99">
        <v>3085100</v>
      </c>
      <c r="EW99">
        <v>3328700</v>
      </c>
      <c r="EX99">
        <v>5561600</v>
      </c>
      <c r="EY99">
        <v>5949000</v>
      </c>
      <c r="EZ99">
        <v>6348800</v>
      </c>
      <c r="FA99">
        <v>8</v>
      </c>
      <c r="FB99">
        <v>7</v>
      </c>
      <c r="FC99">
        <v>13</v>
      </c>
      <c r="FD99">
        <v>0</v>
      </c>
      <c r="FE99">
        <v>0</v>
      </c>
      <c r="FF99">
        <v>0</v>
      </c>
      <c r="FG99">
        <v>0</v>
      </c>
      <c r="FH99">
        <v>0</v>
      </c>
      <c r="FI99">
        <v>0</v>
      </c>
      <c r="FJ99">
        <v>30</v>
      </c>
      <c r="FN99">
        <v>97</v>
      </c>
      <c r="FO99" t="s">
        <v>1020</v>
      </c>
      <c r="FP99" t="s">
        <v>880</v>
      </c>
      <c r="FQ99" t="s">
        <v>1021</v>
      </c>
      <c r="FR99" t="s">
        <v>1022</v>
      </c>
      <c r="FS99" t="s">
        <v>1023</v>
      </c>
      <c r="FT99" t="s">
        <v>1024</v>
      </c>
      <c r="FW99">
        <v>-1</v>
      </c>
    </row>
    <row r="100" spans="1:179">
      <c r="A100" t="s">
        <v>1025</v>
      </c>
      <c r="B100" t="s">
        <v>1025</v>
      </c>
      <c r="C100">
        <v>6</v>
      </c>
      <c r="D100">
        <v>6</v>
      </c>
      <c r="E100">
        <v>6</v>
      </c>
      <c r="G100" t="s">
        <v>1026</v>
      </c>
      <c r="H100" t="s">
        <v>1027</v>
      </c>
      <c r="I100">
        <v>1</v>
      </c>
      <c r="J100">
        <v>6</v>
      </c>
      <c r="K100">
        <v>6</v>
      </c>
      <c r="L100">
        <v>6</v>
      </c>
      <c r="M100">
        <v>0</v>
      </c>
      <c r="N100">
        <v>1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6</v>
      </c>
      <c r="W100">
        <v>5</v>
      </c>
      <c r="X100">
        <v>6</v>
      </c>
      <c r="Y100">
        <v>1</v>
      </c>
      <c r="Z100">
        <v>1</v>
      </c>
      <c r="AA100">
        <v>0</v>
      </c>
      <c r="AB100">
        <v>4</v>
      </c>
      <c r="AC100">
        <v>4</v>
      </c>
      <c r="AD100">
        <v>4</v>
      </c>
      <c r="AE100">
        <v>0</v>
      </c>
      <c r="AF100">
        <v>1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6</v>
      </c>
      <c r="AO100">
        <v>5</v>
      </c>
      <c r="AP100">
        <v>6</v>
      </c>
      <c r="AQ100">
        <v>1</v>
      </c>
      <c r="AR100">
        <v>1</v>
      </c>
      <c r="AS100">
        <v>0</v>
      </c>
      <c r="AT100">
        <v>4</v>
      </c>
      <c r="AU100">
        <v>4</v>
      </c>
      <c r="AV100">
        <v>4</v>
      </c>
      <c r="AW100">
        <v>0</v>
      </c>
      <c r="AX100">
        <v>1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6</v>
      </c>
      <c r="BG100">
        <v>5</v>
      </c>
      <c r="BH100">
        <v>6</v>
      </c>
      <c r="BI100">
        <v>1</v>
      </c>
      <c r="BJ100">
        <v>1</v>
      </c>
      <c r="BK100">
        <v>0</v>
      </c>
      <c r="BL100">
        <v>4</v>
      </c>
      <c r="BM100">
        <v>4</v>
      </c>
      <c r="BN100">
        <v>4</v>
      </c>
      <c r="BO100">
        <v>5.4</v>
      </c>
      <c r="BP100">
        <v>5.4</v>
      </c>
      <c r="BQ100">
        <v>5.4</v>
      </c>
      <c r="BR100">
        <v>176.94</v>
      </c>
      <c r="BS100">
        <v>1512</v>
      </c>
      <c r="BT100">
        <v>1512</v>
      </c>
      <c r="BU100">
        <v>0</v>
      </c>
      <c r="BV100">
        <v>35.033000000000001</v>
      </c>
      <c r="BX100" t="s">
        <v>185</v>
      </c>
      <c r="CF100" t="s">
        <v>184</v>
      </c>
      <c r="CG100" t="s">
        <v>184</v>
      </c>
      <c r="CH100" t="s">
        <v>184</v>
      </c>
      <c r="CI100" t="s">
        <v>184</v>
      </c>
      <c r="CJ100" t="s">
        <v>184</v>
      </c>
      <c r="CL100" t="s">
        <v>184</v>
      </c>
      <c r="CM100" t="s">
        <v>184</v>
      </c>
      <c r="CN100" t="s">
        <v>184</v>
      </c>
      <c r="CO100">
        <v>0</v>
      </c>
      <c r="CP100">
        <v>0.7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5.4</v>
      </c>
      <c r="CY100">
        <v>4.4000000000000004</v>
      </c>
      <c r="CZ100">
        <v>5.4</v>
      </c>
      <c r="DA100">
        <v>0.6</v>
      </c>
      <c r="DB100">
        <v>0.6</v>
      </c>
      <c r="DC100">
        <v>0</v>
      </c>
      <c r="DD100">
        <v>3.7</v>
      </c>
      <c r="DE100">
        <v>3.2</v>
      </c>
      <c r="DF100">
        <v>3.2</v>
      </c>
      <c r="DG100">
        <v>49280000</v>
      </c>
      <c r="DH100">
        <v>0</v>
      </c>
      <c r="DI100">
        <v>97749</v>
      </c>
      <c r="DJ100">
        <v>0</v>
      </c>
      <c r="DK100">
        <v>0</v>
      </c>
      <c r="DL100">
        <v>0</v>
      </c>
      <c r="DM100">
        <v>0</v>
      </c>
      <c r="DN100">
        <v>0</v>
      </c>
      <c r="DO100">
        <v>0</v>
      </c>
      <c r="DP100">
        <v>0</v>
      </c>
      <c r="DQ100">
        <v>11477000</v>
      </c>
      <c r="DR100">
        <v>11906000</v>
      </c>
      <c r="DS100">
        <v>13929000</v>
      </c>
      <c r="DT100">
        <v>1631600</v>
      </c>
      <c r="DU100">
        <v>1829300</v>
      </c>
      <c r="DV100">
        <v>0</v>
      </c>
      <c r="DW100">
        <v>1293800</v>
      </c>
      <c r="DX100">
        <v>3286700</v>
      </c>
      <c r="DY100">
        <v>3829600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0</v>
      </c>
      <c r="EH100">
        <v>0</v>
      </c>
      <c r="EI100">
        <v>0</v>
      </c>
      <c r="EJ100">
        <v>0</v>
      </c>
      <c r="EK100">
        <v>0</v>
      </c>
      <c r="EL100">
        <v>0</v>
      </c>
      <c r="EM100">
        <v>0</v>
      </c>
      <c r="EN100">
        <v>0</v>
      </c>
      <c r="EO100">
        <v>0</v>
      </c>
      <c r="EP100">
        <v>0</v>
      </c>
      <c r="EQ100">
        <v>0</v>
      </c>
      <c r="ER100">
        <v>6075200</v>
      </c>
      <c r="ES100">
        <v>5677600</v>
      </c>
      <c r="ET100">
        <v>6681000</v>
      </c>
      <c r="EU100">
        <v>0</v>
      </c>
      <c r="EV100">
        <v>0</v>
      </c>
      <c r="EW100">
        <v>0</v>
      </c>
      <c r="EX100">
        <v>5029800</v>
      </c>
      <c r="EY100">
        <v>6242900</v>
      </c>
      <c r="EZ100">
        <v>6862300</v>
      </c>
      <c r="FA100">
        <v>1</v>
      </c>
      <c r="FB100">
        <v>2</v>
      </c>
      <c r="FC100">
        <v>4</v>
      </c>
      <c r="FD100">
        <v>0</v>
      </c>
      <c r="FE100">
        <v>0</v>
      </c>
      <c r="FF100">
        <v>0</v>
      </c>
      <c r="FG100">
        <v>1</v>
      </c>
      <c r="FH100">
        <v>0</v>
      </c>
      <c r="FI100">
        <v>0</v>
      </c>
      <c r="FJ100">
        <v>8</v>
      </c>
      <c r="FN100">
        <v>98</v>
      </c>
      <c r="FO100" t="s">
        <v>1028</v>
      </c>
      <c r="FP100" t="s">
        <v>569</v>
      </c>
      <c r="FQ100" t="s">
        <v>1029</v>
      </c>
      <c r="FR100" t="s">
        <v>1030</v>
      </c>
      <c r="FS100" t="s">
        <v>1031</v>
      </c>
      <c r="FT100" t="s">
        <v>1032</v>
      </c>
      <c r="FW100">
        <v>-1</v>
      </c>
    </row>
    <row r="101" spans="1:179">
      <c r="A101" t="s">
        <v>1033</v>
      </c>
      <c r="B101" t="s">
        <v>1033</v>
      </c>
      <c r="C101">
        <v>4</v>
      </c>
      <c r="D101">
        <v>4</v>
      </c>
      <c r="E101">
        <v>4</v>
      </c>
      <c r="G101" t="s">
        <v>1034</v>
      </c>
      <c r="H101" t="s">
        <v>1035</v>
      </c>
      <c r="I101">
        <v>1</v>
      </c>
      <c r="J101">
        <v>4</v>
      </c>
      <c r="K101">
        <v>4</v>
      </c>
      <c r="L101">
        <v>4</v>
      </c>
      <c r="M101">
        <v>1</v>
      </c>
      <c r="N101">
        <v>2</v>
      </c>
      <c r="O101">
        <v>2</v>
      </c>
      <c r="P101">
        <v>0</v>
      </c>
      <c r="Q101">
        <v>1</v>
      </c>
      <c r="R101">
        <v>0</v>
      </c>
      <c r="S101">
        <v>3</v>
      </c>
      <c r="T101">
        <v>3</v>
      </c>
      <c r="U101">
        <v>2</v>
      </c>
      <c r="V101">
        <v>4</v>
      </c>
      <c r="W101">
        <v>4</v>
      </c>
      <c r="X101">
        <v>4</v>
      </c>
      <c r="Y101">
        <v>4</v>
      </c>
      <c r="Z101">
        <v>4</v>
      </c>
      <c r="AA101">
        <v>3</v>
      </c>
      <c r="AB101">
        <v>3</v>
      </c>
      <c r="AC101">
        <v>3</v>
      </c>
      <c r="AD101">
        <v>3</v>
      </c>
      <c r="AE101">
        <v>1</v>
      </c>
      <c r="AF101">
        <v>2</v>
      </c>
      <c r="AG101">
        <v>2</v>
      </c>
      <c r="AH101">
        <v>0</v>
      </c>
      <c r="AI101">
        <v>1</v>
      </c>
      <c r="AJ101">
        <v>0</v>
      </c>
      <c r="AK101">
        <v>3</v>
      </c>
      <c r="AL101">
        <v>3</v>
      </c>
      <c r="AM101">
        <v>2</v>
      </c>
      <c r="AN101">
        <v>4</v>
      </c>
      <c r="AO101">
        <v>4</v>
      </c>
      <c r="AP101">
        <v>4</v>
      </c>
      <c r="AQ101">
        <v>4</v>
      </c>
      <c r="AR101">
        <v>4</v>
      </c>
      <c r="AS101">
        <v>3</v>
      </c>
      <c r="AT101">
        <v>3</v>
      </c>
      <c r="AU101">
        <v>3</v>
      </c>
      <c r="AV101">
        <v>3</v>
      </c>
      <c r="AW101">
        <v>1</v>
      </c>
      <c r="AX101">
        <v>2</v>
      </c>
      <c r="AY101">
        <v>2</v>
      </c>
      <c r="AZ101">
        <v>0</v>
      </c>
      <c r="BA101">
        <v>1</v>
      </c>
      <c r="BB101">
        <v>0</v>
      </c>
      <c r="BC101">
        <v>3</v>
      </c>
      <c r="BD101">
        <v>3</v>
      </c>
      <c r="BE101">
        <v>2</v>
      </c>
      <c r="BF101">
        <v>4</v>
      </c>
      <c r="BG101">
        <v>4</v>
      </c>
      <c r="BH101">
        <v>4</v>
      </c>
      <c r="BI101">
        <v>4</v>
      </c>
      <c r="BJ101">
        <v>4</v>
      </c>
      <c r="BK101">
        <v>3</v>
      </c>
      <c r="BL101">
        <v>3</v>
      </c>
      <c r="BM101">
        <v>3</v>
      </c>
      <c r="BN101">
        <v>3</v>
      </c>
      <c r="BO101">
        <v>5.3</v>
      </c>
      <c r="BP101">
        <v>5.3</v>
      </c>
      <c r="BQ101">
        <v>5.3</v>
      </c>
      <c r="BR101">
        <v>112.36</v>
      </c>
      <c r="BS101">
        <v>977</v>
      </c>
      <c r="BT101">
        <v>977</v>
      </c>
      <c r="BU101">
        <v>0</v>
      </c>
      <c r="BV101">
        <v>38.959000000000003</v>
      </c>
      <c r="BW101" t="s">
        <v>184</v>
      </c>
      <c r="BX101" t="s">
        <v>184</v>
      </c>
      <c r="BY101" t="s">
        <v>184</v>
      </c>
      <c r="CA101" t="s">
        <v>184</v>
      </c>
      <c r="CC101" t="s">
        <v>184</v>
      </c>
      <c r="CD101" t="s">
        <v>184</v>
      </c>
      <c r="CE101" t="s">
        <v>184</v>
      </c>
      <c r="CF101" t="s">
        <v>184</v>
      </c>
      <c r="CG101" t="s">
        <v>184</v>
      </c>
      <c r="CH101" t="s">
        <v>184</v>
      </c>
      <c r="CI101" t="s">
        <v>184</v>
      </c>
      <c r="CJ101" t="s">
        <v>184</v>
      </c>
      <c r="CK101" t="s">
        <v>184</v>
      </c>
      <c r="CL101" t="s">
        <v>184</v>
      </c>
      <c r="CM101" t="s">
        <v>184</v>
      </c>
      <c r="CN101" t="s">
        <v>184</v>
      </c>
      <c r="CO101">
        <v>0.9</v>
      </c>
      <c r="CP101">
        <v>2.7</v>
      </c>
      <c r="CQ101">
        <v>2.7</v>
      </c>
      <c r="CR101">
        <v>0</v>
      </c>
      <c r="CS101">
        <v>0.9</v>
      </c>
      <c r="CT101">
        <v>0</v>
      </c>
      <c r="CU101">
        <v>4.4000000000000004</v>
      </c>
      <c r="CV101">
        <v>4.4000000000000004</v>
      </c>
      <c r="CW101">
        <v>3</v>
      </c>
      <c r="CX101">
        <v>5.3</v>
      </c>
      <c r="CY101">
        <v>5.3</v>
      </c>
      <c r="CZ101">
        <v>5.3</v>
      </c>
      <c r="DA101">
        <v>5.3</v>
      </c>
      <c r="DB101">
        <v>5.3</v>
      </c>
      <c r="DC101">
        <v>3.9</v>
      </c>
      <c r="DD101">
        <v>4.0999999999999996</v>
      </c>
      <c r="DE101">
        <v>4.4000000000000004</v>
      </c>
      <c r="DF101">
        <v>4.4000000000000004</v>
      </c>
      <c r="DG101">
        <v>405360000</v>
      </c>
      <c r="DH101">
        <v>2449800</v>
      </c>
      <c r="DI101">
        <v>6094300</v>
      </c>
      <c r="DJ101">
        <v>6431400</v>
      </c>
      <c r="DK101">
        <v>0</v>
      </c>
      <c r="DL101">
        <v>937440</v>
      </c>
      <c r="DM101">
        <v>0</v>
      </c>
      <c r="DN101">
        <v>3778000</v>
      </c>
      <c r="DO101">
        <v>5353600</v>
      </c>
      <c r="DP101">
        <v>4613900</v>
      </c>
      <c r="DQ101">
        <v>12174000</v>
      </c>
      <c r="DR101">
        <v>12948000</v>
      </c>
      <c r="DS101">
        <v>10240000</v>
      </c>
      <c r="DT101">
        <v>6811600</v>
      </c>
      <c r="DU101">
        <v>8169700</v>
      </c>
      <c r="DV101">
        <v>311730000</v>
      </c>
      <c r="DW101">
        <v>5752800</v>
      </c>
      <c r="DX101">
        <v>3643900</v>
      </c>
      <c r="DY101">
        <v>4229700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  <c r="EH101">
        <v>0</v>
      </c>
      <c r="EI101">
        <v>0</v>
      </c>
      <c r="EJ101">
        <v>0</v>
      </c>
      <c r="EK101">
        <v>1</v>
      </c>
      <c r="EL101">
        <v>0</v>
      </c>
      <c r="EM101">
        <v>0</v>
      </c>
      <c r="EN101">
        <v>0</v>
      </c>
      <c r="EO101">
        <v>1</v>
      </c>
      <c r="EP101">
        <v>1</v>
      </c>
      <c r="EQ101">
        <v>1</v>
      </c>
      <c r="ER101">
        <v>48344000</v>
      </c>
      <c r="ES101">
        <v>62007000</v>
      </c>
      <c r="ET101">
        <v>78053000</v>
      </c>
      <c r="EU101">
        <v>38944000</v>
      </c>
      <c r="EV101">
        <v>48447000</v>
      </c>
      <c r="EW101">
        <v>205520000</v>
      </c>
      <c r="EX101">
        <v>57335000</v>
      </c>
      <c r="EY101">
        <v>62625000</v>
      </c>
      <c r="EZ101">
        <v>66123000</v>
      </c>
      <c r="FA101">
        <v>3</v>
      </c>
      <c r="FB101">
        <v>3</v>
      </c>
      <c r="FC101">
        <v>4</v>
      </c>
      <c r="FD101">
        <v>1</v>
      </c>
      <c r="FE101">
        <v>2</v>
      </c>
      <c r="FF101">
        <v>2</v>
      </c>
      <c r="FG101">
        <v>1</v>
      </c>
      <c r="FH101">
        <v>1</v>
      </c>
      <c r="FI101">
        <v>1</v>
      </c>
      <c r="FJ101">
        <v>22</v>
      </c>
      <c r="FN101">
        <v>99</v>
      </c>
      <c r="FO101" t="s">
        <v>1036</v>
      </c>
      <c r="FP101" t="s">
        <v>301</v>
      </c>
      <c r="FQ101" t="s">
        <v>1037</v>
      </c>
      <c r="FR101" t="s">
        <v>1038</v>
      </c>
      <c r="FS101" t="s">
        <v>1039</v>
      </c>
      <c r="FT101" t="s">
        <v>1040</v>
      </c>
      <c r="FW101">
        <v>-1</v>
      </c>
    </row>
    <row r="102" spans="1:179">
      <c r="A102" t="s">
        <v>1041</v>
      </c>
      <c r="B102" t="s">
        <v>1041</v>
      </c>
      <c r="C102">
        <v>7</v>
      </c>
      <c r="D102">
        <v>7</v>
      </c>
      <c r="E102">
        <v>7</v>
      </c>
      <c r="G102" t="s">
        <v>1042</v>
      </c>
      <c r="H102" t="s">
        <v>1043</v>
      </c>
      <c r="I102">
        <v>1</v>
      </c>
      <c r="J102">
        <v>7</v>
      </c>
      <c r="K102">
        <v>7</v>
      </c>
      <c r="L102">
        <v>7</v>
      </c>
      <c r="M102">
        <v>0</v>
      </c>
      <c r="N102">
        <v>2</v>
      </c>
      <c r="O102">
        <v>1</v>
      </c>
      <c r="P102">
        <v>4</v>
      </c>
      <c r="Q102">
        <v>3</v>
      </c>
      <c r="R102">
        <v>3</v>
      </c>
      <c r="S102">
        <v>6</v>
      </c>
      <c r="T102">
        <v>7</v>
      </c>
      <c r="U102">
        <v>5</v>
      </c>
      <c r="V102">
        <v>6</v>
      </c>
      <c r="W102">
        <v>5</v>
      </c>
      <c r="X102">
        <v>5</v>
      </c>
      <c r="Y102">
        <v>5</v>
      </c>
      <c r="Z102">
        <v>6</v>
      </c>
      <c r="AA102">
        <v>5</v>
      </c>
      <c r="AB102">
        <v>6</v>
      </c>
      <c r="AC102">
        <v>6</v>
      </c>
      <c r="AD102">
        <v>6</v>
      </c>
      <c r="AE102">
        <v>0</v>
      </c>
      <c r="AF102">
        <v>2</v>
      </c>
      <c r="AG102">
        <v>1</v>
      </c>
      <c r="AH102">
        <v>4</v>
      </c>
      <c r="AI102">
        <v>3</v>
      </c>
      <c r="AJ102">
        <v>3</v>
      </c>
      <c r="AK102">
        <v>6</v>
      </c>
      <c r="AL102">
        <v>7</v>
      </c>
      <c r="AM102">
        <v>5</v>
      </c>
      <c r="AN102">
        <v>6</v>
      </c>
      <c r="AO102">
        <v>5</v>
      </c>
      <c r="AP102">
        <v>5</v>
      </c>
      <c r="AQ102">
        <v>5</v>
      </c>
      <c r="AR102">
        <v>6</v>
      </c>
      <c r="AS102">
        <v>5</v>
      </c>
      <c r="AT102">
        <v>6</v>
      </c>
      <c r="AU102">
        <v>6</v>
      </c>
      <c r="AV102">
        <v>6</v>
      </c>
      <c r="AW102">
        <v>0</v>
      </c>
      <c r="AX102">
        <v>2</v>
      </c>
      <c r="AY102">
        <v>1</v>
      </c>
      <c r="AZ102">
        <v>4</v>
      </c>
      <c r="BA102">
        <v>3</v>
      </c>
      <c r="BB102">
        <v>3</v>
      </c>
      <c r="BC102">
        <v>6</v>
      </c>
      <c r="BD102">
        <v>7</v>
      </c>
      <c r="BE102">
        <v>5</v>
      </c>
      <c r="BF102">
        <v>6</v>
      </c>
      <c r="BG102">
        <v>5</v>
      </c>
      <c r="BH102">
        <v>5</v>
      </c>
      <c r="BI102">
        <v>5</v>
      </c>
      <c r="BJ102">
        <v>6</v>
      </c>
      <c r="BK102">
        <v>5</v>
      </c>
      <c r="BL102">
        <v>6</v>
      </c>
      <c r="BM102">
        <v>6</v>
      </c>
      <c r="BN102">
        <v>6</v>
      </c>
      <c r="BO102">
        <v>27.9</v>
      </c>
      <c r="BP102">
        <v>27.9</v>
      </c>
      <c r="BQ102">
        <v>27.9</v>
      </c>
      <c r="BR102">
        <v>33.280999999999999</v>
      </c>
      <c r="BS102">
        <v>283</v>
      </c>
      <c r="BT102">
        <v>283</v>
      </c>
      <c r="BU102">
        <v>0</v>
      </c>
      <c r="BV102">
        <v>126.56</v>
      </c>
      <c r="BX102" t="s">
        <v>184</v>
      </c>
      <c r="BY102" t="s">
        <v>184</v>
      </c>
      <c r="BZ102" t="s">
        <v>184</v>
      </c>
      <c r="CA102" t="s">
        <v>184</v>
      </c>
      <c r="CB102" t="s">
        <v>184</v>
      </c>
      <c r="CC102" t="s">
        <v>184</v>
      </c>
      <c r="CD102" t="s">
        <v>184</v>
      </c>
      <c r="CE102" t="s">
        <v>184</v>
      </c>
      <c r="CF102" t="s">
        <v>184</v>
      </c>
      <c r="CG102" t="s">
        <v>184</v>
      </c>
      <c r="CH102" t="s">
        <v>184</v>
      </c>
      <c r="CI102" t="s">
        <v>184</v>
      </c>
      <c r="CJ102" t="s">
        <v>184</v>
      </c>
      <c r="CK102" t="s">
        <v>184</v>
      </c>
      <c r="CL102" t="s">
        <v>184</v>
      </c>
      <c r="CM102" t="s">
        <v>184</v>
      </c>
      <c r="CN102" t="s">
        <v>184</v>
      </c>
      <c r="CO102">
        <v>0</v>
      </c>
      <c r="CP102">
        <v>8.5</v>
      </c>
      <c r="CQ102">
        <v>4.2</v>
      </c>
      <c r="CR102">
        <v>18.7</v>
      </c>
      <c r="CS102">
        <v>14.5</v>
      </c>
      <c r="CT102">
        <v>15.2</v>
      </c>
      <c r="CU102">
        <v>27.9</v>
      </c>
      <c r="CV102">
        <v>27.9</v>
      </c>
      <c r="CW102">
        <v>23</v>
      </c>
      <c r="CX102">
        <v>27.9</v>
      </c>
      <c r="CY102">
        <v>23</v>
      </c>
      <c r="CZ102">
        <v>23</v>
      </c>
      <c r="DA102">
        <v>23</v>
      </c>
      <c r="DB102">
        <v>23</v>
      </c>
      <c r="DC102">
        <v>23</v>
      </c>
      <c r="DD102">
        <v>23</v>
      </c>
      <c r="DE102">
        <v>23</v>
      </c>
      <c r="DF102">
        <v>23</v>
      </c>
      <c r="DG102">
        <v>730910000</v>
      </c>
      <c r="DH102">
        <v>0</v>
      </c>
      <c r="DI102">
        <v>512070</v>
      </c>
      <c r="DJ102">
        <v>159350</v>
      </c>
      <c r="DK102">
        <v>1498200</v>
      </c>
      <c r="DL102">
        <v>1345000</v>
      </c>
      <c r="DM102">
        <v>615070</v>
      </c>
      <c r="DN102">
        <v>74880000</v>
      </c>
      <c r="DO102">
        <v>79909000</v>
      </c>
      <c r="DP102">
        <v>84630000</v>
      </c>
      <c r="DQ102">
        <v>96717000</v>
      </c>
      <c r="DR102">
        <v>100450000</v>
      </c>
      <c r="DS102">
        <v>108940000</v>
      </c>
      <c r="DT102">
        <v>26706000</v>
      </c>
      <c r="DU102">
        <v>31309000</v>
      </c>
      <c r="DV102">
        <v>31168000</v>
      </c>
      <c r="DW102">
        <v>34871000</v>
      </c>
      <c r="DX102">
        <v>25239000</v>
      </c>
      <c r="DY102">
        <v>31960000</v>
      </c>
      <c r="DZ102">
        <v>0</v>
      </c>
      <c r="EA102">
        <v>0</v>
      </c>
      <c r="EB102">
        <v>0</v>
      </c>
      <c r="EC102">
        <v>739200</v>
      </c>
      <c r="ED102">
        <v>643100</v>
      </c>
      <c r="EE102">
        <v>567040</v>
      </c>
      <c r="EF102">
        <v>5930500</v>
      </c>
      <c r="EG102">
        <v>5182500</v>
      </c>
      <c r="EH102">
        <v>2116900</v>
      </c>
      <c r="EI102">
        <v>0</v>
      </c>
      <c r="EJ102">
        <v>0</v>
      </c>
      <c r="EK102">
        <v>0</v>
      </c>
      <c r="EL102">
        <v>0</v>
      </c>
      <c r="EM102">
        <v>0</v>
      </c>
      <c r="EN102">
        <v>0</v>
      </c>
      <c r="EO102">
        <v>5</v>
      </c>
      <c r="EP102">
        <v>6</v>
      </c>
      <c r="EQ102">
        <v>3</v>
      </c>
      <c r="ER102">
        <v>22368000</v>
      </c>
      <c r="ES102">
        <v>20588000</v>
      </c>
      <c r="ET102">
        <v>20742000</v>
      </c>
      <c r="EU102">
        <v>17864000</v>
      </c>
      <c r="EV102">
        <v>13876000</v>
      </c>
      <c r="EW102">
        <v>15504000</v>
      </c>
      <c r="EX102">
        <v>24517000</v>
      </c>
      <c r="EY102">
        <v>23193000</v>
      </c>
      <c r="EZ102">
        <v>22185000</v>
      </c>
      <c r="FA102">
        <v>5</v>
      </c>
      <c r="FB102">
        <v>4</v>
      </c>
      <c r="FC102">
        <v>5</v>
      </c>
      <c r="FD102">
        <v>3</v>
      </c>
      <c r="FE102">
        <v>3</v>
      </c>
      <c r="FF102">
        <v>2</v>
      </c>
      <c r="FG102">
        <v>4</v>
      </c>
      <c r="FH102">
        <v>4</v>
      </c>
      <c r="FI102">
        <v>2</v>
      </c>
      <c r="FJ102">
        <v>46</v>
      </c>
      <c r="FN102">
        <v>100</v>
      </c>
      <c r="FO102" t="s">
        <v>1044</v>
      </c>
      <c r="FP102" t="s">
        <v>222</v>
      </c>
      <c r="FQ102" t="s">
        <v>1045</v>
      </c>
      <c r="FR102" t="s">
        <v>1046</v>
      </c>
      <c r="FS102" t="s">
        <v>1047</v>
      </c>
      <c r="FT102" t="s">
        <v>1048</v>
      </c>
      <c r="FW102">
        <v>-1</v>
      </c>
    </row>
    <row r="103" spans="1:179">
      <c r="A103" t="s">
        <v>1049</v>
      </c>
      <c r="B103" t="s">
        <v>1049</v>
      </c>
      <c r="C103">
        <v>3</v>
      </c>
      <c r="D103">
        <v>3</v>
      </c>
      <c r="E103">
        <v>3</v>
      </c>
      <c r="G103" t="s">
        <v>1050</v>
      </c>
      <c r="H103" t="s">
        <v>1051</v>
      </c>
      <c r="I103">
        <v>1</v>
      </c>
      <c r="J103">
        <v>3</v>
      </c>
      <c r="K103">
        <v>3</v>
      </c>
      <c r="L103">
        <v>3</v>
      </c>
      <c r="M103">
        <v>1</v>
      </c>
      <c r="N103">
        <v>1</v>
      </c>
      <c r="O103">
        <v>1</v>
      </c>
      <c r="P103">
        <v>3</v>
      </c>
      <c r="Q103">
        <v>3</v>
      </c>
      <c r="R103">
        <v>2</v>
      </c>
      <c r="S103">
        <v>2</v>
      </c>
      <c r="T103">
        <v>1</v>
      </c>
      <c r="U103">
        <v>2</v>
      </c>
      <c r="V103">
        <v>3</v>
      </c>
      <c r="W103">
        <v>3</v>
      </c>
      <c r="X103">
        <v>3</v>
      </c>
      <c r="Y103">
        <v>3</v>
      </c>
      <c r="Z103">
        <v>1</v>
      </c>
      <c r="AA103">
        <v>2</v>
      </c>
      <c r="AB103">
        <v>3</v>
      </c>
      <c r="AC103">
        <v>3</v>
      </c>
      <c r="AD103">
        <v>3</v>
      </c>
      <c r="AE103">
        <v>1</v>
      </c>
      <c r="AF103">
        <v>1</v>
      </c>
      <c r="AG103">
        <v>1</v>
      </c>
      <c r="AH103">
        <v>3</v>
      </c>
      <c r="AI103">
        <v>3</v>
      </c>
      <c r="AJ103">
        <v>2</v>
      </c>
      <c r="AK103">
        <v>2</v>
      </c>
      <c r="AL103">
        <v>1</v>
      </c>
      <c r="AM103">
        <v>2</v>
      </c>
      <c r="AN103">
        <v>3</v>
      </c>
      <c r="AO103">
        <v>3</v>
      </c>
      <c r="AP103">
        <v>3</v>
      </c>
      <c r="AQ103">
        <v>3</v>
      </c>
      <c r="AR103">
        <v>1</v>
      </c>
      <c r="AS103">
        <v>2</v>
      </c>
      <c r="AT103">
        <v>3</v>
      </c>
      <c r="AU103">
        <v>3</v>
      </c>
      <c r="AV103">
        <v>3</v>
      </c>
      <c r="AW103">
        <v>1</v>
      </c>
      <c r="AX103">
        <v>1</v>
      </c>
      <c r="AY103">
        <v>1</v>
      </c>
      <c r="AZ103">
        <v>3</v>
      </c>
      <c r="BA103">
        <v>3</v>
      </c>
      <c r="BB103">
        <v>2</v>
      </c>
      <c r="BC103">
        <v>2</v>
      </c>
      <c r="BD103">
        <v>1</v>
      </c>
      <c r="BE103">
        <v>2</v>
      </c>
      <c r="BF103">
        <v>3</v>
      </c>
      <c r="BG103">
        <v>3</v>
      </c>
      <c r="BH103">
        <v>3</v>
      </c>
      <c r="BI103">
        <v>3</v>
      </c>
      <c r="BJ103">
        <v>1</v>
      </c>
      <c r="BK103">
        <v>2</v>
      </c>
      <c r="BL103">
        <v>3</v>
      </c>
      <c r="BM103">
        <v>3</v>
      </c>
      <c r="BN103">
        <v>3</v>
      </c>
      <c r="BO103">
        <v>5.5</v>
      </c>
      <c r="BP103">
        <v>5.5</v>
      </c>
      <c r="BQ103">
        <v>5.5</v>
      </c>
      <c r="BR103">
        <v>61.533000000000001</v>
      </c>
      <c r="BS103">
        <v>543</v>
      </c>
      <c r="BT103">
        <v>543</v>
      </c>
      <c r="BU103">
        <v>0</v>
      </c>
      <c r="BV103">
        <v>18.962</v>
      </c>
      <c r="BW103" t="s">
        <v>184</v>
      </c>
      <c r="BX103" t="s">
        <v>185</v>
      </c>
      <c r="BY103" t="s">
        <v>185</v>
      </c>
      <c r="BZ103" t="s">
        <v>184</v>
      </c>
      <c r="CA103" t="s">
        <v>185</v>
      </c>
      <c r="CB103" t="s">
        <v>185</v>
      </c>
      <c r="CC103" t="s">
        <v>184</v>
      </c>
      <c r="CD103" t="s">
        <v>185</v>
      </c>
      <c r="CE103" t="s">
        <v>184</v>
      </c>
      <c r="CF103" t="s">
        <v>184</v>
      </c>
      <c r="CG103" t="s">
        <v>184</v>
      </c>
      <c r="CH103" t="s">
        <v>184</v>
      </c>
      <c r="CI103" t="s">
        <v>184</v>
      </c>
      <c r="CJ103" t="s">
        <v>185</v>
      </c>
      <c r="CK103" t="s">
        <v>184</v>
      </c>
      <c r="CL103" t="s">
        <v>184</v>
      </c>
      <c r="CM103" t="s">
        <v>184</v>
      </c>
      <c r="CN103" t="s">
        <v>184</v>
      </c>
      <c r="CO103">
        <v>1.3</v>
      </c>
      <c r="CP103">
        <v>1.3</v>
      </c>
      <c r="CQ103">
        <v>1.3</v>
      </c>
      <c r="CR103">
        <v>5.5</v>
      </c>
      <c r="CS103">
        <v>5.5</v>
      </c>
      <c r="CT103">
        <v>3.1</v>
      </c>
      <c r="CU103">
        <v>3.7</v>
      </c>
      <c r="CV103">
        <v>1.3</v>
      </c>
      <c r="CW103">
        <v>3.7</v>
      </c>
      <c r="CX103">
        <v>5.5</v>
      </c>
      <c r="CY103">
        <v>5.5</v>
      </c>
      <c r="CZ103">
        <v>5.5</v>
      </c>
      <c r="DA103">
        <v>5.5</v>
      </c>
      <c r="DB103">
        <v>2.4</v>
      </c>
      <c r="DC103">
        <v>3.7</v>
      </c>
      <c r="DD103">
        <v>5.5</v>
      </c>
      <c r="DE103">
        <v>5.5</v>
      </c>
      <c r="DF103">
        <v>5.5</v>
      </c>
      <c r="DG103">
        <v>38997000</v>
      </c>
      <c r="DH103">
        <v>0</v>
      </c>
      <c r="DI103">
        <v>0</v>
      </c>
      <c r="DJ103">
        <v>0</v>
      </c>
      <c r="DK103">
        <v>940850</v>
      </c>
      <c r="DL103">
        <v>879790</v>
      </c>
      <c r="DM103">
        <v>197950</v>
      </c>
      <c r="DN103">
        <v>1549500</v>
      </c>
      <c r="DO103">
        <v>0</v>
      </c>
      <c r="DP103">
        <v>3251000</v>
      </c>
      <c r="DQ103">
        <v>7105800</v>
      </c>
      <c r="DR103">
        <v>7291400</v>
      </c>
      <c r="DS103">
        <v>8386000</v>
      </c>
      <c r="DT103">
        <v>1388400</v>
      </c>
      <c r="DU103">
        <v>1177500</v>
      </c>
      <c r="DV103">
        <v>1429100</v>
      </c>
      <c r="DW103">
        <v>1485300</v>
      </c>
      <c r="DX103">
        <v>1895200</v>
      </c>
      <c r="DY103">
        <v>2018800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  <c r="EH103">
        <v>0</v>
      </c>
      <c r="EI103">
        <v>0</v>
      </c>
      <c r="EJ103">
        <v>0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4875300</v>
      </c>
      <c r="ES103">
        <v>4937300</v>
      </c>
      <c r="ET103">
        <v>6078400</v>
      </c>
      <c r="EU103">
        <v>0</v>
      </c>
      <c r="EV103">
        <v>0</v>
      </c>
      <c r="EW103">
        <v>0</v>
      </c>
      <c r="EX103">
        <v>3782300</v>
      </c>
      <c r="EY103">
        <v>0</v>
      </c>
      <c r="EZ103">
        <v>4483300</v>
      </c>
      <c r="FA103">
        <v>1</v>
      </c>
      <c r="FB103">
        <v>1</v>
      </c>
      <c r="FC103">
        <v>1</v>
      </c>
      <c r="FD103">
        <v>0</v>
      </c>
      <c r="FE103">
        <v>0</v>
      </c>
      <c r="FF103">
        <v>0</v>
      </c>
      <c r="FG103">
        <v>1</v>
      </c>
      <c r="FH103">
        <v>0</v>
      </c>
      <c r="FI103">
        <v>1</v>
      </c>
      <c r="FJ103">
        <v>5</v>
      </c>
      <c r="FN103">
        <v>101</v>
      </c>
      <c r="FO103" t="s">
        <v>1052</v>
      </c>
      <c r="FP103" t="s">
        <v>187</v>
      </c>
      <c r="FQ103" t="s">
        <v>1053</v>
      </c>
      <c r="FR103" t="s">
        <v>1054</v>
      </c>
      <c r="FS103" t="s">
        <v>1055</v>
      </c>
      <c r="FT103" t="s">
        <v>1056</v>
      </c>
      <c r="FW103">
        <v>-1</v>
      </c>
    </row>
    <row r="104" spans="1:179">
      <c r="A104" t="s">
        <v>1057</v>
      </c>
      <c r="B104" t="s">
        <v>1057</v>
      </c>
      <c r="C104" t="s">
        <v>1058</v>
      </c>
      <c r="D104" t="s">
        <v>1058</v>
      </c>
      <c r="E104" t="s">
        <v>1058</v>
      </c>
      <c r="F104" t="s">
        <v>1059</v>
      </c>
      <c r="G104" t="s">
        <v>1060</v>
      </c>
      <c r="H104" t="s">
        <v>1061</v>
      </c>
      <c r="I104">
        <v>2</v>
      </c>
      <c r="J104">
        <v>4</v>
      </c>
      <c r="K104">
        <v>4</v>
      </c>
      <c r="L104">
        <v>4</v>
      </c>
      <c r="M104">
        <v>2</v>
      </c>
      <c r="N104">
        <v>2</v>
      </c>
      <c r="O104">
        <v>1</v>
      </c>
      <c r="P104">
        <v>2</v>
      </c>
      <c r="Q104">
        <v>2</v>
      </c>
      <c r="R104">
        <v>2</v>
      </c>
      <c r="S104">
        <v>4</v>
      </c>
      <c r="T104">
        <v>3</v>
      </c>
      <c r="U104">
        <v>3</v>
      </c>
      <c r="V104">
        <v>3</v>
      </c>
      <c r="W104">
        <v>2</v>
      </c>
      <c r="X104">
        <v>2</v>
      </c>
      <c r="Y104">
        <v>3</v>
      </c>
      <c r="Z104">
        <v>2</v>
      </c>
      <c r="AA104">
        <v>3</v>
      </c>
      <c r="AB104">
        <v>3</v>
      </c>
      <c r="AC104">
        <v>2</v>
      </c>
      <c r="AD104">
        <v>1</v>
      </c>
      <c r="AE104">
        <v>2</v>
      </c>
      <c r="AF104">
        <v>2</v>
      </c>
      <c r="AG104">
        <v>1</v>
      </c>
      <c r="AH104">
        <v>2</v>
      </c>
      <c r="AI104">
        <v>2</v>
      </c>
      <c r="AJ104">
        <v>2</v>
      </c>
      <c r="AK104">
        <v>4</v>
      </c>
      <c r="AL104">
        <v>3</v>
      </c>
      <c r="AM104">
        <v>3</v>
      </c>
      <c r="AN104">
        <v>3</v>
      </c>
      <c r="AO104">
        <v>2</v>
      </c>
      <c r="AP104">
        <v>2</v>
      </c>
      <c r="AQ104">
        <v>3</v>
      </c>
      <c r="AR104">
        <v>2</v>
      </c>
      <c r="AS104">
        <v>3</v>
      </c>
      <c r="AT104">
        <v>3</v>
      </c>
      <c r="AU104">
        <v>2</v>
      </c>
      <c r="AV104">
        <v>1</v>
      </c>
      <c r="AW104">
        <v>2</v>
      </c>
      <c r="AX104">
        <v>2</v>
      </c>
      <c r="AY104">
        <v>1</v>
      </c>
      <c r="AZ104">
        <v>2</v>
      </c>
      <c r="BA104">
        <v>2</v>
      </c>
      <c r="BB104">
        <v>2</v>
      </c>
      <c r="BC104">
        <v>4</v>
      </c>
      <c r="BD104">
        <v>3</v>
      </c>
      <c r="BE104">
        <v>3</v>
      </c>
      <c r="BF104">
        <v>3</v>
      </c>
      <c r="BG104">
        <v>2</v>
      </c>
      <c r="BH104">
        <v>2</v>
      </c>
      <c r="BI104">
        <v>3</v>
      </c>
      <c r="BJ104">
        <v>2</v>
      </c>
      <c r="BK104">
        <v>3</v>
      </c>
      <c r="BL104">
        <v>3</v>
      </c>
      <c r="BM104">
        <v>2</v>
      </c>
      <c r="BN104">
        <v>1</v>
      </c>
      <c r="BO104">
        <v>40.4</v>
      </c>
      <c r="BP104">
        <v>40.4</v>
      </c>
      <c r="BQ104">
        <v>40.4</v>
      </c>
      <c r="BR104">
        <v>15.446</v>
      </c>
      <c r="BS104">
        <v>136</v>
      </c>
      <c r="BT104" t="s">
        <v>1062</v>
      </c>
      <c r="BU104">
        <v>0</v>
      </c>
      <c r="BV104">
        <v>245.75</v>
      </c>
      <c r="BW104" t="s">
        <v>184</v>
      </c>
      <c r="BX104" t="s">
        <v>184</v>
      </c>
      <c r="BY104" t="s">
        <v>184</v>
      </c>
      <c r="BZ104" t="s">
        <v>184</v>
      </c>
      <c r="CA104" t="s">
        <v>184</v>
      </c>
      <c r="CB104" t="s">
        <v>184</v>
      </c>
      <c r="CC104" t="s">
        <v>184</v>
      </c>
      <c r="CD104" t="s">
        <v>184</v>
      </c>
      <c r="CE104" t="s">
        <v>184</v>
      </c>
      <c r="CF104" t="s">
        <v>184</v>
      </c>
      <c r="CG104" t="s">
        <v>184</v>
      </c>
      <c r="CH104" t="s">
        <v>184</v>
      </c>
      <c r="CI104" t="s">
        <v>184</v>
      </c>
      <c r="CJ104" t="s">
        <v>184</v>
      </c>
      <c r="CK104" t="s">
        <v>184</v>
      </c>
      <c r="CL104" t="s">
        <v>184</v>
      </c>
      <c r="CM104" t="s">
        <v>184</v>
      </c>
      <c r="CN104" t="s">
        <v>184</v>
      </c>
      <c r="CO104">
        <v>11.8</v>
      </c>
      <c r="CP104">
        <v>11.8</v>
      </c>
      <c r="CQ104">
        <v>6.6</v>
      </c>
      <c r="CR104">
        <v>11.8</v>
      </c>
      <c r="CS104">
        <v>11.8</v>
      </c>
      <c r="CT104">
        <v>11.8</v>
      </c>
      <c r="CU104">
        <v>40.4</v>
      </c>
      <c r="CV104">
        <v>16.899999999999999</v>
      </c>
      <c r="CW104">
        <v>16.899999999999999</v>
      </c>
      <c r="CX104">
        <v>16.899999999999999</v>
      </c>
      <c r="CY104">
        <v>11.8</v>
      </c>
      <c r="CZ104">
        <v>11.8</v>
      </c>
      <c r="DA104">
        <v>16.899999999999999</v>
      </c>
      <c r="DB104">
        <v>11.8</v>
      </c>
      <c r="DC104">
        <v>16.899999999999999</v>
      </c>
      <c r="DD104">
        <v>16.899999999999999</v>
      </c>
      <c r="DE104">
        <v>11.8</v>
      </c>
      <c r="DF104">
        <v>6.6</v>
      </c>
      <c r="DG104">
        <v>2088500000</v>
      </c>
      <c r="DH104">
        <v>64186000</v>
      </c>
      <c r="DI104">
        <v>74364000</v>
      </c>
      <c r="DJ104">
        <v>73906000</v>
      </c>
      <c r="DK104">
        <v>52371000</v>
      </c>
      <c r="DL104">
        <v>38655000</v>
      </c>
      <c r="DM104">
        <v>30098000</v>
      </c>
      <c r="DN104">
        <v>301780000</v>
      </c>
      <c r="DO104">
        <v>315380000</v>
      </c>
      <c r="DP104">
        <v>329760000</v>
      </c>
      <c r="DQ104">
        <v>106240000</v>
      </c>
      <c r="DR104">
        <v>108390000</v>
      </c>
      <c r="DS104">
        <v>62009000</v>
      </c>
      <c r="DT104">
        <v>122390000</v>
      </c>
      <c r="DU104">
        <v>93919000</v>
      </c>
      <c r="DV104">
        <v>124570000</v>
      </c>
      <c r="DW104">
        <v>76707000</v>
      </c>
      <c r="DX104">
        <v>67016000</v>
      </c>
      <c r="DY104">
        <v>46794000</v>
      </c>
      <c r="DZ104">
        <v>35631000</v>
      </c>
      <c r="EA104">
        <v>35659000</v>
      </c>
      <c r="EB104">
        <v>0</v>
      </c>
      <c r="EC104">
        <v>50691000</v>
      </c>
      <c r="ED104">
        <v>35385000</v>
      </c>
      <c r="EE104">
        <v>33580000</v>
      </c>
      <c r="EF104">
        <v>61209000</v>
      </c>
      <c r="EG104">
        <v>57537000</v>
      </c>
      <c r="EH104">
        <v>72790000</v>
      </c>
      <c r="EI104">
        <v>1</v>
      </c>
      <c r="EJ104">
        <v>0</v>
      </c>
      <c r="EK104">
        <v>0</v>
      </c>
      <c r="EL104">
        <v>0</v>
      </c>
      <c r="EM104">
        <v>0</v>
      </c>
      <c r="EN104">
        <v>0</v>
      </c>
      <c r="EO104">
        <v>2</v>
      </c>
      <c r="EP104">
        <v>3</v>
      </c>
      <c r="EQ104">
        <v>4</v>
      </c>
      <c r="ER104">
        <v>68383000</v>
      </c>
      <c r="ES104">
        <v>74424000</v>
      </c>
      <c r="ET104">
        <v>0</v>
      </c>
      <c r="EU104">
        <v>221860000</v>
      </c>
      <c r="EV104">
        <v>0</v>
      </c>
      <c r="EW104">
        <v>214470000</v>
      </c>
      <c r="EX104">
        <v>150980000</v>
      </c>
      <c r="EY104">
        <v>0</v>
      </c>
      <c r="EZ104">
        <v>0</v>
      </c>
      <c r="FA104">
        <v>2</v>
      </c>
      <c r="FB104">
        <v>1</v>
      </c>
      <c r="FC104">
        <v>2</v>
      </c>
      <c r="FD104">
        <v>1</v>
      </c>
      <c r="FE104">
        <v>1</v>
      </c>
      <c r="FF104">
        <v>1</v>
      </c>
      <c r="FG104">
        <v>0</v>
      </c>
      <c r="FH104">
        <v>1</v>
      </c>
      <c r="FI104">
        <v>0</v>
      </c>
      <c r="FJ104">
        <v>19</v>
      </c>
      <c r="FN104">
        <v>102</v>
      </c>
      <c r="FO104" t="s">
        <v>1063</v>
      </c>
      <c r="FP104" t="s">
        <v>301</v>
      </c>
      <c r="FQ104" t="s">
        <v>1064</v>
      </c>
      <c r="FR104" t="s">
        <v>1065</v>
      </c>
      <c r="FS104" t="s">
        <v>1066</v>
      </c>
      <c r="FT104" t="s">
        <v>1067</v>
      </c>
      <c r="FU104">
        <v>13</v>
      </c>
      <c r="FV104">
        <v>91</v>
      </c>
      <c r="FW104" t="s">
        <v>192</v>
      </c>
    </row>
    <row r="105" spans="1:179">
      <c r="A105" t="s">
        <v>1068</v>
      </c>
      <c r="B105" t="s">
        <v>1068</v>
      </c>
      <c r="C105">
        <v>2</v>
      </c>
      <c r="D105">
        <v>2</v>
      </c>
      <c r="E105">
        <v>2</v>
      </c>
      <c r="G105" t="s">
        <v>1069</v>
      </c>
      <c r="H105" t="s">
        <v>1070</v>
      </c>
      <c r="I105">
        <v>1</v>
      </c>
      <c r="J105">
        <v>2</v>
      </c>
      <c r="K105">
        <v>2</v>
      </c>
      <c r="L105">
        <v>2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2</v>
      </c>
      <c r="W105">
        <v>1</v>
      </c>
      <c r="X105">
        <v>2</v>
      </c>
      <c r="Y105">
        <v>0</v>
      </c>
      <c r="Z105">
        <v>1</v>
      </c>
      <c r="AA105">
        <v>0</v>
      </c>
      <c r="AB105">
        <v>2</v>
      </c>
      <c r="AC105">
        <v>2</v>
      </c>
      <c r="AD105">
        <v>1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2</v>
      </c>
      <c r="AO105">
        <v>1</v>
      </c>
      <c r="AP105">
        <v>2</v>
      </c>
      <c r="AQ105">
        <v>0</v>
      </c>
      <c r="AR105">
        <v>1</v>
      </c>
      <c r="AS105">
        <v>0</v>
      </c>
      <c r="AT105">
        <v>2</v>
      </c>
      <c r="AU105">
        <v>2</v>
      </c>
      <c r="AV105">
        <v>1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2</v>
      </c>
      <c r="BG105">
        <v>1</v>
      </c>
      <c r="BH105">
        <v>2</v>
      </c>
      <c r="BI105">
        <v>0</v>
      </c>
      <c r="BJ105">
        <v>1</v>
      </c>
      <c r="BK105">
        <v>0</v>
      </c>
      <c r="BL105">
        <v>2</v>
      </c>
      <c r="BM105">
        <v>2</v>
      </c>
      <c r="BN105">
        <v>1</v>
      </c>
      <c r="BO105">
        <v>9.3000000000000007</v>
      </c>
      <c r="BP105">
        <v>9.3000000000000007</v>
      </c>
      <c r="BQ105">
        <v>9.3000000000000007</v>
      </c>
      <c r="BR105">
        <v>33.475999999999999</v>
      </c>
      <c r="BS105">
        <v>280</v>
      </c>
      <c r="BT105">
        <v>280</v>
      </c>
      <c r="BU105">
        <v>0</v>
      </c>
      <c r="BV105">
        <v>11.068</v>
      </c>
      <c r="CF105" t="s">
        <v>184</v>
      </c>
      <c r="CG105" t="s">
        <v>184</v>
      </c>
      <c r="CH105" t="s">
        <v>184</v>
      </c>
      <c r="CJ105" t="s">
        <v>185</v>
      </c>
      <c r="CL105" t="s">
        <v>184</v>
      </c>
      <c r="CM105" t="s">
        <v>184</v>
      </c>
      <c r="CN105" t="s">
        <v>184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9.3000000000000007</v>
      </c>
      <c r="CY105">
        <v>4.3</v>
      </c>
      <c r="CZ105">
        <v>9.3000000000000007</v>
      </c>
      <c r="DA105">
        <v>0</v>
      </c>
      <c r="DB105">
        <v>4.3</v>
      </c>
      <c r="DC105">
        <v>0</v>
      </c>
      <c r="DD105">
        <v>9.3000000000000007</v>
      </c>
      <c r="DE105">
        <v>9.3000000000000007</v>
      </c>
      <c r="DF105">
        <v>4.3</v>
      </c>
      <c r="DG105">
        <v>9854500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1917400</v>
      </c>
      <c r="DR105">
        <v>955570</v>
      </c>
      <c r="DS105">
        <v>3637200</v>
      </c>
      <c r="DT105">
        <v>0</v>
      </c>
      <c r="DU105">
        <v>660760</v>
      </c>
      <c r="DV105">
        <v>0</v>
      </c>
      <c r="DW105">
        <v>1137900</v>
      </c>
      <c r="DX105">
        <v>1172600</v>
      </c>
      <c r="DY105">
        <v>373070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  <c r="ER105">
        <v>0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1</v>
      </c>
      <c r="FC105">
        <v>1</v>
      </c>
      <c r="FD105">
        <v>0</v>
      </c>
      <c r="FE105">
        <v>0</v>
      </c>
      <c r="FF105">
        <v>0</v>
      </c>
      <c r="FG105">
        <v>1</v>
      </c>
      <c r="FH105">
        <v>0</v>
      </c>
      <c r="FI105">
        <v>0</v>
      </c>
      <c r="FJ105">
        <v>3</v>
      </c>
      <c r="FN105">
        <v>103</v>
      </c>
      <c r="FO105" t="s">
        <v>1071</v>
      </c>
      <c r="FP105" t="s">
        <v>196</v>
      </c>
      <c r="FQ105" t="s">
        <v>1072</v>
      </c>
      <c r="FR105" t="s">
        <v>1073</v>
      </c>
      <c r="FS105" t="s">
        <v>1074</v>
      </c>
      <c r="FT105" t="s">
        <v>1075</v>
      </c>
      <c r="FW105">
        <v>-1</v>
      </c>
    </row>
    <row r="106" spans="1:179">
      <c r="A106" t="s">
        <v>1076</v>
      </c>
      <c r="B106" t="s">
        <v>1076</v>
      </c>
      <c r="C106">
        <v>3</v>
      </c>
      <c r="D106">
        <v>3</v>
      </c>
      <c r="E106">
        <v>3</v>
      </c>
      <c r="G106" t="s">
        <v>1077</v>
      </c>
      <c r="H106" t="s">
        <v>1078</v>
      </c>
      <c r="I106">
        <v>1</v>
      </c>
      <c r="J106">
        <v>3</v>
      </c>
      <c r="K106">
        <v>3</v>
      </c>
      <c r="L106">
        <v>3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2</v>
      </c>
      <c r="W106">
        <v>2</v>
      </c>
      <c r="X106">
        <v>3</v>
      </c>
      <c r="Y106">
        <v>1</v>
      </c>
      <c r="Z106">
        <v>0</v>
      </c>
      <c r="AA106">
        <v>1</v>
      </c>
      <c r="AB106">
        <v>0</v>
      </c>
      <c r="AC106">
        <v>1</v>
      </c>
      <c r="AD106">
        <v>1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2</v>
      </c>
      <c r="AO106">
        <v>2</v>
      </c>
      <c r="AP106">
        <v>3</v>
      </c>
      <c r="AQ106">
        <v>1</v>
      </c>
      <c r="AR106">
        <v>0</v>
      </c>
      <c r="AS106">
        <v>1</v>
      </c>
      <c r="AT106">
        <v>0</v>
      </c>
      <c r="AU106">
        <v>1</v>
      </c>
      <c r="AV106">
        <v>1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2</v>
      </c>
      <c r="BG106">
        <v>2</v>
      </c>
      <c r="BH106">
        <v>3</v>
      </c>
      <c r="BI106">
        <v>1</v>
      </c>
      <c r="BJ106">
        <v>0</v>
      </c>
      <c r="BK106">
        <v>1</v>
      </c>
      <c r="BL106">
        <v>0</v>
      </c>
      <c r="BM106">
        <v>1</v>
      </c>
      <c r="BN106">
        <v>1</v>
      </c>
      <c r="BO106">
        <v>4.3</v>
      </c>
      <c r="BP106">
        <v>4.3</v>
      </c>
      <c r="BQ106">
        <v>4.3</v>
      </c>
      <c r="BR106">
        <v>97.789000000000001</v>
      </c>
      <c r="BS106">
        <v>830</v>
      </c>
      <c r="BT106">
        <v>830</v>
      </c>
      <c r="BU106">
        <v>0</v>
      </c>
      <c r="BV106">
        <v>19.815000000000001</v>
      </c>
      <c r="CF106" t="s">
        <v>184</v>
      </c>
      <c r="CG106" t="s">
        <v>184</v>
      </c>
      <c r="CH106" t="s">
        <v>184</v>
      </c>
      <c r="CI106" t="s">
        <v>185</v>
      </c>
      <c r="CK106" t="s">
        <v>184</v>
      </c>
      <c r="CM106" t="s">
        <v>185</v>
      </c>
      <c r="CN106" t="s">
        <v>185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2.8</v>
      </c>
      <c r="CY106">
        <v>2.8</v>
      </c>
      <c r="CZ106">
        <v>4.3</v>
      </c>
      <c r="DA106">
        <v>1.3</v>
      </c>
      <c r="DB106">
        <v>0</v>
      </c>
      <c r="DC106">
        <v>1.6</v>
      </c>
      <c r="DD106">
        <v>0</v>
      </c>
      <c r="DE106">
        <v>1.3</v>
      </c>
      <c r="DF106">
        <v>1.3</v>
      </c>
      <c r="DG106">
        <v>13661000</v>
      </c>
      <c r="DH106">
        <v>0</v>
      </c>
      <c r="DI106">
        <v>0</v>
      </c>
      <c r="DJ106">
        <v>0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0</v>
      </c>
      <c r="DQ106">
        <v>2097900</v>
      </c>
      <c r="DR106">
        <v>1970500</v>
      </c>
      <c r="DS106">
        <v>7786800</v>
      </c>
      <c r="DT106">
        <v>179880</v>
      </c>
      <c r="DU106">
        <v>0</v>
      </c>
      <c r="DV106">
        <v>1096400</v>
      </c>
      <c r="DW106">
        <v>0</v>
      </c>
      <c r="DX106">
        <v>221510</v>
      </c>
      <c r="DY106">
        <v>307580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  <c r="EH106">
        <v>0</v>
      </c>
      <c r="EI106">
        <v>0</v>
      </c>
      <c r="EJ106">
        <v>0</v>
      </c>
      <c r="EK106">
        <v>0</v>
      </c>
      <c r="EL106">
        <v>0</v>
      </c>
      <c r="EM106">
        <v>0</v>
      </c>
      <c r="EN106">
        <v>0</v>
      </c>
      <c r="EO106">
        <v>0</v>
      </c>
      <c r="EP106">
        <v>0</v>
      </c>
      <c r="EQ106">
        <v>0</v>
      </c>
      <c r="ER106">
        <v>0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1</v>
      </c>
      <c r="FB106">
        <v>1</v>
      </c>
      <c r="FC106">
        <v>2</v>
      </c>
      <c r="FD106">
        <v>0</v>
      </c>
      <c r="FE106">
        <v>0</v>
      </c>
      <c r="FF106">
        <v>0</v>
      </c>
      <c r="FG106">
        <v>0</v>
      </c>
      <c r="FH106">
        <v>0</v>
      </c>
      <c r="FI106">
        <v>0</v>
      </c>
      <c r="FJ106">
        <v>4</v>
      </c>
      <c r="FN106">
        <v>104</v>
      </c>
      <c r="FO106" t="s">
        <v>1079</v>
      </c>
      <c r="FP106" t="s">
        <v>187</v>
      </c>
      <c r="FQ106" t="s">
        <v>1080</v>
      </c>
      <c r="FR106" t="s">
        <v>1081</v>
      </c>
      <c r="FS106" t="s">
        <v>1082</v>
      </c>
      <c r="FT106" t="s">
        <v>1083</v>
      </c>
      <c r="FW106">
        <v>-1</v>
      </c>
    </row>
    <row r="107" spans="1:179">
      <c r="A107" t="s">
        <v>1084</v>
      </c>
      <c r="B107" t="s">
        <v>1084</v>
      </c>
      <c r="C107">
        <v>18</v>
      </c>
      <c r="D107">
        <v>18</v>
      </c>
      <c r="E107">
        <v>18</v>
      </c>
      <c r="G107" t="s">
        <v>1085</v>
      </c>
      <c r="H107" t="s">
        <v>1086</v>
      </c>
      <c r="I107">
        <v>1</v>
      </c>
      <c r="J107">
        <v>18</v>
      </c>
      <c r="K107">
        <v>18</v>
      </c>
      <c r="L107">
        <v>18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5</v>
      </c>
      <c r="T107">
        <v>6</v>
      </c>
      <c r="U107">
        <v>5</v>
      </c>
      <c r="V107">
        <v>16</v>
      </c>
      <c r="W107">
        <v>15</v>
      </c>
      <c r="X107">
        <v>17</v>
      </c>
      <c r="Y107">
        <v>9</v>
      </c>
      <c r="Z107">
        <v>9</v>
      </c>
      <c r="AA107">
        <v>10</v>
      </c>
      <c r="AB107">
        <v>13</v>
      </c>
      <c r="AC107">
        <v>12</v>
      </c>
      <c r="AD107">
        <v>12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5</v>
      </c>
      <c r="AL107">
        <v>6</v>
      </c>
      <c r="AM107">
        <v>5</v>
      </c>
      <c r="AN107">
        <v>16</v>
      </c>
      <c r="AO107">
        <v>15</v>
      </c>
      <c r="AP107">
        <v>17</v>
      </c>
      <c r="AQ107">
        <v>9</v>
      </c>
      <c r="AR107">
        <v>9</v>
      </c>
      <c r="AS107">
        <v>10</v>
      </c>
      <c r="AT107">
        <v>13</v>
      </c>
      <c r="AU107">
        <v>12</v>
      </c>
      <c r="AV107">
        <v>12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5</v>
      </c>
      <c r="BD107">
        <v>6</v>
      </c>
      <c r="BE107">
        <v>5</v>
      </c>
      <c r="BF107">
        <v>16</v>
      </c>
      <c r="BG107">
        <v>15</v>
      </c>
      <c r="BH107">
        <v>17</v>
      </c>
      <c r="BI107">
        <v>9</v>
      </c>
      <c r="BJ107">
        <v>9</v>
      </c>
      <c r="BK107">
        <v>10</v>
      </c>
      <c r="BL107">
        <v>13</v>
      </c>
      <c r="BM107">
        <v>12</v>
      </c>
      <c r="BN107">
        <v>12</v>
      </c>
      <c r="BO107">
        <v>9</v>
      </c>
      <c r="BP107">
        <v>9</v>
      </c>
      <c r="BQ107">
        <v>9</v>
      </c>
      <c r="BR107">
        <v>374.89</v>
      </c>
      <c r="BS107">
        <v>3248</v>
      </c>
      <c r="BT107">
        <v>3248</v>
      </c>
      <c r="BU107">
        <v>0</v>
      </c>
      <c r="BV107">
        <v>163.88</v>
      </c>
      <c r="CC107" t="s">
        <v>184</v>
      </c>
      <c r="CD107" t="s">
        <v>185</v>
      </c>
      <c r="CE107" t="s">
        <v>185</v>
      </c>
      <c r="CF107" t="s">
        <v>184</v>
      </c>
      <c r="CG107" t="s">
        <v>184</v>
      </c>
      <c r="CH107" t="s">
        <v>184</v>
      </c>
      <c r="CI107" t="s">
        <v>184</v>
      </c>
      <c r="CJ107" t="s">
        <v>184</v>
      </c>
      <c r="CK107" t="s">
        <v>184</v>
      </c>
      <c r="CL107" t="s">
        <v>184</v>
      </c>
      <c r="CM107" t="s">
        <v>184</v>
      </c>
      <c r="CN107" t="s">
        <v>184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2.5</v>
      </c>
      <c r="CV107">
        <v>3.1</v>
      </c>
      <c r="CW107">
        <v>2.6</v>
      </c>
      <c r="CX107">
        <v>8.1</v>
      </c>
      <c r="CY107">
        <v>7.5</v>
      </c>
      <c r="CZ107">
        <v>8.1999999999999993</v>
      </c>
      <c r="DA107">
        <v>4.3</v>
      </c>
      <c r="DB107">
        <v>4.3</v>
      </c>
      <c r="DC107">
        <v>4.7</v>
      </c>
      <c r="DD107">
        <v>6.3</v>
      </c>
      <c r="DE107">
        <v>5.7</v>
      </c>
      <c r="DF107">
        <v>5.7</v>
      </c>
      <c r="DG107">
        <v>201020000</v>
      </c>
      <c r="DH107">
        <v>0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3630000</v>
      </c>
      <c r="DO107">
        <v>5294300</v>
      </c>
      <c r="DP107">
        <v>6639200</v>
      </c>
      <c r="DQ107">
        <v>38058000</v>
      </c>
      <c r="DR107">
        <v>39711000</v>
      </c>
      <c r="DS107">
        <v>38817000</v>
      </c>
      <c r="DT107">
        <v>8907900</v>
      </c>
      <c r="DU107">
        <v>9354800</v>
      </c>
      <c r="DV107">
        <v>15468000</v>
      </c>
      <c r="DW107">
        <v>11675000</v>
      </c>
      <c r="DX107">
        <v>10360000</v>
      </c>
      <c r="DY107">
        <v>13108000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  <c r="ER107">
        <v>5647600</v>
      </c>
      <c r="ES107">
        <v>5948000</v>
      </c>
      <c r="ET107">
        <v>5783900</v>
      </c>
      <c r="EU107">
        <v>5869000</v>
      </c>
      <c r="EV107">
        <v>6287400</v>
      </c>
      <c r="EW107">
        <v>5768900</v>
      </c>
      <c r="EX107">
        <v>5898200</v>
      </c>
      <c r="EY107">
        <v>6188000</v>
      </c>
      <c r="EZ107">
        <v>6842700</v>
      </c>
      <c r="FA107">
        <v>12</v>
      </c>
      <c r="FB107">
        <v>12</v>
      </c>
      <c r="FC107">
        <v>12</v>
      </c>
      <c r="FD107">
        <v>1</v>
      </c>
      <c r="FE107">
        <v>1</v>
      </c>
      <c r="FF107">
        <v>1</v>
      </c>
      <c r="FG107">
        <v>1</v>
      </c>
      <c r="FH107">
        <v>1</v>
      </c>
      <c r="FI107">
        <v>1</v>
      </c>
      <c r="FJ107">
        <v>42</v>
      </c>
      <c r="FN107">
        <v>105</v>
      </c>
      <c r="FO107" t="s">
        <v>1087</v>
      </c>
      <c r="FP107" t="s">
        <v>880</v>
      </c>
      <c r="FQ107" t="s">
        <v>1088</v>
      </c>
      <c r="FR107" t="s">
        <v>1089</v>
      </c>
      <c r="FS107" t="s">
        <v>1090</v>
      </c>
      <c r="FT107" t="s">
        <v>1091</v>
      </c>
      <c r="FW107">
        <v>-1</v>
      </c>
    </row>
    <row r="108" spans="1:179">
      <c r="A108" t="s">
        <v>1092</v>
      </c>
      <c r="B108" t="s">
        <v>1092</v>
      </c>
      <c r="C108">
        <v>2</v>
      </c>
      <c r="D108">
        <v>2</v>
      </c>
      <c r="E108">
        <v>2</v>
      </c>
      <c r="G108" t="s">
        <v>1093</v>
      </c>
      <c r="H108" t="s">
        <v>1094</v>
      </c>
      <c r="I108">
        <v>1</v>
      </c>
      <c r="J108">
        <v>2</v>
      </c>
      <c r="K108">
        <v>2</v>
      </c>
      <c r="L108">
        <v>2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2</v>
      </c>
      <c r="W108">
        <v>2</v>
      </c>
      <c r="X108">
        <v>2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2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2</v>
      </c>
      <c r="AO108">
        <v>2</v>
      </c>
      <c r="AP108">
        <v>2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2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2</v>
      </c>
      <c r="BG108">
        <v>2</v>
      </c>
      <c r="BH108">
        <v>2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2</v>
      </c>
      <c r="BO108">
        <v>11.9</v>
      </c>
      <c r="BP108">
        <v>11.9</v>
      </c>
      <c r="BQ108">
        <v>11.9</v>
      </c>
      <c r="BR108">
        <v>20.263999999999999</v>
      </c>
      <c r="BS108">
        <v>176</v>
      </c>
      <c r="BT108">
        <v>176</v>
      </c>
      <c r="BU108">
        <v>0</v>
      </c>
      <c r="BV108">
        <v>12.564</v>
      </c>
      <c r="CF108" t="s">
        <v>184</v>
      </c>
      <c r="CG108" t="s">
        <v>184</v>
      </c>
      <c r="CH108" t="s">
        <v>184</v>
      </c>
      <c r="CN108" t="s">
        <v>184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11.9</v>
      </c>
      <c r="CY108">
        <v>11.9</v>
      </c>
      <c r="CZ108">
        <v>11.9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11.9</v>
      </c>
      <c r="DG108">
        <v>29489000</v>
      </c>
      <c r="DH108">
        <v>0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8049400</v>
      </c>
      <c r="DR108">
        <v>8622200</v>
      </c>
      <c r="DS108">
        <v>10133000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2684400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  <c r="ER108">
        <v>5250700</v>
      </c>
      <c r="ES108">
        <v>5577200</v>
      </c>
      <c r="ET108">
        <v>5842500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4360500</v>
      </c>
      <c r="FA108">
        <v>2</v>
      </c>
      <c r="FB108">
        <v>1</v>
      </c>
      <c r="FC108">
        <v>2</v>
      </c>
      <c r="FD108">
        <v>0</v>
      </c>
      <c r="FE108">
        <v>0</v>
      </c>
      <c r="FF108">
        <v>0</v>
      </c>
      <c r="FG108">
        <v>0</v>
      </c>
      <c r="FH108">
        <v>0</v>
      </c>
      <c r="FI108">
        <v>1</v>
      </c>
      <c r="FJ108">
        <v>6</v>
      </c>
      <c r="FN108">
        <v>106</v>
      </c>
      <c r="FO108" t="s">
        <v>1095</v>
      </c>
      <c r="FP108" t="s">
        <v>196</v>
      </c>
      <c r="FQ108" t="s">
        <v>1096</v>
      </c>
      <c r="FR108" t="s">
        <v>1097</v>
      </c>
      <c r="FS108" t="s">
        <v>1098</v>
      </c>
      <c r="FT108" t="s">
        <v>1099</v>
      </c>
      <c r="FW108">
        <v>-1</v>
      </c>
    </row>
    <row r="109" spans="1:179">
      <c r="A109" t="s">
        <v>1100</v>
      </c>
      <c r="B109" t="s">
        <v>1100</v>
      </c>
      <c r="C109">
        <v>5</v>
      </c>
      <c r="D109">
        <v>5</v>
      </c>
      <c r="E109">
        <v>5</v>
      </c>
      <c r="G109" t="s">
        <v>1101</v>
      </c>
      <c r="H109" t="s">
        <v>1102</v>
      </c>
      <c r="I109">
        <v>1</v>
      </c>
      <c r="J109">
        <v>5</v>
      </c>
      <c r="K109">
        <v>5</v>
      </c>
      <c r="L109">
        <v>5</v>
      </c>
      <c r="M109">
        <v>1</v>
      </c>
      <c r="N109">
        <v>1</v>
      </c>
      <c r="O109">
        <v>1</v>
      </c>
      <c r="P109">
        <v>1</v>
      </c>
      <c r="Q109">
        <v>1</v>
      </c>
      <c r="R109">
        <v>2</v>
      </c>
      <c r="S109">
        <v>5</v>
      </c>
      <c r="T109">
        <v>5</v>
      </c>
      <c r="U109">
        <v>4</v>
      </c>
      <c r="V109">
        <v>3</v>
      </c>
      <c r="W109">
        <v>5</v>
      </c>
      <c r="X109">
        <v>5</v>
      </c>
      <c r="Y109">
        <v>4</v>
      </c>
      <c r="Z109">
        <v>5</v>
      </c>
      <c r="AA109">
        <v>5</v>
      </c>
      <c r="AB109">
        <v>3</v>
      </c>
      <c r="AC109">
        <v>5</v>
      </c>
      <c r="AD109">
        <v>5</v>
      </c>
      <c r="AE109">
        <v>1</v>
      </c>
      <c r="AF109">
        <v>1</v>
      </c>
      <c r="AG109">
        <v>1</v>
      </c>
      <c r="AH109">
        <v>1</v>
      </c>
      <c r="AI109">
        <v>1</v>
      </c>
      <c r="AJ109">
        <v>2</v>
      </c>
      <c r="AK109">
        <v>5</v>
      </c>
      <c r="AL109">
        <v>5</v>
      </c>
      <c r="AM109">
        <v>4</v>
      </c>
      <c r="AN109">
        <v>3</v>
      </c>
      <c r="AO109">
        <v>5</v>
      </c>
      <c r="AP109">
        <v>5</v>
      </c>
      <c r="AQ109">
        <v>4</v>
      </c>
      <c r="AR109">
        <v>5</v>
      </c>
      <c r="AS109">
        <v>5</v>
      </c>
      <c r="AT109">
        <v>3</v>
      </c>
      <c r="AU109">
        <v>5</v>
      </c>
      <c r="AV109">
        <v>5</v>
      </c>
      <c r="AW109">
        <v>1</v>
      </c>
      <c r="AX109">
        <v>1</v>
      </c>
      <c r="AY109">
        <v>1</v>
      </c>
      <c r="AZ109">
        <v>1</v>
      </c>
      <c r="BA109">
        <v>1</v>
      </c>
      <c r="BB109">
        <v>2</v>
      </c>
      <c r="BC109">
        <v>5</v>
      </c>
      <c r="BD109">
        <v>5</v>
      </c>
      <c r="BE109">
        <v>4</v>
      </c>
      <c r="BF109">
        <v>3</v>
      </c>
      <c r="BG109">
        <v>5</v>
      </c>
      <c r="BH109">
        <v>5</v>
      </c>
      <c r="BI109">
        <v>4</v>
      </c>
      <c r="BJ109">
        <v>5</v>
      </c>
      <c r="BK109">
        <v>5</v>
      </c>
      <c r="BL109">
        <v>3</v>
      </c>
      <c r="BM109">
        <v>5</v>
      </c>
      <c r="BN109">
        <v>5</v>
      </c>
      <c r="BO109">
        <v>26.4</v>
      </c>
      <c r="BP109">
        <v>26.4</v>
      </c>
      <c r="BQ109">
        <v>26.4</v>
      </c>
      <c r="BR109">
        <v>21.58</v>
      </c>
      <c r="BS109">
        <v>182</v>
      </c>
      <c r="BT109">
        <v>182</v>
      </c>
      <c r="BU109">
        <v>0</v>
      </c>
      <c r="BV109">
        <v>39.950000000000003</v>
      </c>
      <c r="BW109" t="s">
        <v>184</v>
      </c>
      <c r="BX109" t="s">
        <v>185</v>
      </c>
      <c r="BY109" t="s">
        <v>184</v>
      </c>
      <c r="BZ109" t="s">
        <v>184</v>
      </c>
      <c r="CA109" t="s">
        <v>184</v>
      </c>
      <c r="CB109" t="s">
        <v>184</v>
      </c>
      <c r="CC109" t="s">
        <v>184</v>
      </c>
      <c r="CD109" t="s">
        <v>184</v>
      </c>
      <c r="CE109" t="s">
        <v>184</v>
      </c>
      <c r="CF109" t="s">
        <v>184</v>
      </c>
      <c r="CG109" t="s">
        <v>184</v>
      </c>
      <c r="CH109" t="s">
        <v>184</v>
      </c>
      <c r="CI109" t="s">
        <v>184</v>
      </c>
      <c r="CJ109" t="s">
        <v>184</v>
      </c>
      <c r="CK109" t="s">
        <v>184</v>
      </c>
      <c r="CL109" t="s">
        <v>184</v>
      </c>
      <c r="CM109" t="s">
        <v>184</v>
      </c>
      <c r="CN109" t="s">
        <v>184</v>
      </c>
      <c r="CO109">
        <v>4.9000000000000004</v>
      </c>
      <c r="CP109">
        <v>4.9000000000000004</v>
      </c>
      <c r="CQ109">
        <v>4.9000000000000004</v>
      </c>
      <c r="CR109">
        <v>4.9000000000000004</v>
      </c>
      <c r="CS109">
        <v>4.9000000000000004</v>
      </c>
      <c r="CT109">
        <v>8.8000000000000007</v>
      </c>
      <c r="CU109">
        <v>26.4</v>
      </c>
      <c r="CV109">
        <v>26.4</v>
      </c>
      <c r="CW109">
        <v>22</v>
      </c>
      <c r="CX109">
        <v>12.6</v>
      </c>
      <c r="CY109">
        <v>26.4</v>
      </c>
      <c r="CZ109">
        <v>26.4</v>
      </c>
      <c r="DA109">
        <v>17</v>
      </c>
      <c r="DB109">
        <v>26.4</v>
      </c>
      <c r="DC109">
        <v>26.4</v>
      </c>
      <c r="DD109">
        <v>12.6</v>
      </c>
      <c r="DE109">
        <v>26.4</v>
      </c>
      <c r="DF109">
        <v>26.4</v>
      </c>
      <c r="DG109">
        <v>485720000</v>
      </c>
      <c r="DH109">
        <v>2050300</v>
      </c>
      <c r="DI109">
        <v>2331400</v>
      </c>
      <c r="DJ109">
        <v>2767100</v>
      </c>
      <c r="DK109">
        <v>2040800</v>
      </c>
      <c r="DL109">
        <v>2153000</v>
      </c>
      <c r="DM109">
        <v>3938400</v>
      </c>
      <c r="DN109">
        <v>29413000</v>
      </c>
      <c r="DO109">
        <v>34729000</v>
      </c>
      <c r="DP109">
        <v>24899000</v>
      </c>
      <c r="DQ109">
        <v>17028000</v>
      </c>
      <c r="DR109">
        <v>46254000</v>
      </c>
      <c r="DS109">
        <v>55155000</v>
      </c>
      <c r="DT109">
        <v>40700000</v>
      </c>
      <c r="DU109">
        <v>51539000</v>
      </c>
      <c r="DV109">
        <v>63095000</v>
      </c>
      <c r="DW109">
        <v>19366000</v>
      </c>
      <c r="DX109">
        <v>42345000</v>
      </c>
      <c r="DY109">
        <v>45915000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3804700</v>
      </c>
      <c r="EF109">
        <v>2603200</v>
      </c>
      <c r="EG109">
        <v>2914100</v>
      </c>
      <c r="EH109">
        <v>3176900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5</v>
      </c>
      <c r="EP109">
        <v>2</v>
      </c>
      <c r="EQ109">
        <v>2</v>
      </c>
      <c r="ER109">
        <v>0</v>
      </c>
      <c r="ES109">
        <v>21969000</v>
      </c>
      <c r="ET109">
        <v>23251000</v>
      </c>
      <c r="EU109">
        <v>41115000</v>
      </c>
      <c r="EV109">
        <v>43507000</v>
      </c>
      <c r="EW109">
        <v>62506000</v>
      </c>
      <c r="EX109">
        <v>0</v>
      </c>
      <c r="EY109">
        <v>50145000</v>
      </c>
      <c r="EZ109">
        <v>80416000</v>
      </c>
      <c r="FA109">
        <v>0</v>
      </c>
      <c r="FB109">
        <v>1</v>
      </c>
      <c r="FC109">
        <v>1</v>
      </c>
      <c r="FD109">
        <v>1</v>
      </c>
      <c r="FE109">
        <v>1</v>
      </c>
      <c r="FF109">
        <v>2</v>
      </c>
      <c r="FG109">
        <v>0</v>
      </c>
      <c r="FH109">
        <v>1</v>
      </c>
      <c r="FI109">
        <v>2</v>
      </c>
      <c r="FJ109">
        <v>18</v>
      </c>
      <c r="FN109">
        <v>107</v>
      </c>
      <c r="FO109" t="s">
        <v>1103</v>
      </c>
      <c r="FP109" t="s">
        <v>289</v>
      </c>
      <c r="FQ109" t="s">
        <v>1104</v>
      </c>
      <c r="FR109" t="s">
        <v>1105</v>
      </c>
      <c r="FS109" t="s">
        <v>1106</v>
      </c>
      <c r="FT109" t="s">
        <v>1107</v>
      </c>
      <c r="FW109">
        <v>-1</v>
      </c>
    </row>
    <row r="110" spans="1:179">
      <c r="A110" t="s">
        <v>1108</v>
      </c>
      <c r="B110" t="s">
        <v>1108</v>
      </c>
      <c r="C110">
        <v>2</v>
      </c>
      <c r="D110">
        <v>2</v>
      </c>
      <c r="E110">
        <v>2</v>
      </c>
      <c r="G110" t="s">
        <v>1109</v>
      </c>
      <c r="H110" t="s">
        <v>1110</v>
      </c>
      <c r="I110">
        <v>1</v>
      </c>
      <c r="J110">
        <v>2</v>
      </c>
      <c r="K110">
        <v>2</v>
      </c>
      <c r="L110">
        <v>2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1</v>
      </c>
      <c r="Z110">
        <v>1</v>
      </c>
      <c r="AA110">
        <v>1</v>
      </c>
      <c r="AB110">
        <v>0</v>
      </c>
      <c r="AC110">
        <v>1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1</v>
      </c>
      <c r="AR110">
        <v>1</v>
      </c>
      <c r="AS110">
        <v>1</v>
      </c>
      <c r="AT110">
        <v>0</v>
      </c>
      <c r="AU110">
        <v>1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1</v>
      </c>
      <c r="BJ110">
        <v>1</v>
      </c>
      <c r="BK110">
        <v>1</v>
      </c>
      <c r="BL110">
        <v>0</v>
      </c>
      <c r="BM110">
        <v>1</v>
      </c>
      <c r="BN110">
        <v>0</v>
      </c>
      <c r="BO110">
        <v>1</v>
      </c>
      <c r="BP110">
        <v>1</v>
      </c>
      <c r="BQ110">
        <v>1</v>
      </c>
      <c r="BR110">
        <v>323.2</v>
      </c>
      <c r="BS110">
        <v>2729</v>
      </c>
      <c r="BT110">
        <v>2729</v>
      </c>
      <c r="BU110">
        <v>0</v>
      </c>
      <c r="BV110">
        <v>11.087999999999999</v>
      </c>
      <c r="CI110" t="s">
        <v>184</v>
      </c>
      <c r="CJ110" t="s">
        <v>184</v>
      </c>
      <c r="CK110" t="s">
        <v>185</v>
      </c>
      <c r="CM110" t="s">
        <v>185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0.5</v>
      </c>
      <c r="DB110">
        <v>0.5</v>
      </c>
      <c r="DC110">
        <v>0.5</v>
      </c>
      <c r="DD110">
        <v>0</v>
      </c>
      <c r="DE110">
        <v>0.5</v>
      </c>
      <c r="DF110">
        <v>0</v>
      </c>
      <c r="DG110">
        <v>21571000</v>
      </c>
      <c r="DH110">
        <v>0</v>
      </c>
      <c r="DI110">
        <v>0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1427100</v>
      </c>
      <c r="DU110">
        <v>13533000</v>
      </c>
      <c r="DV110">
        <v>6249900</v>
      </c>
      <c r="DW110">
        <v>0</v>
      </c>
      <c r="DX110">
        <v>361110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0</v>
      </c>
      <c r="EJ110">
        <v>0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1</v>
      </c>
      <c r="FE110">
        <v>0</v>
      </c>
      <c r="FF110">
        <v>0</v>
      </c>
      <c r="FG110">
        <v>0</v>
      </c>
      <c r="FH110">
        <v>0</v>
      </c>
      <c r="FI110">
        <v>0</v>
      </c>
      <c r="FJ110">
        <v>1</v>
      </c>
      <c r="FN110">
        <v>108</v>
      </c>
      <c r="FO110" t="s">
        <v>1111</v>
      </c>
      <c r="FP110" t="s">
        <v>196</v>
      </c>
      <c r="FQ110" t="s">
        <v>1112</v>
      </c>
      <c r="FR110" t="s">
        <v>1113</v>
      </c>
      <c r="FS110" t="s">
        <v>1114</v>
      </c>
      <c r="FT110" t="s">
        <v>1114</v>
      </c>
      <c r="FW110">
        <v>-1</v>
      </c>
    </row>
    <row r="111" spans="1:179">
      <c r="A111" t="s">
        <v>1115</v>
      </c>
      <c r="B111" t="s">
        <v>1115</v>
      </c>
      <c r="C111">
        <v>9</v>
      </c>
      <c r="D111">
        <v>9</v>
      </c>
      <c r="E111">
        <v>9</v>
      </c>
      <c r="G111" t="s">
        <v>1116</v>
      </c>
      <c r="H111" t="s">
        <v>1117</v>
      </c>
      <c r="I111">
        <v>1</v>
      </c>
      <c r="J111">
        <v>9</v>
      </c>
      <c r="K111">
        <v>9</v>
      </c>
      <c r="L111">
        <v>9</v>
      </c>
      <c r="M111">
        <v>4</v>
      </c>
      <c r="N111">
        <v>6</v>
      </c>
      <c r="O111">
        <v>4</v>
      </c>
      <c r="P111">
        <v>5</v>
      </c>
      <c r="Q111">
        <v>5</v>
      </c>
      <c r="R111">
        <v>5</v>
      </c>
      <c r="S111">
        <v>5</v>
      </c>
      <c r="T111">
        <v>7</v>
      </c>
      <c r="U111">
        <v>6</v>
      </c>
      <c r="V111">
        <v>9</v>
      </c>
      <c r="W111">
        <v>8</v>
      </c>
      <c r="X111">
        <v>9</v>
      </c>
      <c r="Y111">
        <v>8</v>
      </c>
      <c r="Z111">
        <v>8</v>
      </c>
      <c r="AA111">
        <v>7</v>
      </c>
      <c r="AB111">
        <v>8</v>
      </c>
      <c r="AC111">
        <v>8</v>
      </c>
      <c r="AD111">
        <v>8</v>
      </c>
      <c r="AE111">
        <v>4</v>
      </c>
      <c r="AF111">
        <v>6</v>
      </c>
      <c r="AG111">
        <v>4</v>
      </c>
      <c r="AH111">
        <v>5</v>
      </c>
      <c r="AI111">
        <v>5</v>
      </c>
      <c r="AJ111">
        <v>5</v>
      </c>
      <c r="AK111">
        <v>5</v>
      </c>
      <c r="AL111">
        <v>7</v>
      </c>
      <c r="AM111">
        <v>6</v>
      </c>
      <c r="AN111">
        <v>9</v>
      </c>
      <c r="AO111">
        <v>8</v>
      </c>
      <c r="AP111">
        <v>9</v>
      </c>
      <c r="AQ111">
        <v>8</v>
      </c>
      <c r="AR111">
        <v>8</v>
      </c>
      <c r="AS111">
        <v>7</v>
      </c>
      <c r="AT111">
        <v>8</v>
      </c>
      <c r="AU111">
        <v>8</v>
      </c>
      <c r="AV111">
        <v>8</v>
      </c>
      <c r="AW111">
        <v>4</v>
      </c>
      <c r="AX111">
        <v>6</v>
      </c>
      <c r="AY111">
        <v>4</v>
      </c>
      <c r="AZ111">
        <v>5</v>
      </c>
      <c r="BA111">
        <v>5</v>
      </c>
      <c r="BB111">
        <v>5</v>
      </c>
      <c r="BC111">
        <v>5</v>
      </c>
      <c r="BD111">
        <v>7</v>
      </c>
      <c r="BE111">
        <v>6</v>
      </c>
      <c r="BF111">
        <v>9</v>
      </c>
      <c r="BG111">
        <v>8</v>
      </c>
      <c r="BH111">
        <v>9</v>
      </c>
      <c r="BI111">
        <v>8</v>
      </c>
      <c r="BJ111">
        <v>8</v>
      </c>
      <c r="BK111">
        <v>7</v>
      </c>
      <c r="BL111">
        <v>8</v>
      </c>
      <c r="BM111">
        <v>8</v>
      </c>
      <c r="BN111">
        <v>8</v>
      </c>
      <c r="BO111">
        <v>19.5</v>
      </c>
      <c r="BP111">
        <v>19.5</v>
      </c>
      <c r="BQ111">
        <v>19.5</v>
      </c>
      <c r="BR111">
        <v>52.98</v>
      </c>
      <c r="BS111">
        <v>446</v>
      </c>
      <c r="BT111">
        <v>446</v>
      </c>
      <c r="BU111">
        <v>0</v>
      </c>
      <c r="BV111">
        <v>110.08</v>
      </c>
      <c r="BW111" t="s">
        <v>184</v>
      </c>
      <c r="BX111" t="s">
        <v>184</v>
      </c>
      <c r="BY111" t="s">
        <v>184</v>
      </c>
      <c r="BZ111" t="s">
        <v>184</v>
      </c>
      <c r="CA111" t="s">
        <v>184</v>
      </c>
      <c r="CB111" t="s">
        <v>184</v>
      </c>
      <c r="CC111" t="s">
        <v>184</v>
      </c>
      <c r="CD111" t="s">
        <v>184</v>
      </c>
      <c r="CE111" t="s">
        <v>184</v>
      </c>
      <c r="CF111" t="s">
        <v>184</v>
      </c>
      <c r="CG111" t="s">
        <v>184</v>
      </c>
      <c r="CH111" t="s">
        <v>184</v>
      </c>
      <c r="CI111" t="s">
        <v>184</v>
      </c>
      <c r="CJ111" t="s">
        <v>184</v>
      </c>
      <c r="CK111" t="s">
        <v>184</v>
      </c>
      <c r="CL111" t="s">
        <v>184</v>
      </c>
      <c r="CM111" t="s">
        <v>184</v>
      </c>
      <c r="CN111" t="s">
        <v>184</v>
      </c>
      <c r="CO111">
        <v>8.5</v>
      </c>
      <c r="CP111">
        <v>11.9</v>
      </c>
      <c r="CQ111">
        <v>9</v>
      </c>
      <c r="CR111">
        <v>10.8</v>
      </c>
      <c r="CS111">
        <v>11.2</v>
      </c>
      <c r="CT111">
        <v>11.2</v>
      </c>
      <c r="CU111">
        <v>12.3</v>
      </c>
      <c r="CV111">
        <v>16.8</v>
      </c>
      <c r="CW111">
        <v>14.6</v>
      </c>
      <c r="CX111">
        <v>19.5</v>
      </c>
      <c r="CY111">
        <v>18.8</v>
      </c>
      <c r="CZ111">
        <v>19.5</v>
      </c>
      <c r="DA111">
        <v>16.8</v>
      </c>
      <c r="DB111">
        <v>16.8</v>
      </c>
      <c r="DC111">
        <v>14.1</v>
      </c>
      <c r="DD111">
        <v>17.3</v>
      </c>
      <c r="DE111">
        <v>17.3</v>
      </c>
      <c r="DF111">
        <v>19.5</v>
      </c>
      <c r="DG111">
        <v>484260000</v>
      </c>
      <c r="DH111">
        <v>2480700</v>
      </c>
      <c r="DI111">
        <v>5574200</v>
      </c>
      <c r="DJ111">
        <v>3032100</v>
      </c>
      <c r="DK111">
        <v>2159300</v>
      </c>
      <c r="DL111">
        <v>2893100</v>
      </c>
      <c r="DM111">
        <v>2713400</v>
      </c>
      <c r="DN111">
        <v>42219000</v>
      </c>
      <c r="DO111">
        <v>52685000</v>
      </c>
      <c r="DP111">
        <v>56401000</v>
      </c>
      <c r="DQ111">
        <v>53507000</v>
      </c>
      <c r="DR111">
        <v>47180000</v>
      </c>
      <c r="DS111">
        <v>72537000</v>
      </c>
      <c r="DT111">
        <v>26561000</v>
      </c>
      <c r="DU111">
        <v>29021000</v>
      </c>
      <c r="DV111">
        <v>34281000</v>
      </c>
      <c r="DW111">
        <v>15634000</v>
      </c>
      <c r="DX111">
        <v>16200000</v>
      </c>
      <c r="DY111">
        <v>19180000</v>
      </c>
      <c r="DZ111">
        <v>1177500</v>
      </c>
      <c r="EA111">
        <v>1274600</v>
      </c>
      <c r="EB111">
        <v>1098600</v>
      </c>
      <c r="EC111">
        <v>1379200</v>
      </c>
      <c r="ED111">
        <v>1113200</v>
      </c>
      <c r="EE111">
        <v>1125900</v>
      </c>
      <c r="EF111">
        <v>3988000</v>
      </c>
      <c r="EG111">
        <v>3254100</v>
      </c>
      <c r="EH111">
        <v>3455600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3</v>
      </c>
      <c r="EP111">
        <v>5</v>
      </c>
      <c r="EQ111">
        <v>5</v>
      </c>
      <c r="ER111">
        <v>9909400</v>
      </c>
      <c r="ES111">
        <v>10040000</v>
      </c>
      <c r="ET111">
        <v>11718000</v>
      </c>
      <c r="EU111">
        <v>13366000</v>
      </c>
      <c r="EV111">
        <v>12866000</v>
      </c>
      <c r="EW111">
        <v>15517000</v>
      </c>
      <c r="EX111">
        <v>13378000</v>
      </c>
      <c r="EY111">
        <v>14634000</v>
      </c>
      <c r="EZ111">
        <v>16632000</v>
      </c>
      <c r="FA111">
        <v>8</v>
      </c>
      <c r="FB111">
        <v>8</v>
      </c>
      <c r="FC111">
        <v>8</v>
      </c>
      <c r="FD111">
        <v>5</v>
      </c>
      <c r="FE111">
        <v>6</v>
      </c>
      <c r="FF111">
        <v>6</v>
      </c>
      <c r="FG111">
        <v>1</v>
      </c>
      <c r="FH111">
        <v>4</v>
      </c>
      <c r="FI111">
        <v>3</v>
      </c>
      <c r="FJ111">
        <v>62</v>
      </c>
      <c r="FN111">
        <v>109</v>
      </c>
      <c r="FO111" t="s">
        <v>1118</v>
      </c>
      <c r="FP111" t="s">
        <v>502</v>
      </c>
      <c r="FQ111" t="s">
        <v>1119</v>
      </c>
      <c r="FR111" t="s">
        <v>1120</v>
      </c>
      <c r="FS111" t="s">
        <v>1121</v>
      </c>
      <c r="FT111" t="s">
        <v>1122</v>
      </c>
      <c r="FW111">
        <v>-1</v>
      </c>
    </row>
    <row r="112" spans="1:179">
      <c r="A112" t="s">
        <v>1123</v>
      </c>
      <c r="B112" t="s">
        <v>1123</v>
      </c>
      <c r="C112">
        <v>2</v>
      </c>
      <c r="D112">
        <v>1</v>
      </c>
      <c r="E112">
        <v>1</v>
      </c>
      <c r="F112" t="s">
        <v>1124</v>
      </c>
      <c r="G112" t="s">
        <v>1125</v>
      </c>
      <c r="H112" t="s">
        <v>1126</v>
      </c>
      <c r="I112">
        <v>1</v>
      </c>
      <c r="J112">
        <v>2</v>
      </c>
      <c r="K112">
        <v>1</v>
      </c>
      <c r="L112">
        <v>1</v>
      </c>
      <c r="M112">
        <v>1</v>
      </c>
      <c r="N112">
        <v>1</v>
      </c>
      <c r="O112">
        <v>1</v>
      </c>
      <c r="P112">
        <v>2</v>
      </c>
      <c r="Q112">
        <v>1</v>
      </c>
      <c r="R112">
        <v>1</v>
      </c>
      <c r="S112">
        <v>2</v>
      </c>
      <c r="T112">
        <v>2</v>
      </c>
      <c r="U112">
        <v>2</v>
      </c>
      <c r="V112">
        <v>1</v>
      </c>
      <c r="W112">
        <v>1</v>
      </c>
      <c r="X112">
        <v>1</v>
      </c>
      <c r="Y112">
        <v>2</v>
      </c>
      <c r="Z112">
        <v>1</v>
      </c>
      <c r="AA112">
        <v>2</v>
      </c>
      <c r="AB112">
        <v>2</v>
      </c>
      <c r="AC112">
        <v>1</v>
      </c>
      <c r="AD112">
        <v>1</v>
      </c>
      <c r="AE112">
        <v>0</v>
      </c>
      <c r="AF112">
        <v>0</v>
      </c>
      <c r="AG112">
        <v>0</v>
      </c>
      <c r="AH112">
        <v>1</v>
      </c>
      <c r="AI112">
        <v>0</v>
      </c>
      <c r="AJ112">
        <v>0</v>
      </c>
      <c r="AK112">
        <v>1</v>
      </c>
      <c r="AL112">
        <v>1</v>
      </c>
      <c r="AM112">
        <v>1</v>
      </c>
      <c r="AN112">
        <v>0</v>
      </c>
      <c r="AO112">
        <v>0</v>
      </c>
      <c r="AP112">
        <v>0</v>
      </c>
      <c r="AQ112">
        <v>1</v>
      </c>
      <c r="AR112">
        <v>0</v>
      </c>
      <c r="AS112">
        <v>1</v>
      </c>
      <c r="AT112">
        <v>1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1</v>
      </c>
      <c r="BA112">
        <v>0</v>
      </c>
      <c r="BB112">
        <v>0</v>
      </c>
      <c r="BC112">
        <v>1</v>
      </c>
      <c r="BD112">
        <v>1</v>
      </c>
      <c r="BE112">
        <v>1</v>
      </c>
      <c r="BF112">
        <v>0</v>
      </c>
      <c r="BG112">
        <v>0</v>
      </c>
      <c r="BH112">
        <v>0</v>
      </c>
      <c r="BI112">
        <v>1</v>
      </c>
      <c r="BJ112">
        <v>0</v>
      </c>
      <c r="BK112">
        <v>1</v>
      </c>
      <c r="BL112">
        <v>1</v>
      </c>
      <c r="BM112">
        <v>0</v>
      </c>
      <c r="BN112">
        <v>0</v>
      </c>
      <c r="BO112">
        <v>12.1</v>
      </c>
      <c r="BP112">
        <v>5.3</v>
      </c>
      <c r="BQ112">
        <v>5.3</v>
      </c>
      <c r="BR112">
        <v>14.122</v>
      </c>
      <c r="BS112">
        <v>132</v>
      </c>
      <c r="BT112">
        <v>132</v>
      </c>
      <c r="BU112">
        <v>0</v>
      </c>
      <c r="BV112">
        <v>158.58000000000001</v>
      </c>
      <c r="BW112" t="s">
        <v>185</v>
      </c>
      <c r="BX112" t="s">
        <v>185</v>
      </c>
      <c r="BY112" t="s">
        <v>185</v>
      </c>
      <c r="BZ112" t="s">
        <v>184</v>
      </c>
      <c r="CA112" t="s">
        <v>185</v>
      </c>
      <c r="CB112" t="s">
        <v>185</v>
      </c>
      <c r="CC112" t="s">
        <v>184</v>
      </c>
      <c r="CD112" t="s">
        <v>184</v>
      </c>
      <c r="CE112" t="s">
        <v>184</v>
      </c>
      <c r="CF112" t="s">
        <v>185</v>
      </c>
      <c r="CG112" t="s">
        <v>185</v>
      </c>
      <c r="CH112" t="s">
        <v>185</v>
      </c>
      <c r="CI112" t="s">
        <v>184</v>
      </c>
      <c r="CJ112" t="s">
        <v>185</v>
      </c>
      <c r="CK112" t="s">
        <v>185</v>
      </c>
      <c r="CL112" t="s">
        <v>184</v>
      </c>
      <c r="CM112" t="s">
        <v>185</v>
      </c>
      <c r="CN112" t="s">
        <v>185</v>
      </c>
      <c r="CO112">
        <v>6.8</v>
      </c>
      <c r="CP112">
        <v>6.8</v>
      </c>
      <c r="CQ112">
        <v>6.8</v>
      </c>
      <c r="CR112">
        <v>12.1</v>
      </c>
      <c r="CS112">
        <v>6.8</v>
      </c>
      <c r="CT112">
        <v>6.8</v>
      </c>
      <c r="CU112">
        <v>12.1</v>
      </c>
      <c r="CV112">
        <v>12.1</v>
      </c>
      <c r="CW112">
        <v>12.1</v>
      </c>
      <c r="CX112">
        <v>6.8</v>
      </c>
      <c r="CY112">
        <v>6.8</v>
      </c>
      <c r="CZ112">
        <v>6.8</v>
      </c>
      <c r="DA112">
        <v>12.1</v>
      </c>
      <c r="DB112">
        <v>6.8</v>
      </c>
      <c r="DC112">
        <v>12.1</v>
      </c>
      <c r="DD112">
        <v>12.1</v>
      </c>
      <c r="DE112">
        <v>6.8</v>
      </c>
      <c r="DF112">
        <v>6.8</v>
      </c>
      <c r="DG112">
        <v>336180000</v>
      </c>
      <c r="DH112">
        <v>0</v>
      </c>
      <c r="DI112">
        <v>0</v>
      </c>
      <c r="DJ112">
        <v>0</v>
      </c>
      <c r="DK112">
        <v>773960</v>
      </c>
      <c r="DL112">
        <v>0</v>
      </c>
      <c r="DM112">
        <v>0</v>
      </c>
      <c r="DN112">
        <v>112880000</v>
      </c>
      <c r="DO112">
        <v>129910000</v>
      </c>
      <c r="DP112">
        <v>87329000</v>
      </c>
      <c r="DQ112">
        <v>0</v>
      </c>
      <c r="DR112">
        <v>0</v>
      </c>
      <c r="DS112">
        <v>0</v>
      </c>
      <c r="DT112">
        <v>0</v>
      </c>
      <c r="DU112">
        <v>0</v>
      </c>
      <c r="DV112">
        <v>4033100</v>
      </c>
      <c r="DW112">
        <v>1259400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0</v>
      </c>
      <c r="EO112">
        <v>1</v>
      </c>
      <c r="EP112">
        <v>1</v>
      </c>
      <c r="EQ112">
        <v>2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1</v>
      </c>
      <c r="FE112">
        <v>0</v>
      </c>
      <c r="FF112">
        <v>0</v>
      </c>
      <c r="FG112">
        <v>0</v>
      </c>
      <c r="FH112">
        <v>0</v>
      </c>
      <c r="FI112">
        <v>0</v>
      </c>
      <c r="FJ112">
        <v>5</v>
      </c>
      <c r="FN112">
        <v>110</v>
      </c>
      <c r="FO112" t="s">
        <v>1127</v>
      </c>
      <c r="FP112" t="s">
        <v>1128</v>
      </c>
      <c r="FQ112" t="s">
        <v>1129</v>
      </c>
      <c r="FR112" t="s">
        <v>1130</v>
      </c>
      <c r="FS112" t="s">
        <v>1131</v>
      </c>
      <c r="FT112" t="s">
        <v>1132</v>
      </c>
      <c r="FW112">
        <v>-1</v>
      </c>
    </row>
    <row r="113" spans="1:179">
      <c r="A113" t="s">
        <v>1133</v>
      </c>
      <c r="B113" t="s">
        <v>1133</v>
      </c>
      <c r="C113">
        <v>5</v>
      </c>
      <c r="D113">
        <v>5</v>
      </c>
      <c r="E113">
        <v>5</v>
      </c>
      <c r="G113" t="s">
        <v>1134</v>
      </c>
      <c r="H113" t="s">
        <v>1135</v>
      </c>
      <c r="I113">
        <v>1</v>
      </c>
      <c r="J113">
        <v>5</v>
      </c>
      <c r="K113">
        <v>5</v>
      </c>
      <c r="L113">
        <v>5</v>
      </c>
      <c r="M113">
        <v>3</v>
      </c>
      <c r="N113">
        <v>4</v>
      </c>
      <c r="O113">
        <v>3</v>
      </c>
      <c r="P113">
        <v>3</v>
      </c>
      <c r="Q113">
        <v>3</v>
      </c>
      <c r="R113">
        <v>2</v>
      </c>
      <c r="S113">
        <v>4</v>
      </c>
      <c r="T113">
        <v>5</v>
      </c>
      <c r="U113">
        <v>4</v>
      </c>
      <c r="V113">
        <v>5</v>
      </c>
      <c r="W113">
        <v>5</v>
      </c>
      <c r="X113">
        <v>5</v>
      </c>
      <c r="Y113">
        <v>4</v>
      </c>
      <c r="Z113">
        <v>4</v>
      </c>
      <c r="AA113">
        <v>5</v>
      </c>
      <c r="AB113">
        <v>4</v>
      </c>
      <c r="AC113">
        <v>4</v>
      </c>
      <c r="AD113">
        <v>4</v>
      </c>
      <c r="AE113">
        <v>3</v>
      </c>
      <c r="AF113">
        <v>4</v>
      </c>
      <c r="AG113">
        <v>3</v>
      </c>
      <c r="AH113">
        <v>3</v>
      </c>
      <c r="AI113">
        <v>3</v>
      </c>
      <c r="AJ113">
        <v>2</v>
      </c>
      <c r="AK113">
        <v>4</v>
      </c>
      <c r="AL113">
        <v>5</v>
      </c>
      <c r="AM113">
        <v>4</v>
      </c>
      <c r="AN113">
        <v>5</v>
      </c>
      <c r="AO113">
        <v>5</v>
      </c>
      <c r="AP113">
        <v>5</v>
      </c>
      <c r="AQ113">
        <v>4</v>
      </c>
      <c r="AR113">
        <v>4</v>
      </c>
      <c r="AS113">
        <v>5</v>
      </c>
      <c r="AT113">
        <v>4</v>
      </c>
      <c r="AU113">
        <v>4</v>
      </c>
      <c r="AV113">
        <v>4</v>
      </c>
      <c r="AW113">
        <v>3</v>
      </c>
      <c r="AX113">
        <v>4</v>
      </c>
      <c r="AY113">
        <v>3</v>
      </c>
      <c r="AZ113">
        <v>3</v>
      </c>
      <c r="BA113">
        <v>3</v>
      </c>
      <c r="BB113">
        <v>2</v>
      </c>
      <c r="BC113">
        <v>4</v>
      </c>
      <c r="BD113">
        <v>5</v>
      </c>
      <c r="BE113">
        <v>4</v>
      </c>
      <c r="BF113">
        <v>5</v>
      </c>
      <c r="BG113">
        <v>5</v>
      </c>
      <c r="BH113">
        <v>5</v>
      </c>
      <c r="BI113">
        <v>4</v>
      </c>
      <c r="BJ113">
        <v>4</v>
      </c>
      <c r="BK113">
        <v>5</v>
      </c>
      <c r="BL113">
        <v>4</v>
      </c>
      <c r="BM113">
        <v>4</v>
      </c>
      <c r="BN113">
        <v>4</v>
      </c>
      <c r="BO113">
        <v>30.4</v>
      </c>
      <c r="BP113">
        <v>30.4</v>
      </c>
      <c r="BQ113">
        <v>30.4</v>
      </c>
      <c r="BR113">
        <v>16.722000000000001</v>
      </c>
      <c r="BS113">
        <v>148</v>
      </c>
      <c r="BT113">
        <v>148</v>
      </c>
      <c r="BU113">
        <v>0</v>
      </c>
      <c r="BV113">
        <v>36.988999999999997</v>
      </c>
      <c r="BW113" t="s">
        <v>184</v>
      </c>
      <c r="BX113" t="s">
        <v>184</v>
      </c>
      <c r="BY113" t="s">
        <v>184</v>
      </c>
      <c r="BZ113" t="s">
        <v>184</v>
      </c>
      <c r="CA113" t="s">
        <v>184</v>
      </c>
      <c r="CB113" t="s">
        <v>184</v>
      </c>
      <c r="CC113" t="s">
        <v>184</v>
      </c>
      <c r="CD113" t="s">
        <v>184</v>
      </c>
      <c r="CE113" t="s">
        <v>184</v>
      </c>
      <c r="CF113" t="s">
        <v>184</v>
      </c>
      <c r="CG113" t="s">
        <v>184</v>
      </c>
      <c r="CH113" t="s">
        <v>184</v>
      </c>
      <c r="CI113" t="s">
        <v>184</v>
      </c>
      <c r="CJ113" t="s">
        <v>184</v>
      </c>
      <c r="CK113" t="s">
        <v>184</v>
      </c>
      <c r="CL113" t="s">
        <v>184</v>
      </c>
      <c r="CM113" t="s">
        <v>184</v>
      </c>
      <c r="CN113" t="s">
        <v>184</v>
      </c>
      <c r="CO113">
        <v>18.2</v>
      </c>
      <c r="CP113">
        <v>23.6</v>
      </c>
      <c r="CQ113">
        <v>18.2</v>
      </c>
      <c r="CR113">
        <v>18.2</v>
      </c>
      <c r="CS113">
        <v>18.2</v>
      </c>
      <c r="CT113">
        <v>12.8</v>
      </c>
      <c r="CU113">
        <v>25</v>
      </c>
      <c r="CV113">
        <v>30.4</v>
      </c>
      <c r="CW113">
        <v>25</v>
      </c>
      <c r="CX113">
        <v>30.4</v>
      </c>
      <c r="CY113">
        <v>30.4</v>
      </c>
      <c r="CZ113">
        <v>30.4</v>
      </c>
      <c r="DA113">
        <v>25</v>
      </c>
      <c r="DB113">
        <v>25</v>
      </c>
      <c r="DC113">
        <v>30.4</v>
      </c>
      <c r="DD113">
        <v>25</v>
      </c>
      <c r="DE113">
        <v>23.6</v>
      </c>
      <c r="DF113">
        <v>23.6</v>
      </c>
      <c r="DG113">
        <v>477260000</v>
      </c>
      <c r="DH113">
        <v>3162600</v>
      </c>
      <c r="DI113">
        <v>5829200</v>
      </c>
      <c r="DJ113">
        <v>4011500</v>
      </c>
      <c r="DK113">
        <v>3368200</v>
      </c>
      <c r="DL113">
        <v>3861600</v>
      </c>
      <c r="DM113">
        <v>2781400</v>
      </c>
      <c r="DN113">
        <v>37779000</v>
      </c>
      <c r="DO113">
        <v>45477000</v>
      </c>
      <c r="DP113">
        <v>53603000</v>
      </c>
      <c r="DQ113">
        <v>35802000</v>
      </c>
      <c r="DR113">
        <v>37166000</v>
      </c>
      <c r="DS113">
        <v>45469000</v>
      </c>
      <c r="DT113">
        <v>36598000</v>
      </c>
      <c r="DU113">
        <v>38998000</v>
      </c>
      <c r="DV113">
        <v>52462000</v>
      </c>
      <c r="DW113">
        <v>20193000</v>
      </c>
      <c r="DX113">
        <v>24968000</v>
      </c>
      <c r="DY113">
        <v>25729000</v>
      </c>
      <c r="DZ113">
        <v>0</v>
      </c>
      <c r="EA113">
        <v>3370000</v>
      </c>
      <c r="EB113">
        <v>0</v>
      </c>
      <c r="EC113">
        <v>3228700</v>
      </c>
      <c r="ED113">
        <v>3406900</v>
      </c>
      <c r="EE113">
        <v>0</v>
      </c>
      <c r="EF113">
        <v>3275600</v>
      </c>
      <c r="EG113">
        <v>3739000</v>
      </c>
      <c r="EH113">
        <v>4208800</v>
      </c>
      <c r="EI113">
        <v>0</v>
      </c>
      <c r="EJ113">
        <v>0</v>
      </c>
      <c r="EK113">
        <v>1</v>
      </c>
      <c r="EL113">
        <v>1</v>
      </c>
      <c r="EM113">
        <v>0</v>
      </c>
      <c r="EN113">
        <v>0</v>
      </c>
      <c r="EO113">
        <v>3</v>
      </c>
      <c r="EP113">
        <v>2</v>
      </c>
      <c r="EQ113">
        <v>3</v>
      </c>
      <c r="ER113">
        <v>14158000</v>
      </c>
      <c r="ES113">
        <v>15029000</v>
      </c>
      <c r="ET113">
        <v>16708000</v>
      </c>
      <c r="EU113">
        <v>45833000</v>
      </c>
      <c r="EV113">
        <v>44038000</v>
      </c>
      <c r="EW113">
        <v>42934000</v>
      </c>
      <c r="EX113">
        <v>43910000</v>
      </c>
      <c r="EY113">
        <v>42557000</v>
      </c>
      <c r="EZ113">
        <v>43435000</v>
      </c>
      <c r="FA113">
        <v>2</v>
      </c>
      <c r="FB113">
        <v>2</v>
      </c>
      <c r="FC113">
        <v>3</v>
      </c>
      <c r="FD113">
        <v>2</v>
      </c>
      <c r="FE113">
        <v>3</v>
      </c>
      <c r="FF113">
        <v>3</v>
      </c>
      <c r="FG113">
        <v>2</v>
      </c>
      <c r="FH113">
        <v>1</v>
      </c>
      <c r="FI113">
        <v>1</v>
      </c>
      <c r="FJ113">
        <v>29</v>
      </c>
      <c r="FN113">
        <v>111</v>
      </c>
      <c r="FO113" t="s">
        <v>1136</v>
      </c>
      <c r="FP113" t="s">
        <v>289</v>
      </c>
      <c r="FQ113" t="s">
        <v>1137</v>
      </c>
      <c r="FR113" t="s">
        <v>1138</v>
      </c>
      <c r="FS113" t="s">
        <v>1139</v>
      </c>
      <c r="FT113" t="s">
        <v>1140</v>
      </c>
      <c r="FW113">
        <v>-1</v>
      </c>
    </row>
    <row r="114" spans="1:179">
      <c r="A114" t="s">
        <v>1141</v>
      </c>
      <c r="B114" t="s">
        <v>1141</v>
      </c>
      <c r="C114">
        <v>6</v>
      </c>
      <c r="D114">
        <v>6</v>
      </c>
      <c r="E114">
        <v>6</v>
      </c>
      <c r="G114" t="s">
        <v>1142</v>
      </c>
      <c r="H114" t="s">
        <v>1143</v>
      </c>
      <c r="I114">
        <v>1</v>
      </c>
      <c r="J114">
        <v>6</v>
      </c>
      <c r="K114">
        <v>6</v>
      </c>
      <c r="L114">
        <v>6</v>
      </c>
      <c r="M114">
        <v>2</v>
      </c>
      <c r="N114">
        <v>2</v>
      </c>
      <c r="O114">
        <v>2</v>
      </c>
      <c r="P114">
        <v>2</v>
      </c>
      <c r="Q114">
        <v>2</v>
      </c>
      <c r="R114">
        <v>1</v>
      </c>
      <c r="S114">
        <v>5</v>
      </c>
      <c r="T114">
        <v>5</v>
      </c>
      <c r="U114">
        <v>6</v>
      </c>
      <c r="V114">
        <v>3</v>
      </c>
      <c r="W114">
        <v>3</v>
      </c>
      <c r="X114">
        <v>4</v>
      </c>
      <c r="Y114">
        <v>3</v>
      </c>
      <c r="Z114">
        <v>4</v>
      </c>
      <c r="AA114">
        <v>4</v>
      </c>
      <c r="AB114">
        <v>2</v>
      </c>
      <c r="AC114">
        <v>2</v>
      </c>
      <c r="AD114">
        <v>2</v>
      </c>
      <c r="AE114">
        <v>2</v>
      </c>
      <c r="AF114">
        <v>2</v>
      </c>
      <c r="AG114">
        <v>2</v>
      </c>
      <c r="AH114">
        <v>2</v>
      </c>
      <c r="AI114">
        <v>2</v>
      </c>
      <c r="AJ114">
        <v>1</v>
      </c>
      <c r="AK114">
        <v>5</v>
      </c>
      <c r="AL114">
        <v>5</v>
      </c>
      <c r="AM114">
        <v>6</v>
      </c>
      <c r="AN114">
        <v>3</v>
      </c>
      <c r="AO114">
        <v>3</v>
      </c>
      <c r="AP114">
        <v>4</v>
      </c>
      <c r="AQ114">
        <v>3</v>
      </c>
      <c r="AR114">
        <v>4</v>
      </c>
      <c r="AS114">
        <v>4</v>
      </c>
      <c r="AT114">
        <v>2</v>
      </c>
      <c r="AU114">
        <v>2</v>
      </c>
      <c r="AV114">
        <v>2</v>
      </c>
      <c r="AW114">
        <v>2</v>
      </c>
      <c r="AX114">
        <v>2</v>
      </c>
      <c r="AY114">
        <v>2</v>
      </c>
      <c r="AZ114">
        <v>2</v>
      </c>
      <c r="BA114">
        <v>2</v>
      </c>
      <c r="BB114">
        <v>1</v>
      </c>
      <c r="BC114">
        <v>5</v>
      </c>
      <c r="BD114">
        <v>5</v>
      </c>
      <c r="BE114">
        <v>6</v>
      </c>
      <c r="BF114">
        <v>3</v>
      </c>
      <c r="BG114">
        <v>3</v>
      </c>
      <c r="BH114">
        <v>4</v>
      </c>
      <c r="BI114">
        <v>3</v>
      </c>
      <c r="BJ114">
        <v>4</v>
      </c>
      <c r="BK114">
        <v>4</v>
      </c>
      <c r="BL114">
        <v>2</v>
      </c>
      <c r="BM114">
        <v>2</v>
      </c>
      <c r="BN114">
        <v>2</v>
      </c>
      <c r="BO114">
        <v>25.9</v>
      </c>
      <c r="BP114">
        <v>25.9</v>
      </c>
      <c r="BQ114">
        <v>25.9</v>
      </c>
      <c r="BR114">
        <v>34.04</v>
      </c>
      <c r="BS114">
        <v>313</v>
      </c>
      <c r="BT114">
        <v>313</v>
      </c>
      <c r="BU114">
        <v>0</v>
      </c>
      <c r="BV114">
        <v>75.667000000000002</v>
      </c>
      <c r="BW114" t="s">
        <v>185</v>
      </c>
      <c r="BX114" t="s">
        <v>185</v>
      </c>
      <c r="BY114" t="s">
        <v>184</v>
      </c>
      <c r="BZ114" t="s">
        <v>184</v>
      </c>
      <c r="CA114" t="s">
        <v>184</v>
      </c>
      <c r="CB114" t="s">
        <v>184</v>
      </c>
      <c r="CC114" t="s">
        <v>184</v>
      </c>
      <c r="CD114" t="s">
        <v>184</v>
      </c>
      <c r="CE114" t="s">
        <v>184</v>
      </c>
      <c r="CF114" t="s">
        <v>184</v>
      </c>
      <c r="CG114" t="s">
        <v>184</v>
      </c>
      <c r="CH114" t="s">
        <v>184</v>
      </c>
      <c r="CI114" t="s">
        <v>184</v>
      </c>
      <c r="CJ114" t="s">
        <v>184</v>
      </c>
      <c r="CK114" t="s">
        <v>184</v>
      </c>
      <c r="CL114" t="s">
        <v>185</v>
      </c>
      <c r="CM114" t="s">
        <v>185</v>
      </c>
      <c r="CN114" t="s">
        <v>185</v>
      </c>
      <c r="CO114">
        <v>8</v>
      </c>
      <c r="CP114">
        <v>8</v>
      </c>
      <c r="CQ114">
        <v>8</v>
      </c>
      <c r="CR114">
        <v>8</v>
      </c>
      <c r="CS114">
        <v>8</v>
      </c>
      <c r="CT114">
        <v>4.2</v>
      </c>
      <c r="CU114">
        <v>22.4</v>
      </c>
      <c r="CV114">
        <v>22.4</v>
      </c>
      <c r="CW114">
        <v>25.9</v>
      </c>
      <c r="CX114">
        <v>14.1</v>
      </c>
      <c r="CY114">
        <v>14.1</v>
      </c>
      <c r="CZ114">
        <v>17.899999999999999</v>
      </c>
      <c r="DA114">
        <v>12.5</v>
      </c>
      <c r="DB114">
        <v>18.5</v>
      </c>
      <c r="DC114">
        <v>18.5</v>
      </c>
      <c r="DD114">
        <v>8</v>
      </c>
      <c r="DE114">
        <v>8</v>
      </c>
      <c r="DF114">
        <v>8</v>
      </c>
      <c r="DG114">
        <v>62683000</v>
      </c>
      <c r="DH114">
        <v>289560</v>
      </c>
      <c r="DI114">
        <v>306290</v>
      </c>
      <c r="DJ114">
        <v>306490</v>
      </c>
      <c r="DK114">
        <v>386510</v>
      </c>
      <c r="DL114">
        <v>534850</v>
      </c>
      <c r="DM114">
        <v>343370</v>
      </c>
      <c r="DN114">
        <v>11256000</v>
      </c>
      <c r="DO114">
        <v>12734000</v>
      </c>
      <c r="DP114">
        <v>15556000</v>
      </c>
      <c r="DQ114">
        <v>2835200</v>
      </c>
      <c r="DR114">
        <v>3186300</v>
      </c>
      <c r="DS114">
        <v>5153800</v>
      </c>
      <c r="DT114">
        <v>1777200</v>
      </c>
      <c r="DU114">
        <v>3278500</v>
      </c>
      <c r="DV114">
        <v>3696000</v>
      </c>
      <c r="DW114">
        <v>409290</v>
      </c>
      <c r="DX114">
        <v>284070</v>
      </c>
      <c r="DY114">
        <v>349590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687450</v>
      </c>
      <c r="EG114">
        <v>631640</v>
      </c>
      <c r="EH114">
        <v>748720</v>
      </c>
      <c r="EI114">
        <v>0</v>
      </c>
      <c r="EJ114">
        <v>0</v>
      </c>
      <c r="EK114">
        <v>0</v>
      </c>
      <c r="EL114">
        <v>0</v>
      </c>
      <c r="EM114">
        <v>0</v>
      </c>
      <c r="EN114">
        <v>0</v>
      </c>
      <c r="EO114">
        <v>2</v>
      </c>
      <c r="EP114">
        <v>2</v>
      </c>
      <c r="EQ114">
        <v>4</v>
      </c>
      <c r="ER114">
        <v>0</v>
      </c>
      <c r="ES114">
        <v>1479700</v>
      </c>
      <c r="ET114">
        <v>2332400</v>
      </c>
      <c r="EU114">
        <v>1791400</v>
      </c>
      <c r="EV114">
        <v>2318000</v>
      </c>
      <c r="EW114">
        <v>2056500</v>
      </c>
      <c r="EX114">
        <v>1204900</v>
      </c>
      <c r="EY114">
        <v>999530</v>
      </c>
      <c r="EZ114">
        <v>1117600</v>
      </c>
      <c r="FA114">
        <v>0</v>
      </c>
      <c r="FB114">
        <v>1</v>
      </c>
      <c r="FC114">
        <v>2</v>
      </c>
      <c r="FD114">
        <v>1</v>
      </c>
      <c r="FE114">
        <v>1</v>
      </c>
      <c r="FF114">
        <v>0</v>
      </c>
      <c r="FG114">
        <v>0</v>
      </c>
      <c r="FH114">
        <v>0</v>
      </c>
      <c r="FI114">
        <v>0</v>
      </c>
      <c r="FJ114">
        <v>13</v>
      </c>
      <c r="FN114">
        <v>112</v>
      </c>
      <c r="FO114" t="s">
        <v>1144</v>
      </c>
      <c r="FP114" t="s">
        <v>569</v>
      </c>
      <c r="FQ114" t="s">
        <v>1145</v>
      </c>
      <c r="FR114" t="s">
        <v>1146</v>
      </c>
      <c r="FS114" t="s">
        <v>1147</v>
      </c>
      <c r="FT114" t="s">
        <v>1148</v>
      </c>
      <c r="FW114">
        <v>-1</v>
      </c>
    </row>
    <row r="115" spans="1:179">
      <c r="A115" t="s">
        <v>1149</v>
      </c>
      <c r="B115" t="s">
        <v>1149</v>
      </c>
      <c r="C115">
        <v>7</v>
      </c>
      <c r="D115">
        <v>7</v>
      </c>
      <c r="E115">
        <v>7</v>
      </c>
      <c r="G115" t="s">
        <v>1150</v>
      </c>
      <c r="H115" t="s">
        <v>1151</v>
      </c>
      <c r="I115">
        <v>1</v>
      </c>
      <c r="J115">
        <v>7</v>
      </c>
      <c r="K115">
        <v>7</v>
      </c>
      <c r="L115">
        <v>7</v>
      </c>
      <c r="M115">
        <v>3</v>
      </c>
      <c r="N115">
        <v>4</v>
      </c>
      <c r="O115">
        <v>2</v>
      </c>
      <c r="P115">
        <v>2</v>
      </c>
      <c r="Q115">
        <v>3</v>
      </c>
      <c r="R115">
        <v>2</v>
      </c>
      <c r="S115">
        <v>2</v>
      </c>
      <c r="T115">
        <v>2</v>
      </c>
      <c r="U115">
        <v>2</v>
      </c>
      <c r="V115">
        <v>7</v>
      </c>
      <c r="W115">
        <v>6</v>
      </c>
      <c r="X115">
        <v>5</v>
      </c>
      <c r="Y115">
        <v>5</v>
      </c>
      <c r="Z115">
        <v>5</v>
      </c>
      <c r="AA115">
        <v>6</v>
      </c>
      <c r="AB115">
        <v>6</v>
      </c>
      <c r="AC115">
        <v>6</v>
      </c>
      <c r="AD115">
        <v>6</v>
      </c>
      <c r="AE115">
        <v>3</v>
      </c>
      <c r="AF115">
        <v>4</v>
      </c>
      <c r="AG115">
        <v>2</v>
      </c>
      <c r="AH115">
        <v>2</v>
      </c>
      <c r="AI115">
        <v>3</v>
      </c>
      <c r="AJ115">
        <v>2</v>
      </c>
      <c r="AK115">
        <v>2</v>
      </c>
      <c r="AL115">
        <v>2</v>
      </c>
      <c r="AM115">
        <v>2</v>
      </c>
      <c r="AN115">
        <v>7</v>
      </c>
      <c r="AO115">
        <v>6</v>
      </c>
      <c r="AP115">
        <v>5</v>
      </c>
      <c r="AQ115">
        <v>5</v>
      </c>
      <c r="AR115">
        <v>5</v>
      </c>
      <c r="AS115">
        <v>6</v>
      </c>
      <c r="AT115">
        <v>6</v>
      </c>
      <c r="AU115">
        <v>6</v>
      </c>
      <c r="AV115">
        <v>6</v>
      </c>
      <c r="AW115">
        <v>3</v>
      </c>
      <c r="AX115">
        <v>4</v>
      </c>
      <c r="AY115">
        <v>2</v>
      </c>
      <c r="AZ115">
        <v>2</v>
      </c>
      <c r="BA115">
        <v>3</v>
      </c>
      <c r="BB115">
        <v>2</v>
      </c>
      <c r="BC115">
        <v>2</v>
      </c>
      <c r="BD115">
        <v>2</v>
      </c>
      <c r="BE115">
        <v>2</v>
      </c>
      <c r="BF115">
        <v>7</v>
      </c>
      <c r="BG115">
        <v>6</v>
      </c>
      <c r="BH115">
        <v>5</v>
      </c>
      <c r="BI115">
        <v>5</v>
      </c>
      <c r="BJ115">
        <v>5</v>
      </c>
      <c r="BK115">
        <v>6</v>
      </c>
      <c r="BL115">
        <v>6</v>
      </c>
      <c r="BM115">
        <v>6</v>
      </c>
      <c r="BN115">
        <v>6</v>
      </c>
      <c r="BO115">
        <v>2</v>
      </c>
      <c r="BP115">
        <v>2</v>
      </c>
      <c r="BQ115">
        <v>2</v>
      </c>
      <c r="BR115">
        <v>433.71</v>
      </c>
      <c r="BS115">
        <v>3618</v>
      </c>
      <c r="BT115">
        <v>3618</v>
      </c>
      <c r="BU115">
        <v>0</v>
      </c>
      <c r="BV115">
        <v>40.832000000000001</v>
      </c>
      <c r="BW115" t="s">
        <v>184</v>
      </c>
      <c r="BX115" t="s">
        <v>184</v>
      </c>
      <c r="BY115" t="s">
        <v>184</v>
      </c>
      <c r="BZ115" t="s">
        <v>184</v>
      </c>
      <c r="CA115" t="s">
        <v>184</v>
      </c>
      <c r="CB115" t="s">
        <v>185</v>
      </c>
      <c r="CC115" t="s">
        <v>184</v>
      </c>
      <c r="CD115" t="s">
        <v>184</v>
      </c>
      <c r="CE115" t="s">
        <v>184</v>
      </c>
      <c r="CF115" t="s">
        <v>184</v>
      </c>
      <c r="CG115" t="s">
        <v>184</v>
      </c>
      <c r="CH115" t="s">
        <v>184</v>
      </c>
      <c r="CI115" t="s">
        <v>184</v>
      </c>
      <c r="CJ115" t="s">
        <v>184</v>
      </c>
      <c r="CK115" t="s">
        <v>184</v>
      </c>
      <c r="CL115" t="s">
        <v>184</v>
      </c>
      <c r="CM115" t="s">
        <v>184</v>
      </c>
      <c r="CN115" t="s">
        <v>184</v>
      </c>
      <c r="CO115">
        <v>0.8</v>
      </c>
      <c r="CP115">
        <v>1</v>
      </c>
      <c r="CQ115">
        <v>0.5</v>
      </c>
      <c r="CR115">
        <v>0.5</v>
      </c>
      <c r="CS115">
        <v>0.7</v>
      </c>
      <c r="CT115">
        <v>0.5</v>
      </c>
      <c r="CU115">
        <v>0.5</v>
      </c>
      <c r="CV115">
        <v>0.5</v>
      </c>
      <c r="CW115">
        <v>0.5</v>
      </c>
      <c r="CX115">
        <v>2</v>
      </c>
      <c r="CY115">
        <v>1.8</v>
      </c>
      <c r="CZ115">
        <v>1.3</v>
      </c>
      <c r="DA115">
        <v>1.5</v>
      </c>
      <c r="DB115">
        <v>1.5</v>
      </c>
      <c r="DC115">
        <v>1.5</v>
      </c>
      <c r="DD115">
        <v>1.8</v>
      </c>
      <c r="DE115">
        <v>1.8</v>
      </c>
      <c r="DF115">
        <v>1.8</v>
      </c>
      <c r="DG115">
        <v>448390000</v>
      </c>
      <c r="DH115">
        <v>1015000</v>
      </c>
      <c r="DI115">
        <v>1590400</v>
      </c>
      <c r="DJ115">
        <v>1170200</v>
      </c>
      <c r="DK115">
        <v>426590</v>
      </c>
      <c r="DL115">
        <v>815910</v>
      </c>
      <c r="DM115">
        <v>652050</v>
      </c>
      <c r="DN115">
        <v>86862000</v>
      </c>
      <c r="DO115">
        <v>141680000</v>
      </c>
      <c r="DP115">
        <v>103540000</v>
      </c>
      <c r="DQ115">
        <v>13528000</v>
      </c>
      <c r="DR115">
        <v>9799300</v>
      </c>
      <c r="DS115">
        <v>11600000</v>
      </c>
      <c r="DT115">
        <v>29749000</v>
      </c>
      <c r="DU115">
        <v>7177800</v>
      </c>
      <c r="DV115">
        <v>21605000</v>
      </c>
      <c r="DW115">
        <v>5630400</v>
      </c>
      <c r="DX115">
        <v>5835800</v>
      </c>
      <c r="DY115">
        <v>5709600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0</v>
      </c>
      <c r="EM115">
        <v>0</v>
      </c>
      <c r="EN115">
        <v>0</v>
      </c>
      <c r="EO115">
        <v>0</v>
      </c>
      <c r="EP115">
        <v>1</v>
      </c>
      <c r="EQ115">
        <v>2</v>
      </c>
      <c r="ER115">
        <v>7099900</v>
      </c>
      <c r="ES115">
        <v>6796000</v>
      </c>
      <c r="ET115">
        <v>6228700</v>
      </c>
      <c r="EU115">
        <v>10760000</v>
      </c>
      <c r="EV115">
        <v>9915200</v>
      </c>
      <c r="EW115">
        <v>12742000</v>
      </c>
      <c r="EX115">
        <v>11268000</v>
      </c>
      <c r="EY115">
        <v>12040000</v>
      </c>
      <c r="EZ115">
        <v>12141000</v>
      </c>
      <c r="FA115">
        <v>3</v>
      </c>
      <c r="FB115">
        <v>3</v>
      </c>
      <c r="FC115">
        <v>4</v>
      </c>
      <c r="FD115">
        <v>1</v>
      </c>
      <c r="FE115">
        <v>1</v>
      </c>
      <c r="FF115">
        <v>1</v>
      </c>
      <c r="FG115">
        <v>0</v>
      </c>
      <c r="FH115">
        <v>0</v>
      </c>
      <c r="FI115">
        <v>0</v>
      </c>
      <c r="FJ115">
        <v>16</v>
      </c>
      <c r="FN115">
        <v>113</v>
      </c>
      <c r="FO115" t="s">
        <v>1152</v>
      </c>
      <c r="FP115" t="s">
        <v>222</v>
      </c>
      <c r="FQ115" t="s">
        <v>1153</v>
      </c>
      <c r="FR115" t="s">
        <v>1154</v>
      </c>
      <c r="FS115" t="s">
        <v>1155</v>
      </c>
      <c r="FT115" t="s">
        <v>1156</v>
      </c>
      <c r="FW115">
        <v>-1</v>
      </c>
    </row>
    <row r="116" spans="1:179">
      <c r="A116" t="s">
        <v>1157</v>
      </c>
      <c r="B116" t="s">
        <v>1157</v>
      </c>
      <c r="C116">
        <v>9</v>
      </c>
      <c r="D116">
        <v>9</v>
      </c>
      <c r="E116">
        <v>9</v>
      </c>
      <c r="G116" t="s">
        <v>1158</v>
      </c>
      <c r="H116" t="s">
        <v>1159</v>
      </c>
      <c r="I116">
        <v>1</v>
      </c>
      <c r="J116">
        <v>9</v>
      </c>
      <c r="K116">
        <v>9</v>
      </c>
      <c r="L116">
        <v>9</v>
      </c>
      <c r="M116">
        <v>1</v>
      </c>
      <c r="N116">
        <v>2</v>
      </c>
      <c r="O116">
        <v>1</v>
      </c>
      <c r="P116">
        <v>1</v>
      </c>
      <c r="Q116">
        <v>2</v>
      </c>
      <c r="R116">
        <v>0</v>
      </c>
      <c r="S116">
        <v>5</v>
      </c>
      <c r="T116">
        <v>3</v>
      </c>
      <c r="U116">
        <v>2</v>
      </c>
      <c r="V116">
        <v>9</v>
      </c>
      <c r="W116">
        <v>9</v>
      </c>
      <c r="X116">
        <v>9</v>
      </c>
      <c r="Y116">
        <v>4</v>
      </c>
      <c r="Z116">
        <v>3</v>
      </c>
      <c r="AA116">
        <v>3</v>
      </c>
      <c r="AB116">
        <v>5</v>
      </c>
      <c r="AC116">
        <v>3</v>
      </c>
      <c r="AD116">
        <v>6</v>
      </c>
      <c r="AE116">
        <v>1</v>
      </c>
      <c r="AF116">
        <v>2</v>
      </c>
      <c r="AG116">
        <v>1</v>
      </c>
      <c r="AH116">
        <v>1</v>
      </c>
      <c r="AI116">
        <v>2</v>
      </c>
      <c r="AJ116">
        <v>0</v>
      </c>
      <c r="AK116">
        <v>5</v>
      </c>
      <c r="AL116">
        <v>3</v>
      </c>
      <c r="AM116">
        <v>2</v>
      </c>
      <c r="AN116">
        <v>9</v>
      </c>
      <c r="AO116">
        <v>9</v>
      </c>
      <c r="AP116">
        <v>9</v>
      </c>
      <c r="AQ116">
        <v>4</v>
      </c>
      <c r="AR116">
        <v>3</v>
      </c>
      <c r="AS116">
        <v>3</v>
      </c>
      <c r="AT116">
        <v>5</v>
      </c>
      <c r="AU116">
        <v>3</v>
      </c>
      <c r="AV116">
        <v>6</v>
      </c>
      <c r="AW116">
        <v>1</v>
      </c>
      <c r="AX116">
        <v>2</v>
      </c>
      <c r="AY116">
        <v>1</v>
      </c>
      <c r="AZ116">
        <v>1</v>
      </c>
      <c r="BA116">
        <v>2</v>
      </c>
      <c r="BB116">
        <v>0</v>
      </c>
      <c r="BC116">
        <v>5</v>
      </c>
      <c r="BD116">
        <v>3</v>
      </c>
      <c r="BE116">
        <v>2</v>
      </c>
      <c r="BF116">
        <v>9</v>
      </c>
      <c r="BG116">
        <v>9</v>
      </c>
      <c r="BH116">
        <v>9</v>
      </c>
      <c r="BI116">
        <v>4</v>
      </c>
      <c r="BJ116">
        <v>3</v>
      </c>
      <c r="BK116">
        <v>3</v>
      </c>
      <c r="BL116">
        <v>5</v>
      </c>
      <c r="BM116">
        <v>3</v>
      </c>
      <c r="BN116">
        <v>6</v>
      </c>
      <c r="BO116">
        <v>13.8</v>
      </c>
      <c r="BP116">
        <v>13.8</v>
      </c>
      <c r="BQ116">
        <v>13.8</v>
      </c>
      <c r="BR116">
        <v>92.385999999999996</v>
      </c>
      <c r="BS116">
        <v>828</v>
      </c>
      <c r="BT116">
        <v>828</v>
      </c>
      <c r="BU116">
        <v>0</v>
      </c>
      <c r="BV116">
        <v>67.135999999999996</v>
      </c>
      <c r="BW116" t="s">
        <v>184</v>
      </c>
      <c r="BX116" t="s">
        <v>184</v>
      </c>
      <c r="BY116" t="s">
        <v>184</v>
      </c>
      <c r="BZ116" t="s">
        <v>184</v>
      </c>
      <c r="CA116" t="s">
        <v>184</v>
      </c>
      <c r="CC116" t="s">
        <v>184</v>
      </c>
      <c r="CD116" t="s">
        <v>184</v>
      </c>
      <c r="CE116" t="s">
        <v>184</v>
      </c>
      <c r="CF116" t="s">
        <v>184</v>
      </c>
      <c r="CG116" t="s">
        <v>184</v>
      </c>
      <c r="CH116" t="s">
        <v>184</v>
      </c>
      <c r="CI116" t="s">
        <v>184</v>
      </c>
      <c r="CJ116" t="s">
        <v>184</v>
      </c>
      <c r="CK116" t="s">
        <v>184</v>
      </c>
      <c r="CL116" t="s">
        <v>184</v>
      </c>
      <c r="CM116" t="s">
        <v>184</v>
      </c>
      <c r="CN116" t="s">
        <v>184</v>
      </c>
      <c r="CO116">
        <v>1.1000000000000001</v>
      </c>
      <c r="CP116">
        <v>2.8</v>
      </c>
      <c r="CQ116">
        <v>1.7</v>
      </c>
      <c r="CR116">
        <v>1.1000000000000001</v>
      </c>
      <c r="CS116">
        <v>2.8</v>
      </c>
      <c r="CT116">
        <v>0</v>
      </c>
      <c r="CU116">
        <v>7.5</v>
      </c>
      <c r="CV116">
        <v>3.7</v>
      </c>
      <c r="CW116">
        <v>2.8</v>
      </c>
      <c r="CX116">
        <v>13.8</v>
      </c>
      <c r="CY116">
        <v>13.8</v>
      </c>
      <c r="CZ116">
        <v>13.8</v>
      </c>
      <c r="DA116">
        <v>6</v>
      </c>
      <c r="DB116">
        <v>3.7</v>
      </c>
      <c r="DC116">
        <v>3.7</v>
      </c>
      <c r="DD116">
        <v>7.9</v>
      </c>
      <c r="DE116">
        <v>3.7</v>
      </c>
      <c r="DF116">
        <v>8.6999999999999993</v>
      </c>
      <c r="DG116">
        <v>110510000</v>
      </c>
      <c r="DH116">
        <v>538460</v>
      </c>
      <c r="DI116">
        <v>986390</v>
      </c>
      <c r="DJ116">
        <v>344220</v>
      </c>
      <c r="DK116">
        <v>334270</v>
      </c>
      <c r="DL116">
        <v>646660</v>
      </c>
      <c r="DM116">
        <v>0</v>
      </c>
      <c r="DN116">
        <v>11300000</v>
      </c>
      <c r="DO116">
        <v>8683100</v>
      </c>
      <c r="DP116">
        <v>7973500</v>
      </c>
      <c r="DQ116">
        <v>17938000</v>
      </c>
      <c r="DR116">
        <v>18786000</v>
      </c>
      <c r="DS116">
        <v>21841000</v>
      </c>
      <c r="DT116">
        <v>3308500</v>
      </c>
      <c r="DU116">
        <v>3237700</v>
      </c>
      <c r="DV116">
        <v>3991300</v>
      </c>
      <c r="DW116">
        <v>3352600</v>
      </c>
      <c r="DX116">
        <v>3119900</v>
      </c>
      <c r="DY116">
        <v>4125900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0</v>
      </c>
      <c r="EM116">
        <v>0</v>
      </c>
      <c r="EN116">
        <v>0</v>
      </c>
      <c r="EO116">
        <v>0</v>
      </c>
      <c r="EP116">
        <v>0</v>
      </c>
      <c r="EQ116">
        <v>0</v>
      </c>
      <c r="ER116">
        <v>6513700</v>
      </c>
      <c r="ES116">
        <v>6741300</v>
      </c>
      <c r="ET116">
        <v>7743400</v>
      </c>
      <c r="EU116">
        <v>4185200</v>
      </c>
      <c r="EV116">
        <v>3559100</v>
      </c>
      <c r="EW116">
        <v>4050900</v>
      </c>
      <c r="EX116">
        <v>4232600</v>
      </c>
      <c r="EY116">
        <v>4552800</v>
      </c>
      <c r="EZ116">
        <v>3964300</v>
      </c>
      <c r="FA116">
        <v>2</v>
      </c>
      <c r="FB116">
        <v>9</v>
      </c>
      <c r="FC116">
        <v>6</v>
      </c>
      <c r="FD116">
        <v>0</v>
      </c>
      <c r="FE116">
        <v>0</v>
      </c>
      <c r="FF116">
        <v>0</v>
      </c>
      <c r="FG116">
        <v>0</v>
      </c>
      <c r="FH116">
        <v>0</v>
      </c>
      <c r="FI116">
        <v>0</v>
      </c>
      <c r="FJ116">
        <v>17</v>
      </c>
      <c r="FN116">
        <v>114</v>
      </c>
      <c r="FO116" t="s">
        <v>1160</v>
      </c>
      <c r="FP116" t="s">
        <v>502</v>
      </c>
      <c r="FQ116" t="s">
        <v>1161</v>
      </c>
      <c r="FR116" t="s">
        <v>1162</v>
      </c>
      <c r="FS116" t="s">
        <v>1163</v>
      </c>
      <c r="FT116" t="s">
        <v>1164</v>
      </c>
      <c r="FW116">
        <v>-1</v>
      </c>
    </row>
    <row r="117" spans="1:179">
      <c r="A117" t="s">
        <v>1165</v>
      </c>
      <c r="B117" t="s">
        <v>1165</v>
      </c>
      <c r="C117">
        <v>2</v>
      </c>
      <c r="D117">
        <v>2</v>
      </c>
      <c r="E117">
        <v>2</v>
      </c>
      <c r="G117" t="s">
        <v>1166</v>
      </c>
      <c r="H117" t="s">
        <v>1167</v>
      </c>
      <c r="I117">
        <v>1</v>
      </c>
      <c r="J117">
        <v>2</v>
      </c>
      <c r="K117">
        <v>2</v>
      </c>
      <c r="L117">
        <v>2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2</v>
      </c>
      <c r="W117">
        <v>2</v>
      </c>
      <c r="X117">
        <v>2</v>
      </c>
      <c r="Y117">
        <v>0</v>
      </c>
      <c r="Z117">
        <v>0</v>
      </c>
      <c r="AA117">
        <v>0</v>
      </c>
      <c r="AB117">
        <v>1</v>
      </c>
      <c r="AC117">
        <v>1</v>
      </c>
      <c r="AD117">
        <v>1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2</v>
      </c>
      <c r="AO117">
        <v>2</v>
      </c>
      <c r="AP117">
        <v>2</v>
      </c>
      <c r="AQ117">
        <v>0</v>
      </c>
      <c r="AR117">
        <v>0</v>
      </c>
      <c r="AS117">
        <v>0</v>
      </c>
      <c r="AT117">
        <v>1</v>
      </c>
      <c r="AU117">
        <v>1</v>
      </c>
      <c r="AV117">
        <v>1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2</v>
      </c>
      <c r="BG117">
        <v>2</v>
      </c>
      <c r="BH117">
        <v>2</v>
      </c>
      <c r="BI117">
        <v>0</v>
      </c>
      <c r="BJ117">
        <v>0</v>
      </c>
      <c r="BK117">
        <v>0</v>
      </c>
      <c r="BL117">
        <v>1</v>
      </c>
      <c r="BM117">
        <v>1</v>
      </c>
      <c r="BN117">
        <v>1</v>
      </c>
      <c r="BO117">
        <v>1.6</v>
      </c>
      <c r="BP117">
        <v>1.6</v>
      </c>
      <c r="BQ117">
        <v>1.6</v>
      </c>
      <c r="BR117">
        <v>159.36000000000001</v>
      </c>
      <c r="BS117">
        <v>1354</v>
      </c>
      <c r="BT117">
        <v>1354</v>
      </c>
      <c r="BU117">
        <v>0</v>
      </c>
      <c r="BV117">
        <v>12.519</v>
      </c>
      <c r="CF117" t="s">
        <v>184</v>
      </c>
      <c r="CG117" t="s">
        <v>184</v>
      </c>
      <c r="CH117" t="s">
        <v>184</v>
      </c>
      <c r="CL117" t="s">
        <v>184</v>
      </c>
      <c r="CM117" t="s">
        <v>184</v>
      </c>
      <c r="CN117" t="s">
        <v>184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1.6</v>
      </c>
      <c r="CY117">
        <v>1.6</v>
      </c>
      <c r="CZ117">
        <v>1.6</v>
      </c>
      <c r="DA117">
        <v>0</v>
      </c>
      <c r="DB117">
        <v>0</v>
      </c>
      <c r="DC117">
        <v>0</v>
      </c>
      <c r="DD117">
        <v>0.7</v>
      </c>
      <c r="DE117">
        <v>0.7</v>
      </c>
      <c r="DF117">
        <v>0.7</v>
      </c>
      <c r="DG117">
        <v>11112000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0</v>
      </c>
      <c r="DO117">
        <v>0</v>
      </c>
      <c r="DP117">
        <v>0</v>
      </c>
      <c r="DQ117">
        <v>3520000</v>
      </c>
      <c r="DR117">
        <v>957230</v>
      </c>
      <c r="DS117">
        <v>3553000</v>
      </c>
      <c r="DT117">
        <v>0</v>
      </c>
      <c r="DU117">
        <v>0</v>
      </c>
      <c r="DV117">
        <v>0</v>
      </c>
      <c r="DW117">
        <v>891560</v>
      </c>
      <c r="DX117">
        <v>1060400</v>
      </c>
      <c r="DY117">
        <v>1129800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0</v>
      </c>
      <c r="EM117">
        <v>0</v>
      </c>
      <c r="EN117">
        <v>0</v>
      </c>
      <c r="EO117">
        <v>0</v>
      </c>
      <c r="EP117">
        <v>0</v>
      </c>
      <c r="EQ117">
        <v>0</v>
      </c>
      <c r="ER117">
        <v>2267900</v>
      </c>
      <c r="ES117">
        <v>0</v>
      </c>
      <c r="ET117">
        <v>2146800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1</v>
      </c>
      <c r="FB117">
        <v>1</v>
      </c>
      <c r="FC117">
        <v>2</v>
      </c>
      <c r="FD117">
        <v>0</v>
      </c>
      <c r="FE117">
        <v>0</v>
      </c>
      <c r="FF117">
        <v>0</v>
      </c>
      <c r="FG117">
        <v>0</v>
      </c>
      <c r="FH117">
        <v>0</v>
      </c>
      <c r="FI117">
        <v>0</v>
      </c>
      <c r="FJ117">
        <v>4</v>
      </c>
      <c r="FN117">
        <v>115</v>
      </c>
      <c r="FO117" t="s">
        <v>1168</v>
      </c>
      <c r="FP117" t="s">
        <v>196</v>
      </c>
      <c r="FQ117" t="s">
        <v>1169</v>
      </c>
      <c r="FR117" t="s">
        <v>1170</v>
      </c>
      <c r="FS117" t="s">
        <v>1171</v>
      </c>
      <c r="FT117" t="s">
        <v>1172</v>
      </c>
      <c r="FW117">
        <v>-1</v>
      </c>
    </row>
    <row r="118" spans="1:179">
      <c r="A118" t="s">
        <v>1173</v>
      </c>
      <c r="B118" t="s">
        <v>1173</v>
      </c>
      <c r="C118">
        <v>6</v>
      </c>
      <c r="D118">
        <v>6</v>
      </c>
      <c r="E118">
        <v>6</v>
      </c>
      <c r="F118" t="s">
        <v>1174</v>
      </c>
      <c r="G118" t="s">
        <v>1175</v>
      </c>
      <c r="H118" t="s">
        <v>1176</v>
      </c>
      <c r="I118">
        <v>1</v>
      </c>
      <c r="J118">
        <v>6</v>
      </c>
      <c r="K118">
        <v>6</v>
      </c>
      <c r="L118">
        <v>6</v>
      </c>
      <c r="M118">
        <v>0</v>
      </c>
      <c r="N118">
        <v>1</v>
      </c>
      <c r="O118">
        <v>0</v>
      </c>
      <c r="P118">
        <v>2</v>
      </c>
      <c r="Q118">
        <v>2</v>
      </c>
      <c r="R118">
        <v>2</v>
      </c>
      <c r="S118">
        <v>4</v>
      </c>
      <c r="T118">
        <v>3</v>
      </c>
      <c r="U118">
        <v>4</v>
      </c>
      <c r="V118">
        <v>5</v>
      </c>
      <c r="W118">
        <v>4</v>
      </c>
      <c r="X118">
        <v>4</v>
      </c>
      <c r="Y118">
        <v>4</v>
      </c>
      <c r="Z118">
        <v>4</v>
      </c>
      <c r="AA118">
        <v>6</v>
      </c>
      <c r="AB118">
        <v>5</v>
      </c>
      <c r="AC118">
        <v>4</v>
      </c>
      <c r="AD118">
        <v>3</v>
      </c>
      <c r="AE118">
        <v>0</v>
      </c>
      <c r="AF118">
        <v>1</v>
      </c>
      <c r="AG118">
        <v>0</v>
      </c>
      <c r="AH118">
        <v>2</v>
      </c>
      <c r="AI118">
        <v>2</v>
      </c>
      <c r="AJ118">
        <v>2</v>
      </c>
      <c r="AK118">
        <v>4</v>
      </c>
      <c r="AL118">
        <v>3</v>
      </c>
      <c r="AM118">
        <v>4</v>
      </c>
      <c r="AN118">
        <v>5</v>
      </c>
      <c r="AO118">
        <v>4</v>
      </c>
      <c r="AP118">
        <v>4</v>
      </c>
      <c r="AQ118">
        <v>4</v>
      </c>
      <c r="AR118">
        <v>4</v>
      </c>
      <c r="AS118">
        <v>6</v>
      </c>
      <c r="AT118">
        <v>5</v>
      </c>
      <c r="AU118">
        <v>4</v>
      </c>
      <c r="AV118">
        <v>3</v>
      </c>
      <c r="AW118">
        <v>0</v>
      </c>
      <c r="AX118">
        <v>1</v>
      </c>
      <c r="AY118">
        <v>0</v>
      </c>
      <c r="AZ118">
        <v>2</v>
      </c>
      <c r="BA118">
        <v>2</v>
      </c>
      <c r="BB118">
        <v>2</v>
      </c>
      <c r="BC118">
        <v>4</v>
      </c>
      <c r="BD118">
        <v>3</v>
      </c>
      <c r="BE118">
        <v>4</v>
      </c>
      <c r="BF118">
        <v>5</v>
      </c>
      <c r="BG118">
        <v>4</v>
      </c>
      <c r="BH118">
        <v>4</v>
      </c>
      <c r="BI118">
        <v>4</v>
      </c>
      <c r="BJ118">
        <v>4</v>
      </c>
      <c r="BK118">
        <v>6</v>
      </c>
      <c r="BL118">
        <v>5</v>
      </c>
      <c r="BM118">
        <v>4</v>
      </c>
      <c r="BN118">
        <v>3</v>
      </c>
      <c r="BO118">
        <v>21.3</v>
      </c>
      <c r="BP118">
        <v>21.3</v>
      </c>
      <c r="BQ118">
        <v>21.3</v>
      </c>
      <c r="BR118">
        <v>33.012999999999998</v>
      </c>
      <c r="BS118">
        <v>301</v>
      </c>
      <c r="BT118">
        <v>301</v>
      </c>
      <c r="BU118">
        <v>0</v>
      </c>
      <c r="BV118">
        <v>80.38</v>
      </c>
      <c r="BX118" t="s">
        <v>184</v>
      </c>
      <c r="BZ118" t="s">
        <v>184</v>
      </c>
      <c r="CA118" t="s">
        <v>184</v>
      </c>
      <c r="CB118" t="s">
        <v>184</v>
      </c>
      <c r="CC118" t="s">
        <v>184</v>
      </c>
      <c r="CD118" t="s">
        <v>184</v>
      </c>
      <c r="CE118" t="s">
        <v>184</v>
      </c>
      <c r="CF118" t="s">
        <v>184</v>
      </c>
      <c r="CG118" t="s">
        <v>184</v>
      </c>
      <c r="CH118" t="s">
        <v>184</v>
      </c>
      <c r="CI118" t="s">
        <v>184</v>
      </c>
      <c r="CJ118" t="s">
        <v>184</v>
      </c>
      <c r="CK118" t="s">
        <v>184</v>
      </c>
      <c r="CL118" t="s">
        <v>184</v>
      </c>
      <c r="CM118" t="s">
        <v>184</v>
      </c>
      <c r="CN118" t="s">
        <v>184</v>
      </c>
      <c r="CO118">
        <v>0</v>
      </c>
      <c r="CP118">
        <v>3</v>
      </c>
      <c r="CQ118">
        <v>0</v>
      </c>
      <c r="CR118">
        <v>7.3</v>
      </c>
      <c r="CS118">
        <v>8.3000000000000007</v>
      </c>
      <c r="CT118">
        <v>7.3</v>
      </c>
      <c r="CU118">
        <v>16.3</v>
      </c>
      <c r="CV118">
        <v>12.3</v>
      </c>
      <c r="CW118">
        <v>16.600000000000001</v>
      </c>
      <c r="CX118">
        <v>15.9</v>
      </c>
      <c r="CY118">
        <v>12</v>
      </c>
      <c r="CZ118">
        <v>12</v>
      </c>
      <c r="DA118">
        <v>17.600000000000001</v>
      </c>
      <c r="DB118">
        <v>12</v>
      </c>
      <c r="DC118">
        <v>21.3</v>
      </c>
      <c r="DD118">
        <v>15.9</v>
      </c>
      <c r="DE118">
        <v>12</v>
      </c>
      <c r="DF118">
        <v>11.3</v>
      </c>
      <c r="DG118">
        <v>197560000</v>
      </c>
      <c r="DH118">
        <v>0</v>
      </c>
      <c r="DI118">
        <v>740940</v>
      </c>
      <c r="DJ118">
        <v>0</v>
      </c>
      <c r="DK118">
        <v>1492400</v>
      </c>
      <c r="DL118">
        <v>1781300</v>
      </c>
      <c r="DM118">
        <v>2253400</v>
      </c>
      <c r="DN118">
        <v>12065000</v>
      </c>
      <c r="DO118">
        <v>10456000</v>
      </c>
      <c r="DP118">
        <v>15694000</v>
      </c>
      <c r="DQ118">
        <v>30691000</v>
      </c>
      <c r="DR118">
        <v>28771000</v>
      </c>
      <c r="DS118">
        <v>32589000</v>
      </c>
      <c r="DT118">
        <v>8095400</v>
      </c>
      <c r="DU118">
        <v>7453800</v>
      </c>
      <c r="DV118">
        <v>15803000</v>
      </c>
      <c r="DW118">
        <v>10439000</v>
      </c>
      <c r="DX118">
        <v>10081000</v>
      </c>
      <c r="DY118">
        <v>9156300</v>
      </c>
      <c r="DZ118">
        <v>0</v>
      </c>
      <c r="EA118">
        <v>0</v>
      </c>
      <c r="EB118">
        <v>0</v>
      </c>
      <c r="EC118">
        <v>1591800</v>
      </c>
      <c r="ED118">
        <v>1460200</v>
      </c>
      <c r="EE118">
        <v>1909900</v>
      </c>
      <c r="EF118">
        <v>1490800</v>
      </c>
      <c r="EG118">
        <v>1393400</v>
      </c>
      <c r="EH118">
        <v>1245600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1</v>
      </c>
      <c r="EP118">
        <v>2</v>
      </c>
      <c r="EQ118">
        <v>3</v>
      </c>
      <c r="ER118">
        <v>12989000</v>
      </c>
      <c r="ES118">
        <v>11858000</v>
      </c>
      <c r="ET118">
        <v>13248000</v>
      </c>
      <c r="EU118">
        <v>10601000</v>
      </c>
      <c r="EV118">
        <v>6692700</v>
      </c>
      <c r="EW118">
        <v>7664500</v>
      </c>
      <c r="EX118">
        <v>12588000</v>
      </c>
      <c r="EY118">
        <v>12958000</v>
      </c>
      <c r="EZ118">
        <v>15847000</v>
      </c>
      <c r="FA118">
        <v>3</v>
      </c>
      <c r="FB118">
        <v>3</v>
      </c>
      <c r="FC118">
        <v>2</v>
      </c>
      <c r="FD118">
        <v>1</v>
      </c>
      <c r="FE118">
        <v>2</v>
      </c>
      <c r="FF118">
        <v>2</v>
      </c>
      <c r="FG118">
        <v>1</v>
      </c>
      <c r="FH118">
        <v>1</v>
      </c>
      <c r="FI118">
        <v>1</v>
      </c>
      <c r="FJ118">
        <v>22</v>
      </c>
      <c r="FN118">
        <v>116</v>
      </c>
      <c r="FO118" t="s">
        <v>1177</v>
      </c>
      <c r="FP118" t="s">
        <v>569</v>
      </c>
      <c r="FQ118" t="s">
        <v>1178</v>
      </c>
      <c r="FR118" t="s">
        <v>1179</v>
      </c>
      <c r="FS118" t="s">
        <v>1180</v>
      </c>
      <c r="FT118" t="s">
        <v>1181</v>
      </c>
      <c r="FW118">
        <v>-1</v>
      </c>
    </row>
    <row r="119" spans="1:179">
      <c r="A119" t="s">
        <v>1182</v>
      </c>
      <c r="B119" t="s">
        <v>1182</v>
      </c>
      <c r="C119">
        <v>3</v>
      </c>
      <c r="D119">
        <v>3</v>
      </c>
      <c r="E119">
        <v>3</v>
      </c>
      <c r="G119" t="s">
        <v>1183</v>
      </c>
      <c r="H119" t="s">
        <v>1184</v>
      </c>
      <c r="I119">
        <v>1</v>
      </c>
      <c r="J119">
        <v>3</v>
      </c>
      <c r="K119">
        <v>3</v>
      </c>
      <c r="L119">
        <v>3</v>
      </c>
      <c r="M119">
        <v>2</v>
      </c>
      <c r="N119">
        <v>2</v>
      </c>
      <c r="O119">
        <v>2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3</v>
      </c>
      <c r="W119">
        <v>3</v>
      </c>
      <c r="X119">
        <v>3</v>
      </c>
      <c r="Y119">
        <v>0</v>
      </c>
      <c r="Z119">
        <v>1</v>
      </c>
      <c r="AA119">
        <v>2</v>
      </c>
      <c r="AB119">
        <v>2</v>
      </c>
      <c r="AC119">
        <v>2</v>
      </c>
      <c r="AD119">
        <v>2</v>
      </c>
      <c r="AE119">
        <v>2</v>
      </c>
      <c r="AF119">
        <v>2</v>
      </c>
      <c r="AG119">
        <v>2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3</v>
      </c>
      <c r="AO119">
        <v>3</v>
      </c>
      <c r="AP119">
        <v>3</v>
      </c>
      <c r="AQ119">
        <v>0</v>
      </c>
      <c r="AR119">
        <v>1</v>
      </c>
      <c r="AS119">
        <v>2</v>
      </c>
      <c r="AT119">
        <v>2</v>
      </c>
      <c r="AU119">
        <v>2</v>
      </c>
      <c r="AV119">
        <v>2</v>
      </c>
      <c r="AW119">
        <v>2</v>
      </c>
      <c r="AX119">
        <v>2</v>
      </c>
      <c r="AY119">
        <v>2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3</v>
      </c>
      <c r="BG119">
        <v>3</v>
      </c>
      <c r="BH119">
        <v>3</v>
      </c>
      <c r="BI119">
        <v>0</v>
      </c>
      <c r="BJ119">
        <v>1</v>
      </c>
      <c r="BK119">
        <v>2</v>
      </c>
      <c r="BL119">
        <v>2</v>
      </c>
      <c r="BM119">
        <v>2</v>
      </c>
      <c r="BN119">
        <v>2</v>
      </c>
      <c r="BO119">
        <v>26.6</v>
      </c>
      <c r="BP119">
        <v>26.6</v>
      </c>
      <c r="BQ119">
        <v>26.6</v>
      </c>
      <c r="BR119">
        <v>20.623000000000001</v>
      </c>
      <c r="BS119">
        <v>184</v>
      </c>
      <c r="BT119">
        <v>184</v>
      </c>
      <c r="BU119">
        <v>0</v>
      </c>
      <c r="BV119">
        <v>18.629000000000001</v>
      </c>
      <c r="BW119" t="s">
        <v>184</v>
      </c>
      <c r="BX119" t="s">
        <v>184</v>
      </c>
      <c r="BY119" t="s">
        <v>184</v>
      </c>
      <c r="CF119" t="s">
        <v>184</v>
      </c>
      <c r="CG119" t="s">
        <v>184</v>
      </c>
      <c r="CH119" t="s">
        <v>184</v>
      </c>
      <c r="CJ119" t="s">
        <v>185</v>
      </c>
      <c r="CK119" t="s">
        <v>185</v>
      </c>
      <c r="CL119" t="s">
        <v>184</v>
      </c>
      <c r="CM119" t="s">
        <v>184</v>
      </c>
      <c r="CN119" t="s">
        <v>184</v>
      </c>
      <c r="CO119">
        <v>17.399999999999999</v>
      </c>
      <c r="CP119">
        <v>17.399999999999999</v>
      </c>
      <c r="CQ119">
        <v>17.399999999999999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26.6</v>
      </c>
      <c r="CY119">
        <v>26.6</v>
      </c>
      <c r="CZ119">
        <v>26.6</v>
      </c>
      <c r="DA119">
        <v>0</v>
      </c>
      <c r="DB119">
        <v>7.6</v>
      </c>
      <c r="DC119">
        <v>17.399999999999999</v>
      </c>
      <c r="DD119">
        <v>17.399999999999999</v>
      </c>
      <c r="DE119">
        <v>17.399999999999999</v>
      </c>
      <c r="DF119">
        <v>17.399999999999999</v>
      </c>
      <c r="DG119">
        <v>14852000</v>
      </c>
      <c r="DH119">
        <v>793150</v>
      </c>
      <c r="DI119">
        <v>697290</v>
      </c>
      <c r="DJ119">
        <v>923560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2639900</v>
      </c>
      <c r="DR119">
        <v>3197800</v>
      </c>
      <c r="DS119">
        <v>3648200</v>
      </c>
      <c r="DT119">
        <v>0</v>
      </c>
      <c r="DU119">
        <v>247850</v>
      </c>
      <c r="DV119">
        <v>945120</v>
      </c>
      <c r="DW119">
        <v>581070</v>
      </c>
      <c r="DX119">
        <v>598200</v>
      </c>
      <c r="DY119">
        <v>579330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0</v>
      </c>
      <c r="EJ119">
        <v>0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0</v>
      </c>
      <c r="EQ119">
        <v>0</v>
      </c>
      <c r="ER119">
        <v>1141500</v>
      </c>
      <c r="ES119">
        <v>1574000</v>
      </c>
      <c r="ET119">
        <v>1417300</v>
      </c>
      <c r="EU119">
        <v>0</v>
      </c>
      <c r="EV119">
        <v>0</v>
      </c>
      <c r="EW119">
        <v>1096000</v>
      </c>
      <c r="EX119">
        <v>1115900</v>
      </c>
      <c r="EY119">
        <v>1141400</v>
      </c>
      <c r="EZ119">
        <v>1112100</v>
      </c>
      <c r="FA119">
        <v>1</v>
      </c>
      <c r="FB119">
        <v>2</v>
      </c>
      <c r="FC119">
        <v>2</v>
      </c>
      <c r="FD119">
        <v>0</v>
      </c>
      <c r="FE119">
        <v>0</v>
      </c>
      <c r="FF119">
        <v>0</v>
      </c>
      <c r="FG119">
        <v>0</v>
      </c>
      <c r="FH119">
        <v>0</v>
      </c>
      <c r="FI119">
        <v>0</v>
      </c>
      <c r="FJ119">
        <v>5</v>
      </c>
      <c r="FN119">
        <v>117</v>
      </c>
      <c r="FO119" t="s">
        <v>1185</v>
      </c>
      <c r="FP119" t="s">
        <v>187</v>
      </c>
      <c r="FQ119" t="s">
        <v>1186</v>
      </c>
      <c r="FR119" t="s">
        <v>1187</v>
      </c>
      <c r="FS119" t="s">
        <v>1188</v>
      </c>
      <c r="FT119" t="s">
        <v>1189</v>
      </c>
      <c r="FW119">
        <v>-1</v>
      </c>
    </row>
    <row r="120" spans="1:179">
      <c r="A120" t="s">
        <v>1190</v>
      </c>
      <c r="B120" t="s">
        <v>1190</v>
      </c>
      <c r="C120">
        <v>6</v>
      </c>
      <c r="D120">
        <v>6</v>
      </c>
      <c r="E120">
        <v>6</v>
      </c>
      <c r="G120" t="s">
        <v>1191</v>
      </c>
      <c r="H120" t="s">
        <v>1192</v>
      </c>
      <c r="I120">
        <v>1</v>
      </c>
      <c r="J120">
        <v>6</v>
      </c>
      <c r="K120">
        <v>6</v>
      </c>
      <c r="L120">
        <v>6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6</v>
      </c>
      <c r="W120">
        <v>6</v>
      </c>
      <c r="X120">
        <v>6</v>
      </c>
      <c r="Y120">
        <v>2</v>
      </c>
      <c r="Z120">
        <v>3</v>
      </c>
      <c r="AA120">
        <v>1</v>
      </c>
      <c r="AB120">
        <v>4</v>
      </c>
      <c r="AC120">
        <v>3</v>
      </c>
      <c r="AD120">
        <v>2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6</v>
      </c>
      <c r="AO120">
        <v>6</v>
      </c>
      <c r="AP120">
        <v>6</v>
      </c>
      <c r="AQ120">
        <v>2</v>
      </c>
      <c r="AR120">
        <v>3</v>
      </c>
      <c r="AS120">
        <v>1</v>
      </c>
      <c r="AT120">
        <v>4</v>
      </c>
      <c r="AU120">
        <v>3</v>
      </c>
      <c r="AV120">
        <v>2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6</v>
      </c>
      <c r="BG120">
        <v>6</v>
      </c>
      <c r="BH120">
        <v>6</v>
      </c>
      <c r="BI120">
        <v>2</v>
      </c>
      <c r="BJ120">
        <v>3</v>
      </c>
      <c r="BK120">
        <v>1</v>
      </c>
      <c r="BL120">
        <v>4</v>
      </c>
      <c r="BM120">
        <v>3</v>
      </c>
      <c r="BN120">
        <v>2</v>
      </c>
      <c r="BO120">
        <v>6.8</v>
      </c>
      <c r="BP120">
        <v>6.8</v>
      </c>
      <c r="BQ120">
        <v>6.8</v>
      </c>
      <c r="BR120">
        <v>160.29</v>
      </c>
      <c r="BS120">
        <v>1340</v>
      </c>
      <c r="BT120">
        <v>1340</v>
      </c>
      <c r="BU120">
        <v>0</v>
      </c>
      <c r="BV120">
        <v>36.012999999999998</v>
      </c>
      <c r="CF120" t="s">
        <v>184</v>
      </c>
      <c r="CG120" t="s">
        <v>184</v>
      </c>
      <c r="CH120" t="s">
        <v>184</v>
      </c>
      <c r="CI120" t="s">
        <v>184</v>
      </c>
      <c r="CJ120" t="s">
        <v>184</v>
      </c>
      <c r="CK120" t="s">
        <v>184</v>
      </c>
      <c r="CL120" t="s">
        <v>185</v>
      </c>
      <c r="CM120" t="s">
        <v>184</v>
      </c>
      <c r="CN120" t="s">
        <v>185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6.8</v>
      </c>
      <c r="CY120">
        <v>6.8</v>
      </c>
      <c r="CZ120">
        <v>6.8</v>
      </c>
      <c r="DA120">
        <v>1.6</v>
      </c>
      <c r="DB120">
        <v>2.8</v>
      </c>
      <c r="DC120">
        <v>0.7</v>
      </c>
      <c r="DD120">
        <v>4.4000000000000004</v>
      </c>
      <c r="DE120">
        <v>3.1</v>
      </c>
      <c r="DF120">
        <v>2.2000000000000002</v>
      </c>
      <c r="DG120">
        <v>44389000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0</v>
      </c>
      <c r="DQ120">
        <v>10821000</v>
      </c>
      <c r="DR120">
        <v>12336000</v>
      </c>
      <c r="DS120">
        <v>14632000</v>
      </c>
      <c r="DT120">
        <v>846850</v>
      </c>
      <c r="DU120">
        <v>1283500</v>
      </c>
      <c r="DV120">
        <v>851790</v>
      </c>
      <c r="DW120">
        <v>1486100</v>
      </c>
      <c r="DX120">
        <v>1299700</v>
      </c>
      <c r="DY120">
        <v>832310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0</v>
      </c>
      <c r="EK120">
        <v>0</v>
      </c>
      <c r="EL120">
        <v>0</v>
      </c>
      <c r="EM120">
        <v>0</v>
      </c>
      <c r="EN120">
        <v>0</v>
      </c>
      <c r="EO120">
        <v>0</v>
      </c>
      <c r="EP120">
        <v>0</v>
      </c>
      <c r="EQ120">
        <v>0</v>
      </c>
      <c r="ER120">
        <v>3023200</v>
      </c>
      <c r="ES120">
        <v>2692300</v>
      </c>
      <c r="ET120">
        <v>3053300</v>
      </c>
      <c r="EU120">
        <v>0</v>
      </c>
      <c r="EV120">
        <v>1573800</v>
      </c>
      <c r="EW120">
        <v>0</v>
      </c>
      <c r="EX120">
        <v>2179300</v>
      </c>
      <c r="EY120">
        <v>1932600</v>
      </c>
      <c r="EZ120">
        <v>0</v>
      </c>
      <c r="FA120">
        <v>4</v>
      </c>
      <c r="FB120">
        <v>3</v>
      </c>
      <c r="FC120">
        <v>3</v>
      </c>
      <c r="FD120">
        <v>0</v>
      </c>
      <c r="FE120">
        <v>0</v>
      </c>
      <c r="FF120">
        <v>0</v>
      </c>
      <c r="FG120">
        <v>0</v>
      </c>
      <c r="FH120">
        <v>0</v>
      </c>
      <c r="FI120">
        <v>0</v>
      </c>
      <c r="FJ120">
        <v>10</v>
      </c>
      <c r="FN120">
        <v>118</v>
      </c>
      <c r="FO120" t="s">
        <v>1193</v>
      </c>
      <c r="FP120" t="s">
        <v>569</v>
      </c>
      <c r="FQ120" t="s">
        <v>1194</v>
      </c>
      <c r="FR120" t="s">
        <v>1195</v>
      </c>
      <c r="FS120" t="s">
        <v>1196</v>
      </c>
      <c r="FT120" t="s">
        <v>1197</v>
      </c>
      <c r="FW120">
        <v>-1</v>
      </c>
    </row>
    <row r="121" spans="1:179">
      <c r="A121" t="s">
        <v>1198</v>
      </c>
      <c r="B121" t="s">
        <v>1198</v>
      </c>
      <c r="C121">
        <v>3</v>
      </c>
      <c r="D121">
        <v>3</v>
      </c>
      <c r="E121">
        <v>3</v>
      </c>
      <c r="G121" t="s">
        <v>1199</v>
      </c>
      <c r="H121" t="s">
        <v>1200</v>
      </c>
      <c r="I121">
        <v>1</v>
      </c>
      <c r="J121">
        <v>3</v>
      </c>
      <c r="K121">
        <v>3</v>
      </c>
      <c r="L121">
        <v>3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1</v>
      </c>
      <c r="U121">
        <v>2</v>
      </c>
      <c r="V121">
        <v>2</v>
      </c>
      <c r="W121">
        <v>3</v>
      </c>
      <c r="X121">
        <v>3</v>
      </c>
      <c r="Y121">
        <v>1</v>
      </c>
      <c r="Z121">
        <v>1</v>
      </c>
      <c r="AA121">
        <v>3</v>
      </c>
      <c r="AB121">
        <v>3</v>
      </c>
      <c r="AC121">
        <v>1</v>
      </c>
      <c r="AD121">
        <v>2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1</v>
      </c>
      <c r="AM121">
        <v>2</v>
      </c>
      <c r="AN121">
        <v>2</v>
      </c>
      <c r="AO121">
        <v>3</v>
      </c>
      <c r="AP121">
        <v>3</v>
      </c>
      <c r="AQ121">
        <v>1</v>
      </c>
      <c r="AR121">
        <v>1</v>
      </c>
      <c r="AS121">
        <v>3</v>
      </c>
      <c r="AT121">
        <v>3</v>
      </c>
      <c r="AU121">
        <v>1</v>
      </c>
      <c r="AV121">
        <v>2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1</v>
      </c>
      <c r="BE121">
        <v>2</v>
      </c>
      <c r="BF121">
        <v>2</v>
      </c>
      <c r="BG121">
        <v>3</v>
      </c>
      <c r="BH121">
        <v>3</v>
      </c>
      <c r="BI121">
        <v>1</v>
      </c>
      <c r="BJ121">
        <v>1</v>
      </c>
      <c r="BK121">
        <v>3</v>
      </c>
      <c r="BL121">
        <v>3</v>
      </c>
      <c r="BM121">
        <v>1</v>
      </c>
      <c r="BN121">
        <v>2</v>
      </c>
      <c r="BO121">
        <v>5.7</v>
      </c>
      <c r="BP121">
        <v>5.7</v>
      </c>
      <c r="BQ121">
        <v>5.7</v>
      </c>
      <c r="BR121">
        <v>91.144000000000005</v>
      </c>
      <c r="BS121">
        <v>786</v>
      </c>
      <c r="BT121">
        <v>786</v>
      </c>
      <c r="BU121">
        <v>0</v>
      </c>
      <c r="BV121">
        <v>26.216999999999999</v>
      </c>
      <c r="CD121" t="s">
        <v>184</v>
      </c>
      <c r="CE121" t="s">
        <v>185</v>
      </c>
      <c r="CF121" t="s">
        <v>184</v>
      </c>
      <c r="CG121" t="s">
        <v>184</v>
      </c>
      <c r="CH121" t="s">
        <v>184</v>
      </c>
      <c r="CI121" t="s">
        <v>184</v>
      </c>
      <c r="CJ121" t="s">
        <v>184</v>
      </c>
      <c r="CK121" t="s">
        <v>184</v>
      </c>
      <c r="CL121" t="s">
        <v>184</v>
      </c>
      <c r="CM121" t="s">
        <v>184</v>
      </c>
      <c r="CN121" t="s">
        <v>184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1.8</v>
      </c>
      <c r="CW121">
        <v>4.0999999999999996</v>
      </c>
      <c r="CX121">
        <v>3.9</v>
      </c>
      <c r="CY121">
        <v>5.7</v>
      </c>
      <c r="CZ121">
        <v>5.7</v>
      </c>
      <c r="DA121">
        <v>2.2999999999999998</v>
      </c>
      <c r="DB121">
        <v>1.8</v>
      </c>
      <c r="DC121">
        <v>5.7</v>
      </c>
      <c r="DD121">
        <v>5.7</v>
      </c>
      <c r="DE121">
        <v>2.2999999999999998</v>
      </c>
      <c r="DF121">
        <v>3.9</v>
      </c>
      <c r="DG121">
        <v>30418000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2213600</v>
      </c>
      <c r="DP121">
        <v>3485500</v>
      </c>
      <c r="DQ121">
        <v>3358600</v>
      </c>
      <c r="DR121">
        <v>5917800</v>
      </c>
      <c r="DS121">
        <v>6689400</v>
      </c>
      <c r="DT121">
        <v>633060</v>
      </c>
      <c r="DU121">
        <v>1286500</v>
      </c>
      <c r="DV121">
        <v>3469400</v>
      </c>
      <c r="DW121">
        <v>1756000</v>
      </c>
      <c r="DX121">
        <v>546180</v>
      </c>
      <c r="DY121">
        <v>1062100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1</v>
      </c>
      <c r="EQ121">
        <v>0</v>
      </c>
      <c r="ER121">
        <v>2637700</v>
      </c>
      <c r="ES121">
        <v>2495500</v>
      </c>
      <c r="ET121">
        <v>2708500</v>
      </c>
      <c r="EU121">
        <v>0</v>
      </c>
      <c r="EV121">
        <v>0</v>
      </c>
      <c r="EW121">
        <v>3385200</v>
      </c>
      <c r="EX121">
        <v>2431400</v>
      </c>
      <c r="EY121">
        <v>0</v>
      </c>
      <c r="EZ121">
        <v>2601500</v>
      </c>
      <c r="FA121">
        <v>1</v>
      </c>
      <c r="FB121">
        <v>2</v>
      </c>
      <c r="FC121">
        <v>3</v>
      </c>
      <c r="FD121">
        <v>0</v>
      </c>
      <c r="FE121">
        <v>0</v>
      </c>
      <c r="FF121">
        <v>0</v>
      </c>
      <c r="FG121">
        <v>0</v>
      </c>
      <c r="FH121">
        <v>1</v>
      </c>
      <c r="FI121">
        <v>0</v>
      </c>
      <c r="FJ121">
        <v>8</v>
      </c>
      <c r="FN121">
        <v>119</v>
      </c>
      <c r="FO121" t="s">
        <v>1201</v>
      </c>
      <c r="FP121" t="s">
        <v>187</v>
      </c>
      <c r="FQ121" t="s">
        <v>1202</v>
      </c>
      <c r="FR121" t="s">
        <v>1203</v>
      </c>
      <c r="FS121" t="s">
        <v>1204</v>
      </c>
      <c r="FT121" t="s">
        <v>1205</v>
      </c>
      <c r="FW121">
        <v>-1</v>
      </c>
    </row>
    <row r="122" spans="1:179">
      <c r="A122" t="s">
        <v>1206</v>
      </c>
      <c r="B122" t="s">
        <v>1206</v>
      </c>
      <c r="C122">
        <v>2</v>
      </c>
      <c r="D122">
        <v>2</v>
      </c>
      <c r="E122">
        <v>2</v>
      </c>
      <c r="G122" t="s">
        <v>1207</v>
      </c>
      <c r="H122" t="s">
        <v>1208</v>
      </c>
      <c r="I122">
        <v>1</v>
      </c>
      <c r="J122">
        <v>2</v>
      </c>
      <c r="K122">
        <v>2</v>
      </c>
      <c r="L122">
        <v>2</v>
      </c>
      <c r="M122">
        <v>0</v>
      </c>
      <c r="N122">
        <v>0</v>
      </c>
      <c r="O122">
        <v>0</v>
      </c>
      <c r="P122">
        <v>0</v>
      </c>
      <c r="Q122">
        <v>1</v>
      </c>
      <c r="R122">
        <v>1</v>
      </c>
      <c r="S122">
        <v>1</v>
      </c>
      <c r="T122">
        <v>0</v>
      </c>
      <c r="U122">
        <v>0</v>
      </c>
      <c r="V122">
        <v>1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1</v>
      </c>
      <c r="AC122">
        <v>0</v>
      </c>
      <c r="AD122">
        <v>1</v>
      </c>
      <c r="AE122">
        <v>0</v>
      </c>
      <c r="AF122">
        <v>0</v>
      </c>
      <c r="AG122">
        <v>0</v>
      </c>
      <c r="AH122">
        <v>0</v>
      </c>
      <c r="AI122">
        <v>1</v>
      </c>
      <c r="AJ122">
        <v>1</v>
      </c>
      <c r="AK122">
        <v>1</v>
      </c>
      <c r="AL122">
        <v>0</v>
      </c>
      <c r="AM122">
        <v>0</v>
      </c>
      <c r="AN122">
        <v>1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1</v>
      </c>
      <c r="AU122">
        <v>0</v>
      </c>
      <c r="AV122">
        <v>1</v>
      </c>
      <c r="AW122">
        <v>0</v>
      </c>
      <c r="AX122">
        <v>0</v>
      </c>
      <c r="AY122">
        <v>0</v>
      </c>
      <c r="AZ122">
        <v>0</v>
      </c>
      <c r="BA122">
        <v>1</v>
      </c>
      <c r="BB122">
        <v>1</v>
      </c>
      <c r="BC122">
        <v>1</v>
      </c>
      <c r="BD122">
        <v>0</v>
      </c>
      <c r="BE122">
        <v>0</v>
      </c>
      <c r="BF122">
        <v>1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1</v>
      </c>
      <c r="BM122">
        <v>0</v>
      </c>
      <c r="BN122">
        <v>1</v>
      </c>
      <c r="BO122">
        <v>1.9</v>
      </c>
      <c r="BP122">
        <v>1.9</v>
      </c>
      <c r="BQ122">
        <v>1.9</v>
      </c>
      <c r="BR122">
        <v>136.28</v>
      </c>
      <c r="BS122">
        <v>1137</v>
      </c>
      <c r="BT122">
        <v>1137</v>
      </c>
      <c r="BU122">
        <v>0</v>
      </c>
      <c r="BV122">
        <v>10.824</v>
      </c>
      <c r="CA122" t="s">
        <v>184</v>
      </c>
      <c r="CB122" t="s">
        <v>185</v>
      </c>
      <c r="CC122" t="s">
        <v>185</v>
      </c>
      <c r="CF122" t="s">
        <v>184</v>
      </c>
      <c r="CL122" t="s">
        <v>185</v>
      </c>
      <c r="CN122" t="s">
        <v>185</v>
      </c>
      <c r="CO122">
        <v>0</v>
      </c>
      <c r="CP122">
        <v>0</v>
      </c>
      <c r="CQ122">
        <v>0</v>
      </c>
      <c r="CR122">
        <v>0</v>
      </c>
      <c r="CS122">
        <v>1.3</v>
      </c>
      <c r="CT122">
        <v>1.3</v>
      </c>
      <c r="CU122">
        <v>1.3</v>
      </c>
      <c r="CV122">
        <v>0</v>
      </c>
      <c r="CW122">
        <v>0</v>
      </c>
      <c r="CX122">
        <v>0.6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1.3</v>
      </c>
      <c r="DE122">
        <v>0</v>
      </c>
      <c r="DF122">
        <v>1.3</v>
      </c>
      <c r="DG122">
        <v>7647000</v>
      </c>
      <c r="DH122">
        <v>0</v>
      </c>
      <c r="DI122">
        <v>0</v>
      </c>
      <c r="DJ122">
        <v>0</v>
      </c>
      <c r="DK122">
        <v>0</v>
      </c>
      <c r="DL122">
        <v>87781</v>
      </c>
      <c r="DM122">
        <v>104920</v>
      </c>
      <c r="DN122">
        <v>81859</v>
      </c>
      <c r="DO122">
        <v>0</v>
      </c>
      <c r="DP122">
        <v>0</v>
      </c>
      <c r="DQ122">
        <v>7154800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122670</v>
      </c>
      <c r="DX122">
        <v>0</v>
      </c>
      <c r="DY122">
        <v>94935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1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1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0</v>
      </c>
      <c r="FH122">
        <v>0</v>
      </c>
      <c r="FI122">
        <v>0</v>
      </c>
      <c r="FJ122">
        <v>2</v>
      </c>
      <c r="FN122">
        <v>120</v>
      </c>
      <c r="FO122" t="s">
        <v>1209</v>
      </c>
      <c r="FP122" t="s">
        <v>196</v>
      </c>
      <c r="FQ122" t="s">
        <v>1210</v>
      </c>
      <c r="FR122" t="s">
        <v>1211</v>
      </c>
      <c r="FS122" t="s">
        <v>1212</v>
      </c>
      <c r="FT122" t="s">
        <v>1212</v>
      </c>
      <c r="FW122">
        <v>-1</v>
      </c>
    </row>
    <row r="123" spans="1:179">
      <c r="A123" t="s">
        <v>1213</v>
      </c>
      <c r="B123" t="s">
        <v>1213</v>
      </c>
      <c r="C123">
        <v>8</v>
      </c>
      <c r="D123">
        <v>8</v>
      </c>
      <c r="E123">
        <v>8</v>
      </c>
      <c r="G123" t="s">
        <v>1214</v>
      </c>
      <c r="H123" t="s">
        <v>1215</v>
      </c>
      <c r="I123">
        <v>1</v>
      </c>
      <c r="J123">
        <v>8</v>
      </c>
      <c r="K123">
        <v>8</v>
      </c>
      <c r="L123">
        <v>8</v>
      </c>
      <c r="M123">
        <v>0</v>
      </c>
      <c r="N123">
        <v>0</v>
      </c>
      <c r="O123">
        <v>2</v>
      </c>
      <c r="P123">
        <v>2</v>
      </c>
      <c r="Q123">
        <v>1</v>
      </c>
      <c r="R123">
        <v>2</v>
      </c>
      <c r="S123">
        <v>3</v>
      </c>
      <c r="T123">
        <v>3</v>
      </c>
      <c r="U123">
        <v>3</v>
      </c>
      <c r="V123">
        <v>8</v>
      </c>
      <c r="W123">
        <v>8</v>
      </c>
      <c r="X123">
        <v>8</v>
      </c>
      <c r="Y123">
        <v>3</v>
      </c>
      <c r="Z123">
        <v>3</v>
      </c>
      <c r="AA123">
        <v>2</v>
      </c>
      <c r="AB123">
        <v>5</v>
      </c>
      <c r="AC123">
        <v>6</v>
      </c>
      <c r="AD123">
        <v>3</v>
      </c>
      <c r="AE123">
        <v>0</v>
      </c>
      <c r="AF123">
        <v>0</v>
      </c>
      <c r="AG123">
        <v>2</v>
      </c>
      <c r="AH123">
        <v>2</v>
      </c>
      <c r="AI123">
        <v>1</v>
      </c>
      <c r="AJ123">
        <v>2</v>
      </c>
      <c r="AK123">
        <v>3</v>
      </c>
      <c r="AL123">
        <v>3</v>
      </c>
      <c r="AM123">
        <v>3</v>
      </c>
      <c r="AN123">
        <v>8</v>
      </c>
      <c r="AO123">
        <v>8</v>
      </c>
      <c r="AP123">
        <v>8</v>
      </c>
      <c r="AQ123">
        <v>3</v>
      </c>
      <c r="AR123">
        <v>3</v>
      </c>
      <c r="AS123">
        <v>2</v>
      </c>
      <c r="AT123">
        <v>5</v>
      </c>
      <c r="AU123">
        <v>6</v>
      </c>
      <c r="AV123">
        <v>3</v>
      </c>
      <c r="AW123">
        <v>0</v>
      </c>
      <c r="AX123">
        <v>0</v>
      </c>
      <c r="AY123">
        <v>2</v>
      </c>
      <c r="AZ123">
        <v>2</v>
      </c>
      <c r="BA123">
        <v>1</v>
      </c>
      <c r="BB123">
        <v>2</v>
      </c>
      <c r="BC123">
        <v>3</v>
      </c>
      <c r="BD123">
        <v>3</v>
      </c>
      <c r="BE123">
        <v>3</v>
      </c>
      <c r="BF123">
        <v>8</v>
      </c>
      <c r="BG123">
        <v>8</v>
      </c>
      <c r="BH123">
        <v>8</v>
      </c>
      <c r="BI123">
        <v>3</v>
      </c>
      <c r="BJ123">
        <v>3</v>
      </c>
      <c r="BK123">
        <v>2</v>
      </c>
      <c r="BL123">
        <v>5</v>
      </c>
      <c r="BM123">
        <v>6</v>
      </c>
      <c r="BN123">
        <v>3</v>
      </c>
      <c r="BO123">
        <v>3.8</v>
      </c>
      <c r="BP123">
        <v>3.8</v>
      </c>
      <c r="BQ123">
        <v>3.8</v>
      </c>
      <c r="BR123">
        <v>315.62</v>
      </c>
      <c r="BS123">
        <v>2719</v>
      </c>
      <c r="BT123">
        <v>2719</v>
      </c>
      <c r="BU123">
        <v>0</v>
      </c>
      <c r="BV123">
        <v>50.469000000000001</v>
      </c>
      <c r="BY123" t="s">
        <v>185</v>
      </c>
      <c r="BZ123" t="s">
        <v>185</v>
      </c>
      <c r="CA123" t="s">
        <v>185</v>
      </c>
      <c r="CB123" t="s">
        <v>184</v>
      </c>
      <c r="CC123" t="s">
        <v>184</v>
      </c>
      <c r="CD123" t="s">
        <v>184</v>
      </c>
      <c r="CE123" t="s">
        <v>184</v>
      </c>
      <c r="CF123" t="s">
        <v>184</v>
      </c>
      <c r="CG123" t="s">
        <v>184</v>
      </c>
      <c r="CH123" t="s">
        <v>184</v>
      </c>
      <c r="CI123" t="s">
        <v>184</v>
      </c>
      <c r="CJ123" t="s">
        <v>184</v>
      </c>
      <c r="CK123" t="s">
        <v>184</v>
      </c>
      <c r="CL123" t="s">
        <v>184</v>
      </c>
      <c r="CM123" t="s">
        <v>184</v>
      </c>
      <c r="CN123" t="s">
        <v>184</v>
      </c>
      <c r="CO123">
        <v>0</v>
      </c>
      <c r="CP123">
        <v>0</v>
      </c>
      <c r="CQ123">
        <v>0.9</v>
      </c>
      <c r="CR123">
        <v>0.8</v>
      </c>
      <c r="CS123">
        <v>0.5</v>
      </c>
      <c r="CT123">
        <v>0.7</v>
      </c>
      <c r="CU123">
        <v>1.7</v>
      </c>
      <c r="CV123">
        <v>1.7</v>
      </c>
      <c r="CW123">
        <v>1.3</v>
      </c>
      <c r="CX123">
        <v>3.8</v>
      </c>
      <c r="CY123">
        <v>3.8</v>
      </c>
      <c r="CZ123">
        <v>3.8</v>
      </c>
      <c r="DA123">
        <v>1.8</v>
      </c>
      <c r="DB123">
        <v>1.4</v>
      </c>
      <c r="DC123">
        <v>1</v>
      </c>
      <c r="DD123">
        <v>2.7</v>
      </c>
      <c r="DE123">
        <v>2.6</v>
      </c>
      <c r="DF123">
        <v>1.4</v>
      </c>
      <c r="DG123">
        <v>83828000</v>
      </c>
      <c r="DH123">
        <v>0</v>
      </c>
      <c r="DI123">
        <v>0</v>
      </c>
      <c r="DJ123">
        <v>355190</v>
      </c>
      <c r="DK123">
        <v>382390</v>
      </c>
      <c r="DL123">
        <v>196390</v>
      </c>
      <c r="DM123">
        <v>361860</v>
      </c>
      <c r="DN123">
        <v>3957400</v>
      </c>
      <c r="DO123">
        <v>5211700</v>
      </c>
      <c r="DP123">
        <v>5246800</v>
      </c>
      <c r="DQ123">
        <v>13851000</v>
      </c>
      <c r="DR123">
        <v>14841000</v>
      </c>
      <c r="DS123">
        <v>17619000</v>
      </c>
      <c r="DT123">
        <v>3991800</v>
      </c>
      <c r="DU123">
        <v>4768600</v>
      </c>
      <c r="DV123">
        <v>3490400</v>
      </c>
      <c r="DW123">
        <v>3370100</v>
      </c>
      <c r="DX123">
        <v>3771300</v>
      </c>
      <c r="DY123">
        <v>2411900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2</v>
      </c>
      <c r="EP123">
        <v>0</v>
      </c>
      <c r="EQ123">
        <v>0</v>
      </c>
      <c r="ER123">
        <v>2521100</v>
      </c>
      <c r="ES123">
        <v>2633100</v>
      </c>
      <c r="ET123">
        <v>2597300</v>
      </c>
      <c r="EU123">
        <v>4450800</v>
      </c>
      <c r="EV123">
        <v>5168000</v>
      </c>
      <c r="EW123">
        <v>4509100</v>
      </c>
      <c r="EX123">
        <v>3624300</v>
      </c>
      <c r="EY123">
        <v>3657400</v>
      </c>
      <c r="EZ123">
        <v>3820700</v>
      </c>
      <c r="FA123">
        <v>6</v>
      </c>
      <c r="FB123">
        <v>5</v>
      </c>
      <c r="FC123">
        <v>4</v>
      </c>
      <c r="FD123">
        <v>0</v>
      </c>
      <c r="FE123">
        <v>1</v>
      </c>
      <c r="FF123">
        <v>1</v>
      </c>
      <c r="FG123">
        <v>0</v>
      </c>
      <c r="FH123">
        <v>0</v>
      </c>
      <c r="FI123">
        <v>0</v>
      </c>
      <c r="FJ123">
        <v>19</v>
      </c>
      <c r="FN123">
        <v>121</v>
      </c>
      <c r="FO123" t="s">
        <v>1216</v>
      </c>
      <c r="FP123" t="s">
        <v>366</v>
      </c>
      <c r="FQ123" t="s">
        <v>1217</v>
      </c>
      <c r="FR123" t="s">
        <v>1218</v>
      </c>
      <c r="FS123" t="s">
        <v>1219</v>
      </c>
      <c r="FT123" t="s">
        <v>1220</v>
      </c>
      <c r="FW123">
        <v>-1</v>
      </c>
    </row>
    <row r="124" spans="1:179">
      <c r="A124" t="s">
        <v>1221</v>
      </c>
      <c r="B124" t="s">
        <v>1221</v>
      </c>
      <c r="C124">
        <v>2</v>
      </c>
      <c r="D124">
        <v>2</v>
      </c>
      <c r="E124">
        <v>2</v>
      </c>
      <c r="G124" t="s">
        <v>1222</v>
      </c>
      <c r="H124" t="s">
        <v>1223</v>
      </c>
      <c r="I124">
        <v>1</v>
      </c>
      <c r="J124">
        <v>2</v>
      </c>
      <c r="K124">
        <v>2</v>
      </c>
      <c r="L124">
        <v>2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1</v>
      </c>
      <c r="T124">
        <v>2</v>
      </c>
      <c r="U124">
        <v>2</v>
      </c>
      <c r="V124">
        <v>2</v>
      </c>
      <c r="W124">
        <v>2</v>
      </c>
      <c r="X124">
        <v>2</v>
      </c>
      <c r="Y124">
        <v>2</v>
      </c>
      <c r="Z124">
        <v>2</v>
      </c>
      <c r="AA124">
        <v>2</v>
      </c>
      <c r="AB124">
        <v>1</v>
      </c>
      <c r="AC124">
        <v>1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1</v>
      </c>
      <c r="AL124">
        <v>2</v>
      </c>
      <c r="AM124">
        <v>2</v>
      </c>
      <c r="AN124">
        <v>2</v>
      </c>
      <c r="AO124">
        <v>2</v>
      </c>
      <c r="AP124">
        <v>2</v>
      </c>
      <c r="AQ124">
        <v>2</v>
      </c>
      <c r="AR124">
        <v>2</v>
      </c>
      <c r="AS124">
        <v>2</v>
      </c>
      <c r="AT124">
        <v>1</v>
      </c>
      <c r="AU124">
        <v>1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1</v>
      </c>
      <c r="BD124">
        <v>2</v>
      </c>
      <c r="BE124">
        <v>2</v>
      </c>
      <c r="BF124">
        <v>2</v>
      </c>
      <c r="BG124">
        <v>2</v>
      </c>
      <c r="BH124">
        <v>2</v>
      </c>
      <c r="BI124">
        <v>2</v>
      </c>
      <c r="BJ124">
        <v>2</v>
      </c>
      <c r="BK124">
        <v>2</v>
      </c>
      <c r="BL124">
        <v>1</v>
      </c>
      <c r="BM124">
        <v>1</v>
      </c>
      <c r="BN124">
        <v>0</v>
      </c>
      <c r="BO124">
        <v>2.6</v>
      </c>
      <c r="BP124">
        <v>2.6</v>
      </c>
      <c r="BQ124">
        <v>2.6</v>
      </c>
      <c r="BR124">
        <v>112.89</v>
      </c>
      <c r="BS124">
        <v>947</v>
      </c>
      <c r="BT124">
        <v>947</v>
      </c>
      <c r="BU124">
        <v>0</v>
      </c>
      <c r="BV124">
        <v>10.855</v>
      </c>
      <c r="CC124" t="s">
        <v>184</v>
      </c>
      <c r="CD124" t="s">
        <v>184</v>
      </c>
      <c r="CE124" t="s">
        <v>184</v>
      </c>
      <c r="CF124" t="s">
        <v>184</v>
      </c>
      <c r="CG124" t="s">
        <v>184</v>
      </c>
      <c r="CH124" t="s">
        <v>184</v>
      </c>
      <c r="CI124" t="s">
        <v>184</v>
      </c>
      <c r="CJ124" t="s">
        <v>184</v>
      </c>
      <c r="CK124" t="s">
        <v>184</v>
      </c>
      <c r="CL124" t="s">
        <v>185</v>
      </c>
      <c r="CM124" t="s">
        <v>185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1.5</v>
      </c>
      <c r="CV124">
        <v>2.6</v>
      </c>
      <c r="CW124">
        <v>2.6</v>
      </c>
      <c r="CX124">
        <v>2.6</v>
      </c>
      <c r="CY124">
        <v>2.6</v>
      </c>
      <c r="CZ124">
        <v>2.6</v>
      </c>
      <c r="DA124">
        <v>2.6</v>
      </c>
      <c r="DB124">
        <v>2.6</v>
      </c>
      <c r="DC124">
        <v>2.6</v>
      </c>
      <c r="DD124">
        <v>1.5</v>
      </c>
      <c r="DE124">
        <v>1.2</v>
      </c>
      <c r="DF124">
        <v>0</v>
      </c>
      <c r="DG124">
        <v>21235000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1221800</v>
      </c>
      <c r="DO124">
        <v>2925400</v>
      </c>
      <c r="DP124">
        <v>3210600</v>
      </c>
      <c r="DQ124">
        <v>1887200</v>
      </c>
      <c r="DR124">
        <v>2456500</v>
      </c>
      <c r="DS124">
        <v>3219700</v>
      </c>
      <c r="DT124">
        <v>1560500</v>
      </c>
      <c r="DU124">
        <v>1728600</v>
      </c>
      <c r="DV124">
        <v>2342200</v>
      </c>
      <c r="DW124">
        <v>238150</v>
      </c>
      <c r="DX124">
        <v>444930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  <c r="ER124">
        <v>0</v>
      </c>
      <c r="ES124">
        <v>1283800</v>
      </c>
      <c r="ET124">
        <v>1516700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1</v>
      </c>
      <c r="FC124">
        <v>1</v>
      </c>
      <c r="FD124">
        <v>0</v>
      </c>
      <c r="FE124">
        <v>0</v>
      </c>
      <c r="FF124">
        <v>0</v>
      </c>
      <c r="FG124">
        <v>0</v>
      </c>
      <c r="FH124">
        <v>0</v>
      </c>
      <c r="FI124">
        <v>0</v>
      </c>
      <c r="FJ124">
        <v>2</v>
      </c>
      <c r="FN124">
        <v>122</v>
      </c>
      <c r="FO124" t="s">
        <v>1224</v>
      </c>
      <c r="FP124" t="s">
        <v>196</v>
      </c>
      <c r="FQ124" t="s">
        <v>1225</v>
      </c>
      <c r="FR124" t="s">
        <v>1226</v>
      </c>
      <c r="FS124" t="s">
        <v>1227</v>
      </c>
      <c r="FT124" t="s">
        <v>1227</v>
      </c>
      <c r="FW124">
        <v>-1</v>
      </c>
    </row>
    <row r="125" spans="1:179">
      <c r="A125" t="s">
        <v>1228</v>
      </c>
      <c r="B125" t="s">
        <v>1228</v>
      </c>
      <c r="C125">
        <v>7</v>
      </c>
      <c r="D125">
        <v>7</v>
      </c>
      <c r="E125">
        <v>7</v>
      </c>
      <c r="F125" t="s">
        <v>1229</v>
      </c>
      <c r="G125" t="s">
        <v>1230</v>
      </c>
      <c r="H125" t="s">
        <v>1231</v>
      </c>
      <c r="I125">
        <v>1</v>
      </c>
      <c r="J125">
        <v>7</v>
      </c>
      <c r="K125">
        <v>7</v>
      </c>
      <c r="L125">
        <v>7</v>
      </c>
      <c r="M125">
        <v>1</v>
      </c>
      <c r="N125">
        <v>1</v>
      </c>
      <c r="O125">
        <v>1</v>
      </c>
      <c r="P125">
        <v>4</v>
      </c>
      <c r="Q125">
        <v>4</v>
      </c>
      <c r="R125">
        <v>2</v>
      </c>
      <c r="S125">
        <v>5</v>
      </c>
      <c r="T125">
        <v>5</v>
      </c>
      <c r="U125">
        <v>6</v>
      </c>
      <c r="V125">
        <v>5</v>
      </c>
      <c r="W125">
        <v>4</v>
      </c>
      <c r="X125">
        <v>5</v>
      </c>
      <c r="Y125">
        <v>4</v>
      </c>
      <c r="Z125">
        <v>4</v>
      </c>
      <c r="AA125">
        <v>4</v>
      </c>
      <c r="AB125">
        <v>5</v>
      </c>
      <c r="AC125">
        <v>4</v>
      </c>
      <c r="AD125">
        <v>2</v>
      </c>
      <c r="AE125">
        <v>1</v>
      </c>
      <c r="AF125">
        <v>1</v>
      </c>
      <c r="AG125">
        <v>1</v>
      </c>
      <c r="AH125">
        <v>4</v>
      </c>
      <c r="AI125">
        <v>4</v>
      </c>
      <c r="AJ125">
        <v>2</v>
      </c>
      <c r="AK125">
        <v>5</v>
      </c>
      <c r="AL125">
        <v>5</v>
      </c>
      <c r="AM125">
        <v>6</v>
      </c>
      <c r="AN125">
        <v>5</v>
      </c>
      <c r="AO125">
        <v>4</v>
      </c>
      <c r="AP125">
        <v>5</v>
      </c>
      <c r="AQ125">
        <v>4</v>
      </c>
      <c r="AR125">
        <v>4</v>
      </c>
      <c r="AS125">
        <v>4</v>
      </c>
      <c r="AT125">
        <v>5</v>
      </c>
      <c r="AU125">
        <v>4</v>
      </c>
      <c r="AV125">
        <v>2</v>
      </c>
      <c r="AW125">
        <v>1</v>
      </c>
      <c r="AX125">
        <v>1</v>
      </c>
      <c r="AY125">
        <v>1</v>
      </c>
      <c r="AZ125">
        <v>4</v>
      </c>
      <c r="BA125">
        <v>4</v>
      </c>
      <c r="BB125">
        <v>2</v>
      </c>
      <c r="BC125">
        <v>5</v>
      </c>
      <c r="BD125">
        <v>5</v>
      </c>
      <c r="BE125">
        <v>6</v>
      </c>
      <c r="BF125">
        <v>5</v>
      </c>
      <c r="BG125">
        <v>4</v>
      </c>
      <c r="BH125">
        <v>5</v>
      </c>
      <c r="BI125">
        <v>4</v>
      </c>
      <c r="BJ125">
        <v>4</v>
      </c>
      <c r="BK125">
        <v>4</v>
      </c>
      <c r="BL125">
        <v>5</v>
      </c>
      <c r="BM125">
        <v>4</v>
      </c>
      <c r="BN125">
        <v>2</v>
      </c>
      <c r="BO125">
        <v>16.600000000000001</v>
      </c>
      <c r="BP125">
        <v>16.600000000000001</v>
      </c>
      <c r="BQ125">
        <v>16.600000000000001</v>
      </c>
      <c r="BR125">
        <v>55.66</v>
      </c>
      <c r="BS125">
        <v>511</v>
      </c>
      <c r="BT125">
        <v>511</v>
      </c>
      <c r="BU125">
        <v>0</v>
      </c>
      <c r="BV125">
        <v>108.48</v>
      </c>
      <c r="BW125" t="s">
        <v>184</v>
      </c>
      <c r="BX125" t="s">
        <v>185</v>
      </c>
      <c r="BY125" t="s">
        <v>184</v>
      </c>
      <c r="BZ125" t="s">
        <v>184</v>
      </c>
      <c r="CA125" t="s">
        <v>184</v>
      </c>
      <c r="CB125" t="s">
        <v>184</v>
      </c>
      <c r="CC125" t="s">
        <v>184</v>
      </c>
      <c r="CD125" t="s">
        <v>184</v>
      </c>
      <c r="CE125" t="s">
        <v>184</v>
      </c>
      <c r="CF125" t="s">
        <v>184</v>
      </c>
      <c r="CG125" t="s">
        <v>184</v>
      </c>
      <c r="CH125" t="s">
        <v>184</v>
      </c>
      <c r="CI125" t="s">
        <v>184</v>
      </c>
      <c r="CJ125" t="s">
        <v>184</v>
      </c>
      <c r="CK125" t="s">
        <v>184</v>
      </c>
      <c r="CL125" t="s">
        <v>184</v>
      </c>
      <c r="CM125" t="s">
        <v>184</v>
      </c>
      <c r="CN125" t="s">
        <v>184</v>
      </c>
      <c r="CO125">
        <v>2.2000000000000002</v>
      </c>
      <c r="CP125">
        <v>2.2999999999999998</v>
      </c>
      <c r="CQ125">
        <v>2.2999999999999998</v>
      </c>
      <c r="CR125">
        <v>9.8000000000000007</v>
      </c>
      <c r="CS125">
        <v>8.8000000000000007</v>
      </c>
      <c r="CT125">
        <v>4.5</v>
      </c>
      <c r="CU125">
        <v>12.1</v>
      </c>
      <c r="CV125">
        <v>12.1</v>
      </c>
      <c r="CW125">
        <v>14.3</v>
      </c>
      <c r="CX125">
        <v>12.3</v>
      </c>
      <c r="CY125">
        <v>10</v>
      </c>
      <c r="CZ125">
        <v>12.3</v>
      </c>
      <c r="DA125">
        <v>10</v>
      </c>
      <c r="DB125">
        <v>9.8000000000000007</v>
      </c>
      <c r="DC125">
        <v>9.8000000000000007</v>
      </c>
      <c r="DD125">
        <v>12.1</v>
      </c>
      <c r="DE125">
        <v>10</v>
      </c>
      <c r="DF125">
        <v>5.7</v>
      </c>
      <c r="DG125">
        <v>244570000</v>
      </c>
      <c r="DH125">
        <v>751800</v>
      </c>
      <c r="DI125">
        <v>771430</v>
      </c>
      <c r="DJ125">
        <v>812520</v>
      </c>
      <c r="DK125">
        <v>4174300</v>
      </c>
      <c r="DL125">
        <v>4575700</v>
      </c>
      <c r="DM125">
        <v>3677500</v>
      </c>
      <c r="DN125">
        <v>43470000</v>
      </c>
      <c r="DO125">
        <v>48477000</v>
      </c>
      <c r="DP125">
        <v>57305000</v>
      </c>
      <c r="DQ125">
        <v>16062000</v>
      </c>
      <c r="DR125">
        <v>10791000</v>
      </c>
      <c r="DS125">
        <v>18232000</v>
      </c>
      <c r="DT125">
        <v>4303200</v>
      </c>
      <c r="DU125">
        <v>11633000</v>
      </c>
      <c r="DV125">
        <v>11427000</v>
      </c>
      <c r="DW125">
        <v>5037900</v>
      </c>
      <c r="DX125">
        <v>1815200</v>
      </c>
      <c r="DY125">
        <v>1252600</v>
      </c>
      <c r="DZ125">
        <v>0</v>
      </c>
      <c r="EA125">
        <v>0</v>
      </c>
      <c r="EB125">
        <v>0</v>
      </c>
      <c r="EC125">
        <v>3161700</v>
      </c>
      <c r="ED125">
        <v>0</v>
      </c>
      <c r="EE125">
        <v>0</v>
      </c>
      <c r="EF125">
        <v>5178600</v>
      </c>
      <c r="EG125">
        <v>5938700</v>
      </c>
      <c r="EH125">
        <v>4953700</v>
      </c>
      <c r="EI125">
        <v>0</v>
      </c>
      <c r="EJ125">
        <v>0</v>
      </c>
      <c r="EK125">
        <v>0</v>
      </c>
      <c r="EL125">
        <v>0</v>
      </c>
      <c r="EM125">
        <v>0</v>
      </c>
      <c r="EN125">
        <v>0</v>
      </c>
      <c r="EO125">
        <v>2</v>
      </c>
      <c r="EP125">
        <v>2</v>
      </c>
      <c r="EQ125">
        <v>3</v>
      </c>
      <c r="ER125">
        <v>10616000</v>
      </c>
      <c r="ES125">
        <v>11473000</v>
      </c>
      <c r="ET125">
        <v>11702000</v>
      </c>
      <c r="EU125">
        <v>6289400</v>
      </c>
      <c r="EV125">
        <v>6065900</v>
      </c>
      <c r="EW125">
        <v>5340900</v>
      </c>
      <c r="EX125">
        <v>4157400</v>
      </c>
      <c r="EY125">
        <v>3716600</v>
      </c>
      <c r="EZ125">
        <v>4785600</v>
      </c>
      <c r="FA125">
        <v>5</v>
      </c>
      <c r="FB125">
        <v>4</v>
      </c>
      <c r="FC125">
        <v>7</v>
      </c>
      <c r="FD125">
        <v>1</v>
      </c>
      <c r="FE125">
        <v>1</v>
      </c>
      <c r="FF125">
        <v>1</v>
      </c>
      <c r="FG125">
        <v>0</v>
      </c>
      <c r="FH125">
        <v>0</v>
      </c>
      <c r="FI125">
        <v>0</v>
      </c>
      <c r="FJ125">
        <v>26</v>
      </c>
      <c r="FN125">
        <v>123</v>
      </c>
      <c r="FO125" t="s">
        <v>1232</v>
      </c>
      <c r="FP125" t="s">
        <v>222</v>
      </c>
      <c r="FQ125" t="s">
        <v>1233</v>
      </c>
      <c r="FR125" t="s">
        <v>1234</v>
      </c>
      <c r="FS125" t="s">
        <v>1235</v>
      </c>
      <c r="FT125" t="s">
        <v>1236</v>
      </c>
      <c r="FW125">
        <v>-1</v>
      </c>
    </row>
    <row r="126" spans="1:179">
      <c r="A126" t="s">
        <v>1237</v>
      </c>
      <c r="B126" t="s">
        <v>1237</v>
      </c>
      <c r="C126">
        <v>2</v>
      </c>
      <c r="D126">
        <v>2</v>
      </c>
      <c r="E126">
        <v>2</v>
      </c>
      <c r="G126" t="s">
        <v>1238</v>
      </c>
      <c r="H126" t="s">
        <v>1239</v>
      </c>
      <c r="I126">
        <v>1</v>
      </c>
      <c r="J126">
        <v>2</v>
      </c>
      <c r="K126">
        <v>2</v>
      </c>
      <c r="L126">
        <v>2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2</v>
      </c>
      <c r="W126">
        <v>2</v>
      </c>
      <c r="X126">
        <v>2</v>
      </c>
      <c r="Y126">
        <v>1</v>
      </c>
      <c r="Z126">
        <v>1</v>
      </c>
      <c r="AA126">
        <v>0</v>
      </c>
      <c r="AB126">
        <v>1</v>
      </c>
      <c r="AC126">
        <v>2</v>
      </c>
      <c r="AD126">
        <v>2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2</v>
      </c>
      <c r="AO126">
        <v>2</v>
      </c>
      <c r="AP126">
        <v>2</v>
      </c>
      <c r="AQ126">
        <v>1</v>
      </c>
      <c r="AR126">
        <v>1</v>
      </c>
      <c r="AS126">
        <v>0</v>
      </c>
      <c r="AT126">
        <v>1</v>
      </c>
      <c r="AU126">
        <v>2</v>
      </c>
      <c r="AV126">
        <v>2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2</v>
      </c>
      <c r="BG126">
        <v>2</v>
      </c>
      <c r="BH126">
        <v>2</v>
      </c>
      <c r="BI126">
        <v>1</v>
      </c>
      <c r="BJ126">
        <v>1</v>
      </c>
      <c r="BK126">
        <v>0</v>
      </c>
      <c r="BL126">
        <v>1</v>
      </c>
      <c r="BM126">
        <v>2</v>
      </c>
      <c r="BN126">
        <v>2</v>
      </c>
      <c r="BO126">
        <v>1.6</v>
      </c>
      <c r="BP126">
        <v>1.6</v>
      </c>
      <c r="BQ126">
        <v>1.6</v>
      </c>
      <c r="BR126">
        <v>198.28</v>
      </c>
      <c r="BS126">
        <v>1712</v>
      </c>
      <c r="BT126">
        <v>1712</v>
      </c>
      <c r="BU126">
        <v>0</v>
      </c>
      <c r="BV126">
        <v>24.786000000000001</v>
      </c>
      <c r="CF126" t="s">
        <v>184</v>
      </c>
      <c r="CG126" t="s">
        <v>184</v>
      </c>
      <c r="CH126" t="s">
        <v>184</v>
      </c>
      <c r="CI126" t="s">
        <v>185</v>
      </c>
      <c r="CJ126" t="s">
        <v>185</v>
      </c>
      <c r="CL126" t="s">
        <v>185</v>
      </c>
      <c r="CM126" t="s">
        <v>184</v>
      </c>
      <c r="CN126" t="s">
        <v>185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1.6</v>
      </c>
      <c r="CY126">
        <v>1.6</v>
      </c>
      <c r="CZ126">
        <v>1.6</v>
      </c>
      <c r="DA126">
        <v>1</v>
      </c>
      <c r="DB126">
        <v>1</v>
      </c>
      <c r="DC126">
        <v>0</v>
      </c>
      <c r="DD126">
        <v>1</v>
      </c>
      <c r="DE126">
        <v>1.6</v>
      </c>
      <c r="DF126">
        <v>1.6</v>
      </c>
      <c r="DG126">
        <v>17183000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4013800</v>
      </c>
      <c r="DR126">
        <v>4826100</v>
      </c>
      <c r="DS126">
        <v>5267500</v>
      </c>
      <c r="DT126">
        <v>267920</v>
      </c>
      <c r="DU126">
        <v>405580</v>
      </c>
      <c r="DV126">
        <v>0</v>
      </c>
      <c r="DW126">
        <v>410930</v>
      </c>
      <c r="DX126">
        <v>1005600</v>
      </c>
      <c r="DY126">
        <v>985060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0</v>
      </c>
      <c r="EJ126">
        <v>0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0</v>
      </c>
      <c r="ER126">
        <v>2348600</v>
      </c>
      <c r="ES126">
        <v>3138300</v>
      </c>
      <c r="ET126">
        <v>2856600</v>
      </c>
      <c r="EU126">
        <v>0</v>
      </c>
      <c r="EV126">
        <v>0</v>
      </c>
      <c r="EW126">
        <v>0</v>
      </c>
      <c r="EX126">
        <v>0</v>
      </c>
      <c r="EY126">
        <v>2038400</v>
      </c>
      <c r="EZ126">
        <v>1978700</v>
      </c>
      <c r="FA126">
        <v>1</v>
      </c>
      <c r="FB126">
        <v>3</v>
      </c>
      <c r="FC126">
        <v>2</v>
      </c>
      <c r="FD126">
        <v>0</v>
      </c>
      <c r="FE126">
        <v>0</v>
      </c>
      <c r="FF126">
        <v>0</v>
      </c>
      <c r="FG126">
        <v>0</v>
      </c>
      <c r="FH126">
        <v>0</v>
      </c>
      <c r="FI126">
        <v>0</v>
      </c>
      <c r="FJ126">
        <v>6</v>
      </c>
      <c r="FN126">
        <v>124</v>
      </c>
      <c r="FO126" t="s">
        <v>1240</v>
      </c>
      <c r="FP126" t="s">
        <v>196</v>
      </c>
      <c r="FQ126" t="s">
        <v>1241</v>
      </c>
      <c r="FR126" t="s">
        <v>1242</v>
      </c>
      <c r="FS126" t="s">
        <v>1243</v>
      </c>
      <c r="FT126" t="s">
        <v>1244</v>
      </c>
      <c r="FW126">
        <v>-1</v>
      </c>
    </row>
    <row r="127" spans="1:179">
      <c r="A127" t="s">
        <v>1245</v>
      </c>
      <c r="B127" t="s">
        <v>1245</v>
      </c>
      <c r="C127">
        <v>7</v>
      </c>
      <c r="D127">
        <v>7</v>
      </c>
      <c r="E127">
        <v>7</v>
      </c>
      <c r="G127" t="s">
        <v>1246</v>
      </c>
      <c r="H127" t="s">
        <v>1247</v>
      </c>
      <c r="I127">
        <v>1</v>
      </c>
      <c r="J127">
        <v>7</v>
      </c>
      <c r="K127">
        <v>7</v>
      </c>
      <c r="L127">
        <v>7</v>
      </c>
      <c r="M127">
        <v>3</v>
      </c>
      <c r="N127">
        <v>3</v>
      </c>
      <c r="O127">
        <v>3</v>
      </c>
      <c r="P127">
        <v>3</v>
      </c>
      <c r="Q127">
        <v>4</v>
      </c>
      <c r="R127">
        <v>1</v>
      </c>
      <c r="S127">
        <v>7</v>
      </c>
      <c r="T127">
        <v>7</v>
      </c>
      <c r="U127">
        <v>7</v>
      </c>
      <c r="V127">
        <v>6</v>
      </c>
      <c r="W127">
        <v>7</v>
      </c>
      <c r="X127">
        <v>6</v>
      </c>
      <c r="Y127">
        <v>6</v>
      </c>
      <c r="Z127">
        <v>6</v>
      </c>
      <c r="AA127">
        <v>6</v>
      </c>
      <c r="AB127">
        <v>4</v>
      </c>
      <c r="AC127">
        <v>3</v>
      </c>
      <c r="AD127">
        <v>3</v>
      </c>
      <c r="AE127">
        <v>3</v>
      </c>
      <c r="AF127">
        <v>3</v>
      </c>
      <c r="AG127">
        <v>3</v>
      </c>
      <c r="AH127">
        <v>3</v>
      </c>
      <c r="AI127">
        <v>4</v>
      </c>
      <c r="AJ127">
        <v>1</v>
      </c>
      <c r="AK127">
        <v>7</v>
      </c>
      <c r="AL127">
        <v>7</v>
      </c>
      <c r="AM127">
        <v>7</v>
      </c>
      <c r="AN127">
        <v>6</v>
      </c>
      <c r="AO127">
        <v>7</v>
      </c>
      <c r="AP127">
        <v>6</v>
      </c>
      <c r="AQ127">
        <v>6</v>
      </c>
      <c r="AR127">
        <v>6</v>
      </c>
      <c r="AS127">
        <v>6</v>
      </c>
      <c r="AT127">
        <v>4</v>
      </c>
      <c r="AU127">
        <v>3</v>
      </c>
      <c r="AV127">
        <v>3</v>
      </c>
      <c r="AW127">
        <v>3</v>
      </c>
      <c r="AX127">
        <v>3</v>
      </c>
      <c r="AY127">
        <v>3</v>
      </c>
      <c r="AZ127">
        <v>3</v>
      </c>
      <c r="BA127">
        <v>4</v>
      </c>
      <c r="BB127">
        <v>1</v>
      </c>
      <c r="BC127">
        <v>7</v>
      </c>
      <c r="BD127">
        <v>7</v>
      </c>
      <c r="BE127">
        <v>7</v>
      </c>
      <c r="BF127">
        <v>6</v>
      </c>
      <c r="BG127">
        <v>7</v>
      </c>
      <c r="BH127">
        <v>6</v>
      </c>
      <c r="BI127">
        <v>6</v>
      </c>
      <c r="BJ127">
        <v>6</v>
      </c>
      <c r="BK127">
        <v>6</v>
      </c>
      <c r="BL127">
        <v>4</v>
      </c>
      <c r="BM127">
        <v>3</v>
      </c>
      <c r="BN127">
        <v>3</v>
      </c>
      <c r="BO127">
        <v>50.3</v>
      </c>
      <c r="BP127">
        <v>50.3</v>
      </c>
      <c r="BQ127">
        <v>50.3</v>
      </c>
      <c r="BR127">
        <v>20.292000000000002</v>
      </c>
      <c r="BS127">
        <v>189</v>
      </c>
      <c r="BT127">
        <v>189</v>
      </c>
      <c r="BU127">
        <v>0</v>
      </c>
      <c r="BV127">
        <v>103.77</v>
      </c>
      <c r="BW127" t="s">
        <v>184</v>
      </c>
      <c r="BX127" t="s">
        <v>184</v>
      </c>
      <c r="BY127" t="s">
        <v>184</v>
      </c>
      <c r="BZ127" t="s">
        <v>184</v>
      </c>
      <c r="CA127" t="s">
        <v>184</v>
      </c>
      <c r="CB127" t="s">
        <v>184</v>
      </c>
      <c r="CC127" t="s">
        <v>184</v>
      </c>
      <c r="CD127" t="s">
        <v>184</v>
      </c>
      <c r="CE127" t="s">
        <v>184</v>
      </c>
      <c r="CF127" t="s">
        <v>184</v>
      </c>
      <c r="CG127" t="s">
        <v>184</v>
      </c>
      <c r="CH127" t="s">
        <v>184</v>
      </c>
      <c r="CI127" t="s">
        <v>184</v>
      </c>
      <c r="CJ127" t="s">
        <v>184</v>
      </c>
      <c r="CK127" t="s">
        <v>184</v>
      </c>
      <c r="CL127" t="s">
        <v>184</v>
      </c>
      <c r="CM127" t="s">
        <v>184</v>
      </c>
      <c r="CN127" t="s">
        <v>184</v>
      </c>
      <c r="CO127">
        <v>19.600000000000001</v>
      </c>
      <c r="CP127">
        <v>19.600000000000001</v>
      </c>
      <c r="CQ127">
        <v>19.600000000000001</v>
      </c>
      <c r="CR127">
        <v>19.600000000000001</v>
      </c>
      <c r="CS127">
        <v>28.6</v>
      </c>
      <c r="CT127">
        <v>5.8</v>
      </c>
      <c r="CU127">
        <v>50.3</v>
      </c>
      <c r="CV127">
        <v>50.3</v>
      </c>
      <c r="CW127">
        <v>50.3</v>
      </c>
      <c r="CX127">
        <v>41.8</v>
      </c>
      <c r="CY127">
        <v>50.3</v>
      </c>
      <c r="CZ127">
        <v>41.8</v>
      </c>
      <c r="DA127">
        <v>41.8</v>
      </c>
      <c r="DB127">
        <v>41.3</v>
      </c>
      <c r="DC127">
        <v>41.3</v>
      </c>
      <c r="DD127">
        <v>23.8</v>
      </c>
      <c r="DE127">
        <v>19.600000000000001</v>
      </c>
      <c r="DF127">
        <v>19.600000000000001</v>
      </c>
      <c r="DG127">
        <v>453540000</v>
      </c>
      <c r="DH127">
        <v>4833800</v>
      </c>
      <c r="DI127">
        <v>5275200</v>
      </c>
      <c r="DJ127">
        <v>5075500</v>
      </c>
      <c r="DK127">
        <v>5351400</v>
      </c>
      <c r="DL127">
        <v>6178100</v>
      </c>
      <c r="DM127">
        <v>4747600</v>
      </c>
      <c r="DN127">
        <v>63439000</v>
      </c>
      <c r="DO127">
        <v>61839000</v>
      </c>
      <c r="DP127">
        <v>69096000</v>
      </c>
      <c r="DQ127">
        <v>41950000</v>
      </c>
      <c r="DR127">
        <v>43314000</v>
      </c>
      <c r="DS127">
        <v>44922000</v>
      </c>
      <c r="DT127">
        <v>23682000</v>
      </c>
      <c r="DU127">
        <v>26973000</v>
      </c>
      <c r="DV127">
        <v>28252000</v>
      </c>
      <c r="DW127">
        <v>7420000</v>
      </c>
      <c r="DX127">
        <v>6754900</v>
      </c>
      <c r="DY127">
        <v>4438900</v>
      </c>
      <c r="DZ127">
        <v>2218400</v>
      </c>
      <c r="EA127">
        <v>2172500</v>
      </c>
      <c r="EB127">
        <v>1973500</v>
      </c>
      <c r="EC127">
        <v>2923500</v>
      </c>
      <c r="ED127">
        <v>2612000</v>
      </c>
      <c r="EE127">
        <v>0</v>
      </c>
      <c r="EF127">
        <v>6657800</v>
      </c>
      <c r="EG127">
        <v>6958800</v>
      </c>
      <c r="EH127">
        <v>9047100</v>
      </c>
      <c r="EI127">
        <v>1</v>
      </c>
      <c r="EJ127">
        <v>0</v>
      </c>
      <c r="EK127">
        <v>1</v>
      </c>
      <c r="EL127">
        <v>1</v>
      </c>
      <c r="EM127">
        <v>0</v>
      </c>
      <c r="EN127">
        <v>1</v>
      </c>
      <c r="EO127">
        <v>6</v>
      </c>
      <c r="EP127">
        <v>8</v>
      </c>
      <c r="EQ127">
        <v>4</v>
      </c>
      <c r="ER127">
        <v>20677000</v>
      </c>
      <c r="ES127">
        <v>19636000</v>
      </c>
      <c r="ET127">
        <v>18470000</v>
      </c>
      <c r="EU127">
        <v>30263000</v>
      </c>
      <c r="EV127">
        <v>27253000</v>
      </c>
      <c r="EW127">
        <v>24788000</v>
      </c>
      <c r="EX127">
        <v>12776000</v>
      </c>
      <c r="EY127">
        <v>12460000</v>
      </c>
      <c r="EZ127">
        <v>9945700</v>
      </c>
      <c r="FA127">
        <v>3</v>
      </c>
      <c r="FB127">
        <v>4</v>
      </c>
      <c r="FC127">
        <v>4</v>
      </c>
      <c r="FD127">
        <v>4</v>
      </c>
      <c r="FE127">
        <v>3</v>
      </c>
      <c r="FF127">
        <v>5</v>
      </c>
      <c r="FG127">
        <v>1</v>
      </c>
      <c r="FH127">
        <v>2</v>
      </c>
      <c r="FI127">
        <v>1</v>
      </c>
      <c r="FJ127">
        <v>49</v>
      </c>
      <c r="FN127">
        <v>125</v>
      </c>
      <c r="FO127" t="s">
        <v>1248</v>
      </c>
      <c r="FP127" t="s">
        <v>222</v>
      </c>
      <c r="FQ127" t="s">
        <v>1249</v>
      </c>
      <c r="FR127" t="s">
        <v>1250</v>
      </c>
      <c r="FS127" t="s">
        <v>1251</v>
      </c>
      <c r="FT127" t="s">
        <v>1252</v>
      </c>
      <c r="FW127">
        <v>-1</v>
      </c>
    </row>
    <row r="128" spans="1:179">
      <c r="A128" t="s">
        <v>1253</v>
      </c>
      <c r="B128" t="s">
        <v>1253</v>
      </c>
      <c r="C128">
        <v>16</v>
      </c>
      <c r="D128">
        <v>16</v>
      </c>
      <c r="E128">
        <v>16</v>
      </c>
      <c r="G128" t="s">
        <v>1254</v>
      </c>
      <c r="H128" t="s">
        <v>1255</v>
      </c>
      <c r="I128">
        <v>1</v>
      </c>
      <c r="J128">
        <v>16</v>
      </c>
      <c r="K128">
        <v>16</v>
      </c>
      <c r="L128">
        <v>16</v>
      </c>
      <c r="M128">
        <v>0</v>
      </c>
      <c r="N128">
        <v>0</v>
      </c>
      <c r="O128">
        <v>2</v>
      </c>
      <c r="P128">
        <v>0</v>
      </c>
      <c r="Q128">
        <v>1</v>
      </c>
      <c r="R128">
        <v>0</v>
      </c>
      <c r="S128">
        <v>1</v>
      </c>
      <c r="T128">
        <v>1</v>
      </c>
      <c r="U128">
        <v>1</v>
      </c>
      <c r="V128">
        <v>11</v>
      </c>
      <c r="W128">
        <v>14</v>
      </c>
      <c r="X128">
        <v>15</v>
      </c>
      <c r="Y128">
        <v>3</v>
      </c>
      <c r="Z128">
        <v>3</v>
      </c>
      <c r="AA128">
        <v>3</v>
      </c>
      <c r="AB128">
        <v>9</v>
      </c>
      <c r="AC128">
        <v>10</v>
      </c>
      <c r="AD128">
        <v>11</v>
      </c>
      <c r="AE128">
        <v>0</v>
      </c>
      <c r="AF128">
        <v>0</v>
      </c>
      <c r="AG128">
        <v>2</v>
      </c>
      <c r="AH128">
        <v>0</v>
      </c>
      <c r="AI128">
        <v>1</v>
      </c>
      <c r="AJ128">
        <v>0</v>
      </c>
      <c r="AK128">
        <v>1</v>
      </c>
      <c r="AL128">
        <v>1</v>
      </c>
      <c r="AM128">
        <v>1</v>
      </c>
      <c r="AN128">
        <v>11</v>
      </c>
      <c r="AO128">
        <v>14</v>
      </c>
      <c r="AP128">
        <v>15</v>
      </c>
      <c r="AQ128">
        <v>3</v>
      </c>
      <c r="AR128">
        <v>3</v>
      </c>
      <c r="AS128">
        <v>3</v>
      </c>
      <c r="AT128">
        <v>9</v>
      </c>
      <c r="AU128">
        <v>10</v>
      </c>
      <c r="AV128">
        <v>11</v>
      </c>
      <c r="AW128">
        <v>0</v>
      </c>
      <c r="AX128">
        <v>0</v>
      </c>
      <c r="AY128">
        <v>2</v>
      </c>
      <c r="AZ128">
        <v>0</v>
      </c>
      <c r="BA128">
        <v>1</v>
      </c>
      <c r="BB128">
        <v>0</v>
      </c>
      <c r="BC128">
        <v>1</v>
      </c>
      <c r="BD128">
        <v>1</v>
      </c>
      <c r="BE128">
        <v>1</v>
      </c>
      <c r="BF128">
        <v>11</v>
      </c>
      <c r="BG128">
        <v>14</v>
      </c>
      <c r="BH128">
        <v>15</v>
      </c>
      <c r="BI128">
        <v>3</v>
      </c>
      <c r="BJ128">
        <v>3</v>
      </c>
      <c r="BK128">
        <v>3</v>
      </c>
      <c r="BL128">
        <v>9</v>
      </c>
      <c r="BM128">
        <v>10</v>
      </c>
      <c r="BN128">
        <v>11</v>
      </c>
      <c r="BO128">
        <v>6.5</v>
      </c>
      <c r="BP128">
        <v>6.5</v>
      </c>
      <c r="BQ128">
        <v>6.5</v>
      </c>
      <c r="BR128">
        <v>364.33</v>
      </c>
      <c r="BS128">
        <v>3072</v>
      </c>
      <c r="BT128">
        <v>3072</v>
      </c>
      <c r="BU128">
        <v>0</v>
      </c>
      <c r="BV128">
        <v>158.04</v>
      </c>
      <c r="BY128" t="s">
        <v>184</v>
      </c>
      <c r="CA128" t="s">
        <v>185</v>
      </c>
      <c r="CC128" t="s">
        <v>184</v>
      </c>
      <c r="CD128" t="s">
        <v>184</v>
      </c>
      <c r="CE128" t="s">
        <v>184</v>
      </c>
      <c r="CF128" t="s">
        <v>184</v>
      </c>
      <c r="CG128" t="s">
        <v>184</v>
      </c>
      <c r="CH128" t="s">
        <v>184</v>
      </c>
      <c r="CI128" t="s">
        <v>184</v>
      </c>
      <c r="CJ128" t="s">
        <v>185</v>
      </c>
      <c r="CK128" t="s">
        <v>184</v>
      </c>
      <c r="CL128" t="s">
        <v>184</v>
      </c>
      <c r="CM128" t="s">
        <v>184</v>
      </c>
      <c r="CN128" t="s">
        <v>184</v>
      </c>
      <c r="CO128">
        <v>0</v>
      </c>
      <c r="CP128">
        <v>0</v>
      </c>
      <c r="CQ128">
        <v>0.7</v>
      </c>
      <c r="CR128">
        <v>0</v>
      </c>
      <c r="CS128">
        <v>0.4</v>
      </c>
      <c r="CT128">
        <v>0</v>
      </c>
      <c r="CU128">
        <v>0.4</v>
      </c>
      <c r="CV128">
        <v>0.4</v>
      </c>
      <c r="CW128">
        <v>0.4</v>
      </c>
      <c r="CX128">
        <v>4.8</v>
      </c>
      <c r="CY128">
        <v>5.6</v>
      </c>
      <c r="CZ128">
        <v>6.3</v>
      </c>
      <c r="DA128">
        <v>1</v>
      </c>
      <c r="DB128">
        <v>0.7</v>
      </c>
      <c r="DC128">
        <v>0.7</v>
      </c>
      <c r="DD128">
        <v>3.5</v>
      </c>
      <c r="DE128">
        <v>3.9</v>
      </c>
      <c r="DF128">
        <v>4.5</v>
      </c>
      <c r="DG128">
        <v>179740000</v>
      </c>
      <c r="DH128">
        <v>0</v>
      </c>
      <c r="DI128">
        <v>0</v>
      </c>
      <c r="DJ128">
        <v>2408000</v>
      </c>
      <c r="DK128">
        <v>0</v>
      </c>
      <c r="DL128">
        <v>106220</v>
      </c>
      <c r="DM128">
        <v>0</v>
      </c>
      <c r="DN128">
        <v>5514800</v>
      </c>
      <c r="DO128">
        <v>3891900</v>
      </c>
      <c r="DP128">
        <v>6415100</v>
      </c>
      <c r="DQ128">
        <v>30028000</v>
      </c>
      <c r="DR128">
        <v>52737000</v>
      </c>
      <c r="DS128">
        <v>52904000</v>
      </c>
      <c r="DT128">
        <v>1867600</v>
      </c>
      <c r="DU128">
        <v>1474000</v>
      </c>
      <c r="DV128">
        <v>1906600</v>
      </c>
      <c r="DW128">
        <v>5821300</v>
      </c>
      <c r="DX128">
        <v>6698100</v>
      </c>
      <c r="DY128">
        <v>7971700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8248800</v>
      </c>
      <c r="ES128">
        <v>11146000</v>
      </c>
      <c r="ET128">
        <v>9090500</v>
      </c>
      <c r="EU128">
        <v>646640</v>
      </c>
      <c r="EV128">
        <v>808620</v>
      </c>
      <c r="EW128">
        <v>939830</v>
      </c>
      <c r="EX128">
        <v>2723600</v>
      </c>
      <c r="EY128">
        <v>3012600</v>
      </c>
      <c r="EZ128">
        <v>3289700</v>
      </c>
      <c r="FA128">
        <v>9</v>
      </c>
      <c r="FB128">
        <v>10</v>
      </c>
      <c r="FC128">
        <v>12</v>
      </c>
      <c r="FD128">
        <v>0</v>
      </c>
      <c r="FE128">
        <v>0</v>
      </c>
      <c r="FF128">
        <v>0</v>
      </c>
      <c r="FG128">
        <v>1</v>
      </c>
      <c r="FH128">
        <v>1</v>
      </c>
      <c r="FI128">
        <v>1</v>
      </c>
      <c r="FJ128">
        <v>34</v>
      </c>
      <c r="FN128">
        <v>126</v>
      </c>
      <c r="FO128" t="s">
        <v>1256</v>
      </c>
      <c r="FP128" t="s">
        <v>1257</v>
      </c>
      <c r="FQ128" t="s">
        <v>1258</v>
      </c>
      <c r="FR128" t="s">
        <v>1259</v>
      </c>
      <c r="FS128" t="s">
        <v>1260</v>
      </c>
      <c r="FT128" t="s">
        <v>1261</v>
      </c>
      <c r="FW128">
        <v>-1</v>
      </c>
    </row>
    <row r="129" spans="1:179">
      <c r="A129" t="s">
        <v>1262</v>
      </c>
      <c r="B129" t="s">
        <v>1262</v>
      </c>
      <c r="C129">
        <v>2</v>
      </c>
      <c r="D129">
        <v>2</v>
      </c>
      <c r="E129">
        <v>2</v>
      </c>
      <c r="G129" t="s">
        <v>1263</v>
      </c>
      <c r="H129" t="s">
        <v>1264</v>
      </c>
      <c r="I129">
        <v>1</v>
      </c>
      <c r="J129">
        <v>2</v>
      </c>
      <c r="K129">
        <v>2</v>
      </c>
      <c r="L129">
        <v>2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2</v>
      </c>
      <c r="W129">
        <v>2</v>
      </c>
      <c r="X129">
        <v>2</v>
      </c>
      <c r="Y129">
        <v>0</v>
      </c>
      <c r="Z129">
        <v>0</v>
      </c>
      <c r="AA129">
        <v>1</v>
      </c>
      <c r="AB129">
        <v>1</v>
      </c>
      <c r="AC129">
        <v>1</v>
      </c>
      <c r="AD129">
        <v>1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2</v>
      </c>
      <c r="AO129">
        <v>2</v>
      </c>
      <c r="AP129">
        <v>2</v>
      </c>
      <c r="AQ129">
        <v>0</v>
      </c>
      <c r="AR129">
        <v>0</v>
      </c>
      <c r="AS129">
        <v>1</v>
      </c>
      <c r="AT129">
        <v>1</v>
      </c>
      <c r="AU129">
        <v>1</v>
      </c>
      <c r="AV129">
        <v>1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2</v>
      </c>
      <c r="BG129">
        <v>2</v>
      </c>
      <c r="BH129">
        <v>2</v>
      </c>
      <c r="BI129">
        <v>0</v>
      </c>
      <c r="BJ129">
        <v>0</v>
      </c>
      <c r="BK129">
        <v>1</v>
      </c>
      <c r="BL129">
        <v>1</v>
      </c>
      <c r="BM129">
        <v>1</v>
      </c>
      <c r="BN129">
        <v>1</v>
      </c>
      <c r="BO129">
        <v>2</v>
      </c>
      <c r="BP129">
        <v>2</v>
      </c>
      <c r="BQ129">
        <v>2</v>
      </c>
      <c r="BR129">
        <v>136.34</v>
      </c>
      <c r="BS129">
        <v>1129</v>
      </c>
      <c r="BT129">
        <v>1129</v>
      </c>
      <c r="BU129">
        <v>0</v>
      </c>
      <c r="BV129">
        <v>11.596</v>
      </c>
      <c r="CF129" t="s">
        <v>184</v>
      </c>
      <c r="CG129" t="s">
        <v>184</v>
      </c>
      <c r="CH129" t="s">
        <v>184</v>
      </c>
      <c r="CK129" t="s">
        <v>185</v>
      </c>
      <c r="CL129" t="s">
        <v>184</v>
      </c>
      <c r="CM129" t="s">
        <v>184</v>
      </c>
      <c r="CN129" t="s">
        <v>184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2</v>
      </c>
      <c r="CY129">
        <v>2</v>
      </c>
      <c r="CZ129">
        <v>2</v>
      </c>
      <c r="DA129">
        <v>0</v>
      </c>
      <c r="DB129">
        <v>0</v>
      </c>
      <c r="DC129">
        <v>1.3</v>
      </c>
      <c r="DD129">
        <v>1.3</v>
      </c>
      <c r="DE129">
        <v>1.3</v>
      </c>
      <c r="DF129">
        <v>1.3</v>
      </c>
      <c r="DG129">
        <v>13459000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0</v>
      </c>
      <c r="DQ129">
        <v>3930500</v>
      </c>
      <c r="DR129">
        <v>4267400</v>
      </c>
      <c r="DS129">
        <v>4177900</v>
      </c>
      <c r="DT129">
        <v>0</v>
      </c>
      <c r="DU129">
        <v>0</v>
      </c>
      <c r="DV129">
        <v>200060</v>
      </c>
      <c r="DW129">
        <v>343210</v>
      </c>
      <c r="DX129">
        <v>286390</v>
      </c>
      <c r="DY129">
        <v>253720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0</v>
      </c>
      <c r="EF129">
        <v>0</v>
      </c>
      <c r="EG129">
        <v>0</v>
      </c>
      <c r="EH129">
        <v>0</v>
      </c>
      <c r="EI129">
        <v>0</v>
      </c>
      <c r="EJ129">
        <v>0</v>
      </c>
      <c r="EK129">
        <v>0</v>
      </c>
      <c r="EL129">
        <v>0</v>
      </c>
      <c r="EM129">
        <v>0</v>
      </c>
      <c r="EN129">
        <v>0</v>
      </c>
      <c r="EO129">
        <v>0</v>
      </c>
      <c r="EP129">
        <v>0</v>
      </c>
      <c r="EQ129">
        <v>0</v>
      </c>
      <c r="ER129">
        <v>2511100</v>
      </c>
      <c r="ES129">
        <v>2600000</v>
      </c>
      <c r="ET129">
        <v>2414200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1</v>
      </c>
      <c r="FC129">
        <v>2</v>
      </c>
      <c r="FD129">
        <v>0</v>
      </c>
      <c r="FE129">
        <v>0</v>
      </c>
      <c r="FF129">
        <v>0</v>
      </c>
      <c r="FG129">
        <v>0</v>
      </c>
      <c r="FH129">
        <v>0</v>
      </c>
      <c r="FI129">
        <v>0</v>
      </c>
      <c r="FJ129">
        <v>3</v>
      </c>
      <c r="FN129">
        <v>127</v>
      </c>
      <c r="FO129" t="s">
        <v>1265</v>
      </c>
      <c r="FP129" t="s">
        <v>196</v>
      </c>
      <c r="FQ129" t="s">
        <v>1266</v>
      </c>
      <c r="FR129" t="s">
        <v>1267</v>
      </c>
      <c r="FS129" t="s">
        <v>1268</v>
      </c>
      <c r="FT129" t="s">
        <v>1269</v>
      </c>
      <c r="FW129">
        <v>-1</v>
      </c>
    </row>
    <row r="130" spans="1:179">
      <c r="A130" t="s">
        <v>1270</v>
      </c>
      <c r="B130" t="s">
        <v>1270</v>
      </c>
      <c r="C130">
        <v>5</v>
      </c>
      <c r="D130">
        <v>5</v>
      </c>
      <c r="E130">
        <v>5</v>
      </c>
      <c r="G130" t="s">
        <v>1271</v>
      </c>
      <c r="H130" t="s">
        <v>1272</v>
      </c>
      <c r="I130">
        <v>1</v>
      </c>
      <c r="J130">
        <v>5</v>
      </c>
      <c r="K130">
        <v>5</v>
      </c>
      <c r="L130">
        <v>5</v>
      </c>
      <c r="M130">
        <v>0</v>
      </c>
      <c r="N130">
        <v>0</v>
      </c>
      <c r="O130">
        <v>1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5</v>
      </c>
      <c r="W130">
        <v>4</v>
      </c>
      <c r="X130">
        <v>5</v>
      </c>
      <c r="Y130">
        <v>2</v>
      </c>
      <c r="Z130">
        <v>2</v>
      </c>
      <c r="AA130">
        <v>2</v>
      </c>
      <c r="AB130">
        <v>3</v>
      </c>
      <c r="AC130">
        <v>2</v>
      </c>
      <c r="AD130">
        <v>3</v>
      </c>
      <c r="AE130">
        <v>0</v>
      </c>
      <c r="AF130">
        <v>0</v>
      </c>
      <c r="AG130">
        <v>1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5</v>
      </c>
      <c r="AO130">
        <v>4</v>
      </c>
      <c r="AP130">
        <v>5</v>
      </c>
      <c r="AQ130">
        <v>2</v>
      </c>
      <c r="AR130">
        <v>2</v>
      </c>
      <c r="AS130">
        <v>2</v>
      </c>
      <c r="AT130">
        <v>3</v>
      </c>
      <c r="AU130">
        <v>2</v>
      </c>
      <c r="AV130">
        <v>3</v>
      </c>
      <c r="AW130">
        <v>0</v>
      </c>
      <c r="AX130">
        <v>0</v>
      </c>
      <c r="AY130">
        <v>1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5</v>
      </c>
      <c r="BG130">
        <v>4</v>
      </c>
      <c r="BH130">
        <v>5</v>
      </c>
      <c r="BI130">
        <v>2</v>
      </c>
      <c r="BJ130">
        <v>2</v>
      </c>
      <c r="BK130">
        <v>2</v>
      </c>
      <c r="BL130">
        <v>3</v>
      </c>
      <c r="BM130">
        <v>2</v>
      </c>
      <c r="BN130">
        <v>3</v>
      </c>
      <c r="BO130">
        <v>8.5</v>
      </c>
      <c r="BP130">
        <v>8.5</v>
      </c>
      <c r="BQ130">
        <v>8.5</v>
      </c>
      <c r="BR130">
        <v>86.236000000000004</v>
      </c>
      <c r="BS130">
        <v>705</v>
      </c>
      <c r="BT130">
        <v>705</v>
      </c>
      <c r="BU130">
        <v>0</v>
      </c>
      <c r="BV130">
        <v>41.018000000000001</v>
      </c>
      <c r="BY130" t="s">
        <v>185</v>
      </c>
      <c r="CF130" t="s">
        <v>184</v>
      </c>
      <c r="CG130" t="s">
        <v>184</v>
      </c>
      <c r="CH130" t="s">
        <v>184</v>
      </c>
      <c r="CI130" t="s">
        <v>184</v>
      </c>
      <c r="CJ130" t="s">
        <v>184</v>
      </c>
      <c r="CK130" t="s">
        <v>184</v>
      </c>
      <c r="CL130" t="s">
        <v>184</v>
      </c>
      <c r="CM130" t="s">
        <v>184</v>
      </c>
      <c r="CN130" t="s">
        <v>184</v>
      </c>
      <c r="CO130">
        <v>0</v>
      </c>
      <c r="CP130">
        <v>0</v>
      </c>
      <c r="CQ130">
        <v>2.4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8.5</v>
      </c>
      <c r="CY130">
        <v>7.2</v>
      </c>
      <c r="CZ130">
        <v>8.5</v>
      </c>
      <c r="DA130">
        <v>3.8</v>
      </c>
      <c r="DB130">
        <v>3.8</v>
      </c>
      <c r="DC130">
        <v>3.8</v>
      </c>
      <c r="DD130">
        <v>4.5</v>
      </c>
      <c r="DE130">
        <v>2.7</v>
      </c>
      <c r="DF130">
        <v>4.5</v>
      </c>
      <c r="DG130">
        <v>70586000</v>
      </c>
      <c r="DH130">
        <v>0</v>
      </c>
      <c r="DI130">
        <v>0</v>
      </c>
      <c r="DJ130">
        <v>167440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14798000</v>
      </c>
      <c r="DR130">
        <v>13769000</v>
      </c>
      <c r="DS130">
        <v>17148000</v>
      </c>
      <c r="DT130">
        <v>2078900</v>
      </c>
      <c r="DU130">
        <v>2325800</v>
      </c>
      <c r="DV130">
        <v>2985500</v>
      </c>
      <c r="DW130">
        <v>6259600</v>
      </c>
      <c r="DX130">
        <v>5884700</v>
      </c>
      <c r="DY130">
        <v>5169400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0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0</v>
      </c>
      <c r="EP130">
        <v>0</v>
      </c>
      <c r="EQ130">
        <v>0</v>
      </c>
      <c r="ER130">
        <v>10151000</v>
      </c>
      <c r="ES130">
        <v>13954000</v>
      </c>
      <c r="ET130">
        <v>10111000</v>
      </c>
      <c r="EU130">
        <v>4630700</v>
      </c>
      <c r="EV130">
        <v>4660100</v>
      </c>
      <c r="EW130">
        <v>4871500</v>
      </c>
      <c r="EX130">
        <v>12269000</v>
      </c>
      <c r="EY130">
        <v>11656000</v>
      </c>
      <c r="EZ130">
        <v>11927000</v>
      </c>
      <c r="FA130">
        <v>4</v>
      </c>
      <c r="FB130">
        <v>3</v>
      </c>
      <c r="FC130">
        <v>4</v>
      </c>
      <c r="FD130">
        <v>0</v>
      </c>
      <c r="FE130">
        <v>0</v>
      </c>
      <c r="FF130">
        <v>0</v>
      </c>
      <c r="FG130">
        <v>1</v>
      </c>
      <c r="FH130">
        <v>1</v>
      </c>
      <c r="FI130">
        <v>1</v>
      </c>
      <c r="FJ130">
        <v>14</v>
      </c>
      <c r="FN130">
        <v>128</v>
      </c>
      <c r="FO130" t="s">
        <v>1273</v>
      </c>
      <c r="FP130" t="s">
        <v>289</v>
      </c>
      <c r="FQ130" t="s">
        <v>1274</v>
      </c>
      <c r="FR130" t="s">
        <v>1275</v>
      </c>
      <c r="FS130" t="s">
        <v>1276</v>
      </c>
      <c r="FT130" t="s">
        <v>1277</v>
      </c>
      <c r="FW130">
        <v>-1</v>
      </c>
    </row>
    <row r="131" spans="1:179">
      <c r="A131" t="s">
        <v>1278</v>
      </c>
      <c r="B131" t="s">
        <v>1278</v>
      </c>
      <c r="C131">
        <v>5</v>
      </c>
      <c r="D131">
        <v>5</v>
      </c>
      <c r="E131">
        <v>5</v>
      </c>
      <c r="G131" t="s">
        <v>1279</v>
      </c>
      <c r="H131" t="s">
        <v>1280</v>
      </c>
      <c r="I131">
        <v>1</v>
      </c>
      <c r="J131">
        <v>5</v>
      </c>
      <c r="K131">
        <v>5</v>
      </c>
      <c r="L131">
        <v>5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1</v>
      </c>
      <c r="T131">
        <v>0</v>
      </c>
      <c r="U131">
        <v>2</v>
      </c>
      <c r="V131">
        <v>4</v>
      </c>
      <c r="W131">
        <v>4</v>
      </c>
      <c r="X131">
        <v>5</v>
      </c>
      <c r="Y131">
        <v>3</v>
      </c>
      <c r="Z131">
        <v>3</v>
      </c>
      <c r="AA131">
        <v>4</v>
      </c>
      <c r="AB131">
        <v>4</v>
      </c>
      <c r="AC131">
        <v>5</v>
      </c>
      <c r="AD131">
        <v>3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1</v>
      </c>
      <c r="AL131">
        <v>0</v>
      </c>
      <c r="AM131">
        <v>2</v>
      </c>
      <c r="AN131">
        <v>4</v>
      </c>
      <c r="AO131">
        <v>4</v>
      </c>
      <c r="AP131">
        <v>5</v>
      </c>
      <c r="AQ131">
        <v>3</v>
      </c>
      <c r="AR131">
        <v>3</v>
      </c>
      <c r="AS131">
        <v>4</v>
      </c>
      <c r="AT131">
        <v>4</v>
      </c>
      <c r="AU131">
        <v>5</v>
      </c>
      <c r="AV131">
        <v>3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1</v>
      </c>
      <c r="BD131">
        <v>0</v>
      </c>
      <c r="BE131">
        <v>2</v>
      </c>
      <c r="BF131">
        <v>4</v>
      </c>
      <c r="BG131">
        <v>4</v>
      </c>
      <c r="BH131">
        <v>5</v>
      </c>
      <c r="BI131">
        <v>3</v>
      </c>
      <c r="BJ131">
        <v>3</v>
      </c>
      <c r="BK131">
        <v>4</v>
      </c>
      <c r="BL131">
        <v>4</v>
      </c>
      <c r="BM131">
        <v>5</v>
      </c>
      <c r="BN131">
        <v>3</v>
      </c>
      <c r="BO131">
        <v>10.199999999999999</v>
      </c>
      <c r="BP131">
        <v>10.199999999999999</v>
      </c>
      <c r="BQ131">
        <v>10.199999999999999</v>
      </c>
      <c r="BR131">
        <v>94.69</v>
      </c>
      <c r="BS131">
        <v>807</v>
      </c>
      <c r="BT131">
        <v>807</v>
      </c>
      <c r="BU131">
        <v>0</v>
      </c>
      <c r="BV131">
        <v>47.906999999999996</v>
      </c>
      <c r="CC131" t="s">
        <v>185</v>
      </c>
      <c r="CE131" t="s">
        <v>185</v>
      </c>
      <c r="CF131" t="s">
        <v>184</v>
      </c>
      <c r="CG131" t="s">
        <v>184</v>
      </c>
      <c r="CH131" t="s">
        <v>184</v>
      </c>
      <c r="CI131" t="s">
        <v>184</v>
      </c>
      <c r="CJ131" t="s">
        <v>184</v>
      </c>
      <c r="CK131" t="s">
        <v>184</v>
      </c>
      <c r="CL131" t="s">
        <v>184</v>
      </c>
      <c r="CM131" t="s">
        <v>184</v>
      </c>
      <c r="CN131" t="s">
        <v>184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2.4</v>
      </c>
      <c r="CV131">
        <v>0</v>
      </c>
      <c r="CW131">
        <v>4.0999999999999996</v>
      </c>
      <c r="CX131">
        <v>8.4</v>
      </c>
      <c r="CY131">
        <v>8.4</v>
      </c>
      <c r="CZ131">
        <v>10.199999999999999</v>
      </c>
      <c r="DA131">
        <v>6.6</v>
      </c>
      <c r="DB131">
        <v>6.6</v>
      </c>
      <c r="DC131">
        <v>7.8</v>
      </c>
      <c r="DD131">
        <v>8.4</v>
      </c>
      <c r="DE131">
        <v>10.199999999999999</v>
      </c>
      <c r="DF131">
        <v>6.1</v>
      </c>
      <c r="DG131">
        <v>67004000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809620</v>
      </c>
      <c r="DO131">
        <v>0</v>
      </c>
      <c r="DP131">
        <v>1336600</v>
      </c>
      <c r="DQ131">
        <v>10785000</v>
      </c>
      <c r="DR131">
        <v>10721000</v>
      </c>
      <c r="DS131">
        <v>13451000</v>
      </c>
      <c r="DT131">
        <v>4069500</v>
      </c>
      <c r="DU131">
        <v>5226500</v>
      </c>
      <c r="DV131">
        <v>6114000</v>
      </c>
      <c r="DW131">
        <v>4891000</v>
      </c>
      <c r="DX131">
        <v>5693700</v>
      </c>
      <c r="DY131">
        <v>3906900</v>
      </c>
      <c r="DZ131">
        <v>0</v>
      </c>
      <c r="EA131">
        <v>0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0</v>
      </c>
      <c r="EJ131">
        <v>0</v>
      </c>
      <c r="EK131">
        <v>0</v>
      </c>
      <c r="EL131">
        <v>0</v>
      </c>
      <c r="EM131">
        <v>0</v>
      </c>
      <c r="EN131">
        <v>0</v>
      </c>
      <c r="EO131">
        <v>0</v>
      </c>
      <c r="EP131">
        <v>0</v>
      </c>
      <c r="EQ131">
        <v>0</v>
      </c>
      <c r="ER131">
        <v>3853900</v>
      </c>
      <c r="ES131">
        <v>3451300</v>
      </c>
      <c r="ET131">
        <v>3435500</v>
      </c>
      <c r="EU131">
        <v>5762600</v>
      </c>
      <c r="EV131">
        <v>5901700</v>
      </c>
      <c r="EW131">
        <v>4397900</v>
      </c>
      <c r="EX131">
        <v>6175700</v>
      </c>
      <c r="EY131">
        <v>6155300</v>
      </c>
      <c r="EZ131">
        <v>5880900</v>
      </c>
      <c r="FA131">
        <v>4</v>
      </c>
      <c r="FB131">
        <v>3</v>
      </c>
      <c r="FC131">
        <v>4</v>
      </c>
      <c r="FD131">
        <v>0</v>
      </c>
      <c r="FE131">
        <v>1</v>
      </c>
      <c r="FF131">
        <v>1</v>
      </c>
      <c r="FG131">
        <v>1</v>
      </c>
      <c r="FH131">
        <v>1</v>
      </c>
      <c r="FI131">
        <v>1</v>
      </c>
      <c r="FJ131">
        <v>16</v>
      </c>
      <c r="FN131">
        <v>129</v>
      </c>
      <c r="FO131" t="s">
        <v>1281</v>
      </c>
      <c r="FP131" t="s">
        <v>289</v>
      </c>
      <c r="FQ131" t="s">
        <v>1282</v>
      </c>
      <c r="FR131" t="s">
        <v>1283</v>
      </c>
      <c r="FS131" t="s">
        <v>1284</v>
      </c>
      <c r="FT131" t="s">
        <v>1285</v>
      </c>
      <c r="FW131">
        <v>-1</v>
      </c>
    </row>
    <row r="132" spans="1:179">
      <c r="A132" t="s">
        <v>1286</v>
      </c>
      <c r="B132" t="s">
        <v>1286</v>
      </c>
      <c r="C132">
        <v>4</v>
      </c>
      <c r="D132">
        <v>4</v>
      </c>
      <c r="E132">
        <v>4</v>
      </c>
      <c r="G132" t="s">
        <v>1287</v>
      </c>
      <c r="H132" t="s">
        <v>1288</v>
      </c>
      <c r="I132">
        <v>1</v>
      </c>
      <c r="J132">
        <v>4</v>
      </c>
      <c r="K132">
        <v>4</v>
      </c>
      <c r="L132">
        <v>4</v>
      </c>
      <c r="M132">
        <v>1</v>
      </c>
      <c r="N132">
        <v>1</v>
      </c>
      <c r="O132">
        <v>1</v>
      </c>
      <c r="P132">
        <v>2</v>
      </c>
      <c r="Q132">
        <v>2</v>
      </c>
      <c r="R132">
        <v>2</v>
      </c>
      <c r="S132">
        <v>4</v>
      </c>
      <c r="T132">
        <v>4</v>
      </c>
      <c r="U132">
        <v>4</v>
      </c>
      <c r="V132">
        <v>3</v>
      </c>
      <c r="W132">
        <v>2</v>
      </c>
      <c r="X132">
        <v>4</v>
      </c>
      <c r="Y132">
        <v>4</v>
      </c>
      <c r="Z132">
        <v>3</v>
      </c>
      <c r="AA132">
        <v>4</v>
      </c>
      <c r="AB132">
        <v>2</v>
      </c>
      <c r="AC132">
        <v>3</v>
      </c>
      <c r="AD132">
        <v>1</v>
      </c>
      <c r="AE132">
        <v>1</v>
      </c>
      <c r="AF132">
        <v>1</v>
      </c>
      <c r="AG132">
        <v>1</v>
      </c>
      <c r="AH132">
        <v>2</v>
      </c>
      <c r="AI132">
        <v>2</v>
      </c>
      <c r="AJ132">
        <v>2</v>
      </c>
      <c r="AK132">
        <v>4</v>
      </c>
      <c r="AL132">
        <v>4</v>
      </c>
      <c r="AM132">
        <v>4</v>
      </c>
      <c r="AN132">
        <v>3</v>
      </c>
      <c r="AO132">
        <v>2</v>
      </c>
      <c r="AP132">
        <v>4</v>
      </c>
      <c r="AQ132">
        <v>4</v>
      </c>
      <c r="AR132">
        <v>3</v>
      </c>
      <c r="AS132">
        <v>4</v>
      </c>
      <c r="AT132">
        <v>2</v>
      </c>
      <c r="AU132">
        <v>3</v>
      </c>
      <c r="AV132">
        <v>1</v>
      </c>
      <c r="AW132">
        <v>1</v>
      </c>
      <c r="AX132">
        <v>1</v>
      </c>
      <c r="AY132">
        <v>1</v>
      </c>
      <c r="AZ132">
        <v>2</v>
      </c>
      <c r="BA132">
        <v>2</v>
      </c>
      <c r="BB132">
        <v>2</v>
      </c>
      <c r="BC132">
        <v>4</v>
      </c>
      <c r="BD132">
        <v>4</v>
      </c>
      <c r="BE132">
        <v>4</v>
      </c>
      <c r="BF132">
        <v>3</v>
      </c>
      <c r="BG132">
        <v>2</v>
      </c>
      <c r="BH132">
        <v>4</v>
      </c>
      <c r="BI132">
        <v>4</v>
      </c>
      <c r="BJ132">
        <v>3</v>
      </c>
      <c r="BK132">
        <v>4</v>
      </c>
      <c r="BL132">
        <v>2</v>
      </c>
      <c r="BM132">
        <v>3</v>
      </c>
      <c r="BN132">
        <v>1</v>
      </c>
      <c r="BO132">
        <v>54.5</v>
      </c>
      <c r="BP132">
        <v>54.5</v>
      </c>
      <c r="BQ132">
        <v>54.5</v>
      </c>
      <c r="BR132">
        <v>11.555999999999999</v>
      </c>
      <c r="BS132">
        <v>101</v>
      </c>
      <c r="BT132">
        <v>101</v>
      </c>
      <c r="BU132">
        <v>0</v>
      </c>
      <c r="BV132">
        <v>67.73</v>
      </c>
      <c r="BW132" t="s">
        <v>185</v>
      </c>
      <c r="BX132" t="s">
        <v>184</v>
      </c>
      <c r="BY132" t="s">
        <v>184</v>
      </c>
      <c r="BZ132" t="s">
        <v>184</v>
      </c>
      <c r="CA132" t="s">
        <v>184</v>
      </c>
      <c r="CB132" t="s">
        <v>184</v>
      </c>
      <c r="CC132" t="s">
        <v>184</v>
      </c>
      <c r="CD132" t="s">
        <v>184</v>
      </c>
      <c r="CE132" t="s">
        <v>184</v>
      </c>
      <c r="CF132" t="s">
        <v>184</v>
      </c>
      <c r="CG132" t="s">
        <v>184</v>
      </c>
      <c r="CH132" t="s">
        <v>184</v>
      </c>
      <c r="CI132" t="s">
        <v>184</v>
      </c>
      <c r="CJ132" t="s">
        <v>184</v>
      </c>
      <c r="CK132" t="s">
        <v>184</v>
      </c>
      <c r="CL132" t="s">
        <v>184</v>
      </c>
      <c r="CM132" t="s">
        <v>184</v>
      </c>
      <c r="CN132" t="s">
        <v>185</v>
      </c>
      <c r="CO132">
        <v>11.9</v>
      </c>
      <c r="CP132">
        <v>11.9</v>
      </c>
      <c r="CQ132">
        <v>11.9</v>
      </c>
      <c r="CR132">
        <v>20.8</v>
      </c>
      <c r="CS132">
        <v>20.8</v>
      </c>
      <c r="CT132">
        <v>20.8</v>
      </c>
      <c r="CU132">
        <v>54.5</v>
      </c>
      <c r="CV132">
        <v>54.5</v>
      </c>
      <c r="CW132">
        <v>54.5</v>
      </c>
      <c r="CX132">
        <v>34.700000000000003</v>
      </c>
      <c r="CY132">
        <v>25.7</v>
      </c>
      <c r="CZ132">
        <v>54.5</v>
      </c>
      <c r="DA132">
        <v>54.5</v>
      </c>
      <c r="DB132">
        <v>45.5</v>
      </c>
      <c r="DC132">
        <v>54.5</v>
      </c>
      <c r="DD132">
        <v>25.7</v>
      </c>
      <c r="DE132">
        <v>34.700000000000003</v>
      </c>
      <c r="DF132">
        <v>11.9</v>
      </c>
      <c r="DG132">
        <v>137650000</v>
      </c>
      <c r="DH132">
        <v>233760</v>
      </c>
      <c r="DI132">
        <v>314070</v>
      </c>
      <c r="DJ132">
        <v>336140</v>
      </c>
      <c r="DK132">
        <v>188430</v>
      </c>
      <c r="DL132">
        <v>181900</v>
      </c>
      <c r="DM132">
        <v>170100</v>
      </c>
      <c r="DN132">
        <v>31447000</v>
      </c>
      <c r="DO132">
        <v>35868000</v>
      </c>
      <c r="DP132">
        <v>38205000</v>
      </c>
      <c r="DQ132">
        <v>2709400</v>
      </c>
      <c r="DR132">
        <v>2932400</v>
      </c>
      <c r="DS132">
        <v>4397100</v>
      </c>
      <c r="DT132">
        <v>4886800</v>
      </c>
      <c r="DU132">
        <v>6176700</v>
      </c>
      <c r="DV132">
        <v>6702200</v>
      </c>
      <c r="DW132">
        <v>1033300</v>
      </c>
      <c r="DX132">
        <v>991060</v>
      </c>
      <c r="DY132">
        <v>877460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4217400</v>
      </c>
      <c r="EG132">
        <v>3920500</v>
      </c>
      <c r="EH132">
        <v>4025900</v>
      </c>
      <c r="EI132">
        <v>0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3</v>
      </c>
      <c r="EP132">
        <v>3</v>
      </c>
      <c r="EQ132">
        <v>3</v>
      </c>
      <c r="ER132">
        <v>3721100</v>
      </c>
      <c r="ES132">
        <v>2467900</v>
      </c>
      <c r="ET132">
        <v>2499300</v>
      </c>
      <c r="EU132">
        <v>7443900</v>
      </c>
      <c r="EV132">
        <v>7853800</v>
      </c>
      <c r="EW132">
        <v>7503600</v>
      </c>
      <c r="EX132">
        <v>3956600</v>
      </c>
      <c r="EY132">
        <v>3775500</v>
      </c>
      <c r="EZ132">
        <v>0</v>
      </c>
      <c r="FA132">
        <v>1</v>
      </c>
      <c r="FB132">
        <v>2</v>
      </c>
      <c r="FC132">
        <v>2</v>
      </c>
      <c r="FD132">
        <v>2</v>
      </c>
      <c r="FE132">
        <v>1</v>
      </c>
      <c r="FF132">
        <v>1</v>
      </c>
      <c r="FG132">
        <v>0</v>
      </c>
      <c r="FH132">
        <v>0</v>
      </c>
      <c r="FI132">
        <v>0</v>
      </c>
      <c r="FJ132">
        <v>18</v>
      </c>
      <c r="FN132">
        <v>130</v>
      </c>
      <c r="FO132" t="s">
        <v>1289</v>
      </c>
      <c r="FP132" t="s">
        <v>301</v>
      </c>
      <c r="FQ132" t="s">
        <v>1290</v>
      </c>
      <c r="FR132" t="s">
        <v>1291</v>
      </c>
      <c r="FS132" t="s">
        <v>1292</v>
      </c>
      <c r="FT132" t="s">
        <v>1293</v>
      </c>
      <c r="FW132">
        <v>-1</v>
      </c>
    </row>
    <row r="133" spans="1:179">
      <c r="A133" t="s">
        <v>1294</v>
      </c>
      <c r="B133" t="s">
        <v>1294</v>
      </c>
      <c r="C133">
        <v>5</v>
      </c>
      <c r="D133">
        <v>5</v>
      </c>
      <c r="E133">
        <v>5</v>
      </c>
      <c r="G133" t="s">
        <v>1295</v>
      </c>
      <c r="H133" t="s">
        <v>1296</v>
      </c>
      <c r="I133">
        <v>1</v>
      </c>
      <c r="J133">
        <v>5</v>
      </c>
      <c r="K133">
        <v>5</v>
      </c>
      <c r="L133">
        <v>5</v>
      </c>
      <c r="M133">
        <v>1</v>
      </c>
      <c r="N133">
        <v>0</v>
      </c>
      <c r="O133">
        <v>1</v>
      </c>
      <c r="P133">
        <v>2</v>
      </c>
      <c r="Q133">
        <v>1</v>
      </c>
      <c r="R133">
        <v>2</v>
      </c>
      <c r="S133">
        <v>5</v>
      </c>
      <c r="T133">
        <v>5</v>
      </c>
      <c r="U133">
        <v>5</v>
      </c>
      <c r="V133">
        <v>1</v>
      </c>
      <c r="W133">
        <v>1</v>
      </c>
      <c r="X133">
        <v>3</v>
      </c>
      <c r="Y133">
        <v>2</v>
      </c>
      <c r="Z133">
        <v>2</v>
      </c>
      <c r="AA133">
        <v>3</v>
      </c>
      <c r="AB133">
        <v>1</v>
      </c>
      <c r="AC133">
        <v>2</v>
      </c>
      <c r="AD133">
        <v>2</v>
      </c>
      <c r="AE133">
        <v>1</v>
      </c>
      <c r="AF133">
        <v>0</v>
      </c>
      <c r="AG133">
        <v>1</v>
      </c>
      <c r="AH133">
        <v>2</v>
      </c>
      <c r="AI133">
        <v>1</v>
      </c>
      <c r="AJ133">
        <v>2</v>
      </c>
      <c r="AK133">
        <v>5</v>
      </c>
      <c r="AL133">
        <v>5</v>
      </c>
      <c r="AM133">
        <v>5</v>
      </c>
      <c r="AN133">
        <v>1</v>
      </c>
      <c r="AO133">
        <v>1</v>
      </c>
      <c r="AP133">
        <v>3</v>
      </c>
      <c r="AQ133">
        <v>2</v>
      </c>
      <c r="AR133">
        <v>2</v>
      </c>
      <c r="AS133">
        <v>3</v>
      </c>
      <c r="AT133">
        <v>1</v>
      </c>
      <c r="AU133">
        <v>2</v>
      </c>
      <c r="AV133">
        <v>2</v>
      </c>
      <c r="AW133">
        <v>1</v>
      </c>
      <c r="AX133">
        <v>0</v>
      </c>
      <c r="AY133">
        <v>1</v>
      </c>
      <c r="AZ133">
        <v>2</v>
      </c>
      <c r="BA133">
        <v>1</v>
      </c>
      <c r="BB133">
        <v>2</v>
      </c>
      <c r="BC133">
        <v>5</v>
      </c>
      <c r="BD133">
        <v>5</v>
      </c>
      <c r="BE133">
        <v>5</v>
      </c>
      <c r="BF133">
        <v>1</v>
      </c>
      <c r="BG133">
        <v>1</v>
      </c>
      <c r="BH133">
        <v>3</v>
      </c>
      <c r="BI133">
        <v>2</v>
      </c>
      <c r="BJ133">
        <v>2</v>
      </c>
      <c r="BK133">
        <v>3</v>
      </c>
      <c r="BL133">
        <v>1</v>
      </c>
      <c r="BM133">
        <v>2</v>
      </c>
      <c r="BN133">
        <v>2</v>
      </c>
      <c r="BO133">
        <v>46.5</v>
      </c>
      <c r="BP133">
        <v>46.5</v>
      </c>
      <c r="BQ133">
        <v>46.5</v>
      </c>
      <c r="BR133">
        <v>15.08</v>
      </c>
      <c r="BS133">
        <v>129</v>
      </c>
      <c r="BT133">
        <v>129</v>
      </c>
      <c r="BU133">
        <v>0</v>
      </c>
      <c r="BV133">
        <v>96.682000000000002</v>
      </c>
      <c r="BW133" t="s">
        <v>185</v>
      </c>
      <c r="BY133" t="s">
        <v>185</v>
      </c>
      <c r="BZ133" t="s">
        <v>185</v>
      </c>
      <c r="CA133" t="s">
        <v>185</v>
      </c>
      <c r="CB133" t="s">
        <v>184</v>
      </c>
      <c r="CC133" t="s">
        <v>184</v>
      </c>
      <c r="CD133" t="s">
        <v>184</v>
      </c>
      <c r="CE133" t="s">
        <v>184</v>
      </c>
      <c r="CF133" t="s">
        <v>185</v>
      </c>
      <c r="CG133" t="s">
        <v>185</v>
      </c>
      <c r="CH133" t="s">
        <v>184</v>
      </c>
      <c r="CI133" t="s">
        <v>185</v>
      </c>
      <c r="CJ133" t="s">
        <v>184</v>
      </c>
      <c r="CK133" t="s">
        <v>184</v>
      </c>
      <c r="CL133" t="s">
        <v>185</v>
      </c>
      <c r="CM133" t="s">
        <v>185</v>
      </c>
      <c r="CN133" t="s">
        <v>184</v>
      </c>
      <c r="CO133">
        <v>5.4</v>
      </c>
      <c r="CP133">
        <v>0</v>
      </c>
      <c r="CQ133">
        <v>5.4</v>
      </c>
      <c r="CR133">
        <v>16.3</v>
      </c>
      <c r="CS133">
        <v>5.4</v>
      </c>
      <c r="CT133">
        <v>16.3</v>
      </c>
      <c r="CU133">
        <v>46.5</v>
      </c>
      <c r="CV133">
        <v>46.5</v>
      </c>
      <c r="CW133">
        <v>46.5</v>
      </c>
      <c r="CX133">
        <v>5.4</v>
      </c>
      <c r="CY133">
        <v>5.4</v>
      </c>
      <c r="CZ133">
        <v>26.4</v>
      </c>
      <c r="DA133">
        <v>15.5</v>
      </c>
      <c r="DB133">
        <v>15.5</v>
      </c>
      <c r="DC133">
        <v>26.4</v>
      </c>
      <c r="DD133">
        <v>10.9</v>
      </c>
      <c r="DE133">
        <v>16.3</v>
      </c>
      <c r="DF133">
        <v>16.3</v>
      </c>
      <c r="DG133">
        <v>112390000</v>
      </c>
      <c r="DH133">
        <v>96840</v>
      </c>
      <c r="DI133">
        <v>0</v>
      </c>
      <c r="DJ133">
        <v>211640</v>
      </c>
      <c r="DK133">
        <v>1066400</v>
      </c>
      <c r="DL133">
        <v>451170</v>
      </c>
      <c r="DM133">
        <v>904260</v>
      </c>
      <c r="DN133">
        <v>22923000</v>
      </c>
      <c r="DO133">
        <v>31771000</v>
      </c>
      <c r="DP133">
        <v>38877000</v>
      </c>
      <c r="DQ133">
        <v>996600</v>
      </c>
      <c r="DR133">
        <v>1019800</v>
      </c>
      <c r="DS133">
        <v>1276500</v>
      </c>
      <c r="DT133">
        <v>3069400</v>
      </c>
      <c r="DU133">
        <v>3327100</v>
      </c>
      <c r="DV133">
        <v>4303400</v>
      </c>
      <c r="DW133">
        <v>480470</v>
      </c>
      <c r="DX133">
        <v>882840</v>
      </c>
      <c r="DY133">
        <v>731230</v>
      </c>
      <c r="DZ133">
        <v>0</v>
      </c>
      <c r="EA133">
        <v>0</v>
      </c>
      <c r="EB133">
        <v>0</v>
      </c>
      <c r="EC133">
        <v>1206200</v>
      </c>
      <c r="ED133">
        <v>0</v>
      </c>
      <c r="EE133">
        <v>1115900</v>
      </c>
      <c r="EF133">
        <v>2079100</v>
      </c>
      <c r="EG133">
        <v>3462700</v>
      </c>
      <c r="EH133">
        <v>2297500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4</v>
      </c>
      <c r="EP133">
        <v>4</v>
      </c>
      <c r="EQ133">
        <v>3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1</v>
      </c>
      <c r="FD133">
        <v>0</v>
      </c>
      <c r="FE133">
        <v>1</v>
      </c>
      <c r="FF133">
        <v>1</v>
      </c>
      <c r="FG133">
        <v>0</v>
      </c>
      <c r="FH133">
        <v>0</v>
      </c>
      <c r="FI133">
        <v>0</v>
      </c>
      <c r="FJ133">
        <v>14</v>
      </c>
      <c r="FN133">
        <v>131</v>
      </c>
      <c r="FO133" t="s">
        <v>1297</v>
      </c>
      <c r="FP133" t="s">
        <v>289</v>
      </c>
      <c r="FQ133" t="s">
        <v>1298</v>
      </c>
      <c r="FR133" t="s">
        <v>1299</v>
      </c>
      <c r="FS133" t="s">
        <v>1300</v>
      </c>
      <c r="FT133" t="s">
        <v>1301</v>
      </c>
      <c r="FW133">
        <v>-1</v>
      </c>
    </row>
    <row r="134" spans="1:179">
      <c r="A134" t="s">
        <v>1302</v>
      </c>
      <c r="B134" t="s">
        <v>1302</v>
      </c>
      <c r="C134">
        <v>2</v>
      </c>
      <c r="D134">
        <v>2</v>
      </c>
      <c r="E134">
        <v>2</v>
      </c>
      <c r="G134" t="s">
        <v>1303</v>
      </c>
      <c r="H134" t="s">
        <v>1304</v>
      </c>
      <c r="I134">
        <v>1</v>
      </c>
      <c r="J134">
        <v>2</v>
      </c>
      <c r="K134">
        <v>2</v>
      </c>
      <c r="L134">
        <v>2</v>
      </c>
      <c r="M134">
        <v>1</v>
      </c>
      <c r="N134">
        <v>1</v>
      </c>
      <c r="O134">
        <v>2</v>
      </c>
      <c r="P134">
        <v>1</v>
      </c>
      <c r="Q134">
        <v>1</v>
      </c>
      <c r="R134">
        <v>1</v>
      </c>
      <c r="S134">
        <v>1</v>
      </c>
      <c r="T134">
        <v>1</v>
      </c>
      <c r="U134">
        <v>1</v>
      </c>
      <c r="V134">
        <v>2</v>
      </c>
      <c r="W134">
        <v>2</v>
      </c>
      <c r="X134">
        <v>2</v>
      </c>
      <c r="Y134">
        <v>2</v>
      </c>
      <c r="Z134">
        <v>2</v>
      </c>
      <c r="AA134">
        <v>2</v>
      </c>
      <c r="AB134">
        <v>1</v>
      </c>
      <c r="AC134">
        <v>1</v>
      </c>
      <c r="AD134">
        <v>1</v>
      </c>
      <c r="AE134">
        <v>1</v>
      </c>
      <c r="AF134">
        <v>1</v>
      </c>
      <c r="AG134">
        <v>2</v>
      </c>
      <c r="AH134">
        <v>1</v>
      </c>
      <c r="AI134">
        <v>1</v>
      </c>
      <c r="AJ134">
        <v>1</v>
      </c>
      <c r="AK134">
        <v>1</v>
      </c>
      <c r="AL134">
        <v>1</v>
      </c>
      <c r="AM134">
        <v>1</v>
      </c>
      <c r="AN134">
        <v>2</v>
      </c>
      <c r="AO134">
        <v>2</v>
      </c>
      <c r="AP134">
        <v>2</v>
      </c>
      <c r="AQ134">
        <v>2</v>
      </c>
      <c r="AR134">
        <v>2</v>
      </c>
      <c r="AS134">
        <v>2</v>
      </c>
      <c r="AT134">
        <v>1</v>
      </c>
      <c r="AU134">
        <v>1</v>
      </c>
      <c r="AV134">
        <v>1</v>
      </c>
      <c r="AW134">
        <v>1</v>
      </c>
      <c r="AX134">
        <v>1</v>
      </c>
      <c r="AY134">
        <v>2</v>
      </c>
      <c r="AZ134">
        <v>1</v>
      </c>
      <c r="BA134">
        <v>1</v>
      </c>
      <c r="BB134">
        <v>1</v>
      </c>
      <c r="BC134">
        <v>1</v>
      </c>
      <c r="BD134">
        <v>1</v>
      </c>
      <c r="BE134">
        <v>1</v>
      </c>
      <c r="BF134">
        <v>2</v>
      </c>
      <c r="BG134">
        <v>2</v>
      </c>
      <c r="BH134">
        <v>2</v>
      </c>
      <c r="BI134">
        <v>2</v>
      </c>
      <c r="BJ134">
        <v>2</v>
      </c>
      <c r="BK134">
        <v>2</v>
      </c>
      <c r="BL134">
        <v>1</v>
      </c>
      <c r="BM134">
        <v>1</v>
      </c>
      <c r="BN134">
        <v>1</v>
      </c>
      <c r="BO134">
        <v>28.7</v>
      </c>
      <c r="BP134">
        <v>28.7</v>
      </c>
      <c r="BQ134">
        <v>28.7</v>
      </c>
      <c r="BR134">
        <v>9.9305000000000003</v>
      </c>
      <c r="BS134">
        <v>87</v>
      </c>
      <c r="BT134">
        <v>87</v>
      </c>
      <c r="BU134">
        <v>0</v>
      </c>
      <c r="BV134">
        <v>11.106</v>
      </c>
      <c r="BW134" t="s">
        <v>184</v>
      </c>
      <c r="BX134" t="s">
        <v>184</v>
      </c>
      <c r="BY134" t="s">
        <v>184</v>
      </c>
      <c r="BZ134" t="s">
        <v>184</v>
      </c>
      <c r="CA134" t="s">
        <v>184</v>
      </c>
      <c r="CB134" t="s">
        <v>184</v>
      </c>
      <c r="CC134" t="s">
        <v>184</v>
      </c>
      <c r="CD134" t="s">
        <v>184</v>
      </c>
      <c r="CE134" t="s">
        <v>184</v>
      </c>
      <c r="CF134" t="s">
        <v>184</v>
      </c>
      <c r="CG134" t="s">
        <v>184</v>
      </c>
      <c r="CH134" t="s">
        <v>184</v>
      </c>
      <c r="CI134" t="s">
        <v>184</v>
      </c>
      <c r="CJ134" t="s">
        <v>184</v>
      </c>
      <c r="CK134" t="s">
        <v>184</v>
      </c>
      <c r="CL134" t="s">
        <v>184</v>
      </c>
      <c r="CM134" t="s">
        <v>184</v>
      </c>
      <c r="CN134" t="s">
        <v>184</v>
      </c>
      <c r="CO134">
        <v>14.9</v>
      </c>
      <c r="CP134">
        <v>14.9</v>
      </c>
      <c r="CQ134">
        <v>28.7</v>
      </c>
      <c r="CR134">
        <v>14.9</v>
      </c>
      <c r="CS134">
        <v>14.9</v>
      </c>
      <c r="CT134">
        <v>14.9</v>
      </c>
      <c r="CU134">
        <v>14.9</v>
      </c>
      <c r="CV134">
        <v>14.9</v>
      </c>
      <c r="CW134">
        <v>14.9</v>
      </c>
      <c r="CX134">
        <v>28.7</v>
      </c>
      <c r="CY134">
        <v>28.7</v>
      </c>
      <c r="CZ134">
        <v>28.7</v>
      </c>
      <c r="DA134">
        <v>28.7</v>
      </c>
      <c r="DB134">
        <v>28.7</v>
      </c>
      <c r="DC134">
        <v>28.7</v>
      </c>
      <c r="DD134">
        <v>14.9</v>
      </c>
      <c r="DE134">
        <v>14.9</v>
      </c>
      <c r="DF134">
        <v>14.9</v>
      </c>
      <c r="DG134">
        <v>63603000</v>
      </c>
      <c r="DH134">
        <v>1196100</v>
      </c>
      <c r="DI134">
        <v>1671000</v>
      </c>
      <c r="DJ134">
        <v>2521400</v>
      </c>
      <c r="DK134">
        <v>1165000</v>
      </c>
      <c r="DL134">
        <v>877060</v>
      </c>
      <c r="DM134">
        <v>575140</v>
      </c>
      <c r="DN134">
        <v>4481600</v>
      </c>
      <c r="DO134">
        <v>4914000</v>
      </c>
      <c r="DP134">
        <v>6538700</v>
      </c>
      <c r="DQ134">
        <v>5508500</v>
      </c>
      <c r="DR134">
        <v>5976100</v>
      </c>
      <c r="DS134">
        <v>6960000</v>
      </c>
      <c r="DT134">
        <v>4388200</v>
      </c>
      <c r="DU134">
        <v>4261700</v>
      </c>
      <c r="DV134">
        <v>6240900</v>
      </c>
      <c r="DW134">
        <v>1903700</v>
      </c>
      <c r="DX134">
        <v>2130000</v>
      </c>
      <c r="DY134">
        <v>2294100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5052300</v>
      </c>
      <c r="ES134">
        <v>4169000</v>
      </c>
      <c r="ET134">
        <v>5680100</v>
      </c>
      <c r="EU134">
        <v>7087100</v>
      </c>
      <c r="EV134">
        <v>6776400</v>
      </c>
      <c r="EW134">
        <v>7590800</v>
      </c>
      <c r="EX134">
        <v>0</v>
      </c>
      <c r="EY134">
        <v>0</v>
      </c>
      <c r="EZ134">
        <v>0</v>
      </c>
      <c r="FA134">
        <v>0</v>
      </c>
      <c r="FB134">
        <v>2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0</v>
      </c>
      <c r="FI134">
        <v>0</v>
      </c>
      <c r="FJ134">
        <v>2</v>
      </c>
      <c r="FN134">
        <v>132</v>
      </c>
      <c r="FO134" t="s">
        <v>1305</v>
      </c>
      <c r="FP134" t="s">
        <v>196</v>
      </c>
      <c r="FQ134" t="s">
        <v>1306</v>
      </c>
      <c r="FR134" t="s">
        <v>1307</v>
      </c>
      <c r="FS134" t="s">
        <v>1308</v>
      </c>
      <c r="FT134" t="s">
        <v>1308</v>
      </c>
      <c r="FW134">
        <v>-1</v>
      </c>
    </row>
    <row r="135" spans="1:179">
      <c r="A135" t="s">
        <v>1309</v>
      </c>
      <c r="B135" t="s">
        <v>1309</v>
      </c>
      <c r="C135">
        <v>2</v>
      </c>
      <c r="D135">
        <v>2</v>
      </c>
      <c r="E135">
        <v>2</v>
      </c>
      <c r="G135" t="s">
        <v>1310</v>
      </c>
      <c r="H135" t="s">
        <v>1311</v>
      </c>
      <c r="I135">
        <v>1</v>
      </c>
      <c r="J135">
        <v>2</v>
      </c>
      <c r="K135">
        <v>2</v>
      </c>
      <c r="L135">
        <v>2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2</v>
      </c>
      <c r="T135">
        <v>2</v>
      </c>
      <c r="U135">
        <v>2</v>
      </c>
      <c r="V135">
        <v>1</v>
      </c>
      <c r="W135">
        <v>0</v>
      </c>
      <c r="X135">
        <v>1</v>
      </c>
      <c r="Y135">
        <v>1</v>
      </c>
      <c r="Z135">
        <v>0</v>
      </c>
      <c r="AA135">
        <v>1</v>
      </c>
      <c r="AB135">
        <v>0</v>
      </c>
      <c r="AC135">
        <v>0</v>
      </c>
      <c r="AD135">
        <v>1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2</v>
      </c>
      <c r="AL135">
        <v>2</v>
      </c>
      <c r="AM135">
        <v>2</v>
      </c>
      <c r="AN135">
        <v>1</v>
      </c>
      <c r="AO135">
        <v>0</v>
      </c>
      <c r="AP135">
        <v>1</v>
      </c>
      <c r="AQ135">
        <v>1</v>
      </c>
      <c r="AR135">
        <v>0</v>
      </c>
      <c r="AS135">
        <v>1</v>
      </c>
      <c r="AT135">
        <v>0</v>
      </c>
      <c r="AU135">
        <v>0</v>
      </c>
      <c r="AV135">
        <v>1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2</v>
      </c>
      <c r="BD135">
        <v>2</v>
      </c>
      <c r="BE135">
        <v>2</v>
      </c>
      <c r="BF135">
        <v>1</v>
      </c>
      <c r="BG135">
        <v>0</v>
      </c>
      <c r="BH135">
        <v>1</v>
      </c>
      <c r="BI135">
        <v>1</v>
      </c>
      <c r="BJ135">
        <v>0</v>
      </c>
      <c r="BK135">
        <v>1</v>
      </c>
      <c r="BL135">
        <v>0</v>
      </c>
      <c r="BM135">
        <v>0</v>
      </c>
      <c r="BN135">
        <v>1</v>
      </c>
      <c r="BO135">
        <v>11.7</v>
      </c>
      <c r="BP135">
        <v>11.7</v>
      </c>
      <c r="BQ135">
        <v>11.7</v>
      </c>
      <c r="BR135">
        <v>34.706000000000003</v>
      </c>
      <c r="BS135">
        <v>291</v>
      </c>
      <c r="BT135">
        <v>291</v>
      </c>
      <c r="BU135">
        <v>0</v>
      </c>
      <c r="BV135">
        <v>28.692</v>
      </c>
      <c r="CC135" t="s">
        <v>184</v>
      </c>
      <c r="CD135" t="s">
        <v>184</v>
      </c>
      <c r="CE135" t="s">
        <v>184</v>
      </c>
      <c r="CF135" t="s">
        <v>184</v>
      </c>
      <c r="CH135" t="s">
        <v>184</v>
      </c>
      <c r="CI135" t="s">
        <v>184</v>
      </c>
      <c r="CK135" t="s">
        <v>185</v>
      </c>
      <c r="CN135" t="s">
        <v>185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11.7</v>
      </c>
      <c r="CV135">
        <v>11.7</v>
      </c>
      <c r="CW135">
        <v>11.7</v>
      </c>
      <c r="CX135">
        <v>4.8</v>
      </c>
      <c r="CY135">
        <v>0</v>
      </c>
      <c r="CZ135">
        <v>4.8</v>
      </c>
      <c r="DA135">
        <v>4.8</v>
      </c>
      <c r="DB135">
        <v>0</v>
      </c>
      <c r="DC135">
        <v>4.8</v>
      </c>
      <c r="DD135">
        <v>0</v>
      </c>
      <c r="DE135">
        <v>0</v>
      </c>
      <c r="DF135">
        <v>4.8</v>
      </c>
      <c r="DG135">
        <v>28690000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6780100</v>
      </c>
      <c r="DO135">
        <v>7610300</v>
      </c>
      <c r="DP135">
        <v>9373800</v>
      </c>
      <c r="DQ135">
        <v>941270</v>
      </c>
      <c r="DR135">
        <v>0</v>
      </c>
      <c r="DS135">
        <v>1551200</v>
      </c>
      <c r="DT135">
        <v>1251100</v>
      </c>
      <c r="DU135">
        <v>0</v>
      </c>
      <c r="DV135">
        <v>1001500</v>
      </c>
      <c r="DW135">
        <v>0</v>
      </c>
      <c r="DX135">
        <v>0</v>
      </c>
      <c r="DY135">
        <v>180950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945020</v>
      </c>
      <c r="EG135">
        <v>1133100</v>
      </c>
      <c r="EH135">
        <v>1163800</v>
      </c>
      <c r="EI135">
        <v>0</v>
      </c>
      <c r="EJ135">
        <v>0</v>
      </c>
      <c r="EK135">
        <v>0</v>
      </c>
      <c r="EL135">
        <v>0</v>
      </c>
      <c r="EM135">
        <v>0</v>
      </c>
      <c r="EN135">
        <v>0</v>
      </c>
      <c r="EO135">
        <v>2</v>
      </c>
      <c r="EP135">
        <v>1</v>
      </c>
      <c r="EQ135">
        <v>2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0</v>
      </c>
      <c r="FD135">
        <v>0</v>
      </c>
      <c r="FE135">
        <v>0</v>
      </c>
      <c r="FF135">
        <v>0</v>
      </c>
      <c r="FG135">
        <v>0</v>
      </c>
      <c r="FH135">
        <v>0</v>
      </c>
      <c r="FI135">
        <v>0</v>
      </c>
      <c r="FJ135">
        <v>5</v>
      </c>
      <c r="FN135">
        <v>133</v>
      </c>
      <c r="FO135" t="s">
        <v>1312</v>
      </c>
      <c r="FP135" t="s">
        <v>196</v>
      </c>
      <c r="FQ135" t="s">
        <v>1313</v>
      </c>
      <c r="FR135" t="s">
        <v>1314</v>
      </c>
      <c r="FS135" t="s">
        <v>1315</v>
      </c>
      <c r="FT135" t="s">
        <v>1316</v>
      </c>
      <c r="FW135">
        <v>-1</v>
      </c>
    </row>
    <row r="136" spans="1:179">
      <c r="A136" t="s">
        <v>1317</v>
      </c>
      <c r="B136" t="s">
        <v>1317</v>
      </c>
      <c r="C136">
        <v>3</v>
      </c>
      <c r="D136">
        <v>3</v>
      </c>
      <c r="E136">
        <v>3</v>
      </c>
      <c r="G136" t="s">
        <v>1318</v>
      </c>
      <c r="H136" t="s">
        <v>1319</v>
      </c>
      <c r="I136">
        <v>1</v>
      </c>
      <c r="J136">
        <v>3</v>
      </c>
      <c r="K136">
        <v>3</v>
      </c>
      <c r="L136">
        <v>3</v>
      </c>
      <c r="M136">
        <v>1</v>
      </c>
      <c r="N136">
        <v>0</v>
      </c>
      <c r="O136">
        <v>1</v>
      </c>
      <c r="P136">
        <v>2</v>
      </c>
      <c r="Q136">
        <v>2</v>
      </c>
      <c r="R136">
        <v>1</v>
      </c>
      <c r="S136">
        <v>3</v>
      </c>
      <c r="T136">
        <v>3</v>
      </c>
      <c r="U136">
        <v>3</v>
      </c>
      <c r="V136">
        <v>3</v>
      </c>
      <c r="W136">
        <v>3</v>
      </c>
      <c r="X136">
        <v>3</v>
      </c>
      <c r="Y136">
        <v>3</v>
      </c>
      <c r="Z136">
        <v>3</v>
      </c>
      <c r="AA136">
        <v>3</v>
      </c>
      <c r="AB136">
        <v>3</v>
      </c>
      <c r="AC136">
        <v>3</v>
      </c>
      <c r="AD136">
        <v>2</v>
      </c>
      <c r="AE136">
        <v>1</v>
      </c>
      <c r="AF136">
        <v>0</v>
      </c>
      <c r="AG136">
        <v>1</v>
      </c>
      <c r="AH136">
        <v>2</v>
      </c>
      <c r="AI136">
        <v>2</v>
      </c>
      <c r="AJ136">
        <v>1</v>
      </c>
      <c r="AK136">
        <v>3</v>
      </c>
      <c r="AL136">
        <v>3</v>
      </c>
      <c r="AM136">
        <v>3</v>
      </c>
      <c r="AN136">
        <v>3</v>
      </c>
      <c r="AO136">
        <v>3</v>
      </c>
      <c r="AP136">
        <v>3</v>
      </c>
      <c r="AQ136">
        <v>3</v>
      </c>
      <c r="AR136">
        <v>3</v>
      </c>
      <c r="AS136">
        <v>3</v>
      </c>
      <c r="AT136">
        <v>3</v>
      </c>
      <c r="AU136">
        <v>3</v>
      </c>
      <c r="AV136">
        <v>2</v>
      </c>
      <c r="AW136">
        <v>1</v>
      </c>
      <c r="AX136">
        <v>0</v>
      </c>
      <c r="AY136">
        <v>1</v>
      </c>
      <c r="AZ136">
        <v>2</v>
      </c>
      <c r="BA136">
        <v>2</v>
      </c>
      <c r="BB136">
        <v>1</v>
      </c>
      <c r="BC136">
        <v>3</v>
      </c>
      <c r="BD136">
        <v>3</v>
      </c>
      <c r="BE136">
        <v>3</v>
      </c>
      <c r="BF136">
        <v>3</v>
      </c>
      <c r="BG136">
        <v>3</v>
      </c>
      <c r="BH136">
        <v>3</v>
      </c>
      <c r="BI136">
        <v>3</v>
      </c>
      <c r="BJ136">
        <v>3</v>
      </c>
      <c r="BK136">
        <v>3</v>
      </c>
      <c r="BL136">
        <v>3</v>
      </c>
      <c r="BM136">
        <v>3</v>
      </c>
      <c r="BN136">
        <v>2</v>
      </c>
      <c r="BO136">
        <v>23.6</v>
      </c>
      <c r="BP136">
        <v>23.6</v>
      </c>
      <c r="BQ136">
        <v>23.6</v>
      </c>
      <c r="BR136">
        <v>16.831</v>
      </c>
      <c r="BS136">
        <v>144</v>
      </c>
      <c r="BT136">
        <v>144</v>
      </c>
      <c r="BU136">
        <v>0</v>
      </c>
      <c r="BV136">
        <v>54.854999999999997</v>
      </c>
      <c r="BW136" t="s">
        <v>185</v>
      </c>
      <c r="BY136" t="s">
        <v>185</v>
      </c>
      <c r="BZ136" t="s">
        <v>184</v>
      </c>
      <c r="CA136" t="s">
        <v>184</v>
      </c>
      <c r="CB136" t="s">
        <v>184</v>
      </c>
      <c r="CC136" t="s">
        <v>184</v>
      </c>
      <c r="CD136" t="s">
        <v>184</v>
      </c>
      <c r="CE136" t="s">
        <v>184</v>
      </c>
      <c r="CF136" t="s">
        <v>184</v>
      </c>
      <c r="CG136" t="s">
        <v>184</v>
      </c>
      <c r="CH136" t="s">
        <v>184</v>
      </c>
      <c r="CI136" t="s">
        <v>184</v>
      </c>
      <c r="CJ136" t="s">
        <v>184</v>
      </c>
      <c r="CK136" t="s">
        <v>184</v>
      </c>
      <c r="CL136" t="s">
        <v>184</v>
      </c>
      <c r="CM136" t="s">
        <v>184</v>
      </c>
      <c r="CN136" t="s">
        <v>184</v>
      </c>
      <c r="CO136">
        <v>4.9000000000000004</v>
      </c>
      <c r="CP136">
        <v>0</v>
      </c>
      <c r="CQ136">
        <v>7.6</v>
      </c>
      <c r="CR136">
        <v>12.5</v>
      </c>
      <c r="CS136">
        <v>12.5</v>
      </c>
      <c r="CT136">
        <v>7.6</v>
      </c>
      <c r="CU136">
        <v>23.6</v>
      </c>
      <c r="CV136">
        <v>23.6</v>
      </c>
      <c r="CW136">
        <v>23.6</v>
      </c>
      <c r="CX136">
        <v>23.6</v>
      </c>
      <c r="CY136">
        <v>23.6</v>
      </c>
      <c r="CZ136">
        <v>23.6</v>
      </c>
      <c r="DA136">
        <v>23.6</v>
      </c>
      <c r="DB136">
        <v>23.6</v>
      </c>
      <c r="DC136">
        <v>23.6</v>
      </c>
      <c r="DD136">
        <v>23.6</v>
      </c>
      <c r="DE136">
        <v>23.6</v>
      </c>
      <c r="DF136">
        <v>16</v>
      </c>
      <c r="DG136">
        <v>151130000</v>
      </c>
      <c r="DH136">
        <v>135490</v>
      </c>
      <c r="DI136">
        <v>0</v>
      </c>
      <c r="DJ136">
        <v>650210</v>
      </c>
      <c r="DK136">
        <v>560230</v>
      </c>
      <c r="DL136">
        <v>624560</v>
      </c>
      <c r="DM136">
        <v>373860</v>
      </c>
      <c r="DN136">
        <v>12550000</v>
      </c>
      <c r="DO136">
        <v>15545000</v>
      </c>
      <c r="DP136">
        <v>18051000</v>
      </c>
      <c r="DQ136">
        <v>8882900</v>
      </c>
      <c r="DR136">
        <v>7766600</v>
      </c>
      <c r="DS136">
        <v>7046100</v>
      </c>
      <c r="DT136">
        <v>13351000</v>
      </c>
      <c r="DU136">
        <v>16733000</v>
      </c>
      <c r="DV136">
        <v>21443000</v>
      </c>
      <c r="DW136">
        <v>9948200</v>
      </c>
      <c r="DX136">
        <v>10449000</v>
      </c>
      <c r="DY136">
        <v>7024300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1518100</v>
      </c>
      <c r="EG136">
        <v>1572600</v>
      </c>
      <c r="EH136">
        <v>1627300</v>
      </c>
      <c r="EI136">
        <v>0</v>
      </c>
      <c r="EJ136">
        <v>0</v>
      </c>
      <c r="EK136">
        <v>0</v>
      </c>
      <c r="EL136">
        <v>0</v>
      </c>
      <c r="EM136">
        <v>0</v>
      </c>
      <c r="EN136">
        <v>0</v>
      </c>
      <c r="EO136">
        <v>2</v>
      </c>
      <c r="EP136">
        <v>2</v>
      </c>
      <c r="EQ136">
        <v>2</v>
      </c>
      <c r="ER136">
        <v>4653200</v>
      </c>
      <c r="ES136">
        <v>3189500</v>
      </c>
      <c r="ET136">
        <v>4017900</v>
      </c>
      <c r="EU136">
        <v>13935000</v>
      </c>
      <c r="EV136">
        <v>16682000</v>
      </c>
      <c r="EW136">
        <v>18256000</v>
      </c>
      <c r="EX136">
        <v>13466000</v>
      </c>
      <c r="EY136">
        <v>14129000</v>
      </c>
      <c r="EZ136">
        <v>18548000</v>
      </c>
      <c r="FA136">
        <v>1</v>
      </c>
      <c r="FB136">
        <v>2</v>
      </c>
      <c r="FC136">
        <v>2</v>
      </c>
      <c r="FD136">
        <v>2</v>
      </c>
      <c r="FE136">
        <v>2</v>
      </c>
      <c r="FF136">
        <v>2</v>
      </c>
      <c r="FG136">
        <v>1</v>
      </c>
      <c r="FH136">
        <v>2</v>
      </c>
      <c r="FI136">
        <v>2</v>
      </c>
      <c r="FJ136">
        <v>22</v>
      </c>
      <c r="FN136">
        <v>134</v>
      </c>
      <c r="FO136" t="s">
        <v>1320</v>
      </c>
      <c r="FP136" t="s">
        <v>187</v>
      </c>
      <c r="FQ136" t="s">
        <v>1321</v>
      </c>
      <c r="FR136" t="s">
        <v>1322</v>
      </c>
      <c r="FS136" t="s">
        <v>1323</v>
      </c>
      <c r="FT136" t="s">
        <v>1324</v>
      </c>
      <c r="FW136">
        <v>-1</v>
      </c>
    </row>
    <row r="137" spans="1:179">
      <c r="A137" t="s">
        <v>1325</v>
      </c>
      <c r="B137" t="s">
        <v>1325</v>
      </c>
      <c r="C137">
        <v>2</v>
      </c>
      <c r="D137">
        <v>2</v>
      </c>
      <c r="E137">
        <v>2</v>
      </c>
      <c r="G137" t="s">
        <v>1326</v>
      </c>
      <c r="H137" t="s">
        <v>1327</v>
      </c>
      <c r="I137">
        <v>1</v>
      </c>
      <c r="J137">
        <v>2</v>
      </c>
      <c r="K137">
        <v>2</v>
      </c>
      <c r="L137">
        <v>2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1</v>
      </c>
      <c r="T137">
        <v>2</v>
      </c>
      <c r="U137">
        <v>2</v>
      </c>
      <c r="V137">
        <v>1</v>
      </c>
      <c r="W137">
        <v>1</v>
      </c>
      <c r="X137">
        <v>1</v>
      </c>
      <c r="Y137">
        <v>1</v>
      </c>
      <c r="Z137">
        <v>2</v>
      </c>
      <c r="AA137">
        <v>2</v>
      </c>
      <c r="AB137">
        <v>1</v>
      </c>
      <c r="AC137">
        <v>1</v>
      </c>
      <c r="AD137">
        <v>2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1</v>
      </c>
      <c r="AL137">
        <v>2</v>
      </c>
      <c r="AM137">
        <v>2</v>
      </c>
      <c r="AN137">
        <v>1</v>
      </c>
      <c r="AO137">
        <v>1</v>
      </c>
      <c r="AP137">
        <v>1</v>
      </c>
      <c r="AQ137">
        <v>1</v>
      </c>
      <c r="AR137">
        <v>2</v>
      </c>
      <c r="AS137">
        <v>2</v>
      </c>
      <c r="AT137">
        <v>1</v>
      </c>
      <c r="AU137">
        <v>1</v>
      </c>
      <c r="AV137">
        <v>2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1</v>
      </c>
      <c r="BD137">
        <v>2</v>
      </c>
      <c r="BE137">
        <v>2</v>
      </c>
      <c r="BF137">
        <v>1</v>
      </c>
      <c r="BG137">
        <v>1</v>
      </c>
      <c r="BH137">
        <v>1</v>
      </c>
      <c r="BI137">
        <v>1</v>
      </c>
      <c r="BJ137">
        <v>2</v>
      </c>
      <c r="BK137">
        <v>2</v>
      </c>
      <c r="BL137">
        <v>1</v>
      </c>
      <c r="BM137">
        <v>1</v>
      </c>
      <c r="BN137">
        <v>2</v>
      </c>
      <c r="BO137">
        <v>36.4</v>
      </c>
      <c r="BP137">
        <v>36.4</v>
      </c>
      <c r="BQ137">
        <v>36.4</v>
      </c>
      <c r="BR137">
        <v>6.5655999999999999</v>
      </c>
      <c r="BS137">
        <v>55</v>
      </c>
      <c r="BT137">
        <v>55</v>
      </c>
      <c r="BU137">
        <v>0</v>
      </c>
      <c r="BV137">
        <v>17.596</v>
      </c>
      <c r="CC137" t="s">
        <v>184</v>
      </c>
      <c r="CD137" t="s">
        <v>184</v>
      </c>
      <c r="CE137" t="s">
        <v>184</v>
      </c>
      <c r="CF137" t="s">
        <v>185</v>
      </c>
      <c r="CG137" t="s">
        <v>184</v>
      </c>
      <c r="CH137" t="s">
        <v>184</v>
      </c>
      <c r="CI137" t="s">
        <v>184</v>
      </c>
      <c r="CJ137" t="s">
        <v>184</v>
      </c>
      <c r="CK137" t="s">
        <v>184</v>
      </c>
      <c r="CL137" t="s">
        <v>184</v>
      </c>
      <c r="CM137" t="s">
        <v>184</v>
      </c>
      <c r="CN137" t="s">
        <v>184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20</v>
      </c>
      <c r="CV137">
        <v>36.4</v>
      </c>
      <c r="CW137">
        <v>36.4</v>
      </c>
      <c r="CX137">
        <v>20</v>
      </c>
      <c r="CY137">
        <v>20</v>
      </c>
      <c r="CZ137">
        <v>20</v>
      </c>
      <c r="DA137">
        <v>20</v>
      </c>
      <c r="DB137">
        <v>36.4</v>
      </c>
      <c r="DC137">
        <v>36.4</v>
      </c>
      <c r="DD137">
        <v>20</v>
      </c>
      <c r="DE137">
        <v>20</v>
      </c>
      <c r="DF137">
        <v>36.4</v>
      </c>
      <c r="DG137">
        <v>96782000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11143000</v>
      </c>
      <c r="DO137">
        <v>14368000</v>
      </c>
      <c r="DP137">
        <v>9358800</v>
      </c>
      <c r="DQ137">
        <v>3879100</v>
      </c>
      <c r="DR137">
        <v>4524700</v>
      </c>
      <c r="DS137">
        <v>5562800</v>
      </c>
      <c r="DT137">
        <v>8392700</v>
      </c>
      <c r="DU137">
        <v>13189000</v>
      </c>
      <c r="DV137">
        <v>12280000</v>
      </c>
      <c r="DW137">
        <v>3844400</v>
      </c>
      <c r="DX137">
        <v>6326800</v>
      </c>
      <c r="DY137">
        <v>3913200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1419100</v>
      </c>
      <c r="EG137">
        <v>1354100</v>
      </c>
      <c r="EH137">
        <v>1215000</v>
      </c>
      <c r="EI137">
        <v>0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2</v>
      </c>
      <c r="EP137">
        <v>2</v>
      </c>
      <c r="EQ137">
        <v>4</v>
      </c>
      <c r="ER137">
        <v>0</v>
      </c>
      <c r="ES137">
        <v>0</v>
      </c>
      <c r="ET137">
        <v>0</v>
      </c>
      <c r="EU137">
        <v>13791000</v>
      </c>
      <c r="EV137">
        <v>18293000</v>
      </c>
      <c r="EW137">
        <v>12793000</v>
      </c>
      <c r="EX137">
        <v>0</v>
      </c>
      <c r="EY137">
        <v>14118000</v>
      </c>
      <c r="EZ137">
        <v>0</v>
      </c>
      <c r="FA137">
        <v>0</v>
      </c>
      <c r="FB137">
        <v>1</v>
      </c>
      <c r="FC137">
        <v>1</v>
      </c>
      <c r="FD137">
        <v>2</v>
      </c>
      <c r="FE137">
        <v>2</v>
      </c>
      <c r="FF137">
        <v>2</v>
      </c>
      <c r="FG137">
        <v>1</v>
      </c>
      <c r="FH137">
        <v>1</v>
      </c>
      <c r="FI137">
        <v>1</v>
      </c>
      <c r="FJ137">
        <v>19</v>
      </c>
      <c r="FN137">
        <v>135</v>
      </c>
      <c r="FO137" t="s">
        <v>1328</v>
      </c>
      <c r="FP137" t="s">
        <v>196</v>
      </c>
      <c r="FQ137" t="s">
        <v>1329</v>
      </c>
      <c r="FR137" t="s">
        <v>1330</v>
      </c>
      <c r="FS137" t="s">
        <v>1331</v>
      </c>
      <c r="FT137" t="s">
        <v>1332</v>
      </c>
      <c r="FW137">
        <v>-1</v>
      </c>
    </row>
    <row r="138" spans="1:179">
      <c r="A138" t="s">
        <v>1333</v>
      </c>
      <c r="B138" t="s">
        <v>1333</v>
      </c>
      <c r="C138">
        <v>3</v>
      </c>
      <c r="D138">
        <v>3</v>
      </c>
      <c r="E138">
        <v>3</v>
      </c>
      <c r="G138" t="s">
        <v>1334</v>
      </c>
      <c r="H138" t="s">
        <v>1335</v>
      </c>
      <c r="I138">
        <v>1</v>
      </c>
      <c r="J138">
        <v>3</v>
      </c>
      <c r="K138">
        <v>3</v>
      </c>
      <c r="L138">
        <v>3</v>
      </c>
      <c r="M138">
        <v>2</v>
      </c>
      <c r="N138">
        <v>2</v>
      </c>
      <c r="O138">
        <v>2</v>
      </c>
      <c r="P138">
        <v>3</v>
      </c>
      <c r="Q138">
        <v>2</v>
      </c>
      <c r="R138">
        <v>2</v>
      </c>
      <c r="S138">
        <v>3</v>
      </c>
      <c r="T138">
        <v>3</v>
      </c>
      <c r="U138">
        <v>3</v>
      </c>
      <c r="V138">
        <v>2</v>
      </c>
      <c r="W138">
        <v>2</v>
      </c>
      <c r="X138">
        <v>2</v>
      </c>
      <c r="Y138">
        <v>3</v>
      </c>
      <c r="Z138">
        <v>3</v>
      </c>
      <c r="AA138">
        <v>3</v>
      </c>
      <c r="AB138">
        <v>2</v>
      </c>
      <c r="AC138">
        <v>2</v>
      </c>
      <c r="AD138">
        <v>2</v>
      </c>
      <c r="AE138">
        <v>2</v>
      </c>
      <c r="AF138">
        <v>2</v>
      </c>
      <c r="AG138">
        <v>2</v>
      </c>
      <c r="AH138">
        <v>3</v>
      </c>
      <c r="AI138">
        <v>2</v>
      </c>
      <c r="AJ138">
        <v>2</v>
      </c>
      <c r="AK138">
        <v>3</v>
      </c>
      <c r="AL138">
        <v>3</v>
      </c>
      <c r="AM138">
        <v>3</v>
      </c>
      <c r="AN138">
        <v>2</v>
      </c>
      <c r="AO138">
        <v>2</v>
      </c>
      <c r="AP138">
        <v>2</v>
      </c>
      <c r="AQ138">
        <v>3</v>
      </c>
      <c r="AR138">
        <v>3</v>
      </c>
      <c r="AS138">
        <v>3</v>
      </c>
      <c r="AT138">
        <v>2</v>
      </c>
      <c r="AU138">
        <v>2</v>
      </c>
      <c r="AV138">
        <v>2</v>
      </c>
      <c r="AW138">
        <v>2</v>
      </c>
      <c r="AX138">
        <v>2</v>
      </c>
      <c r="AY138">
        <v>2</v>
      </c>
      <c r="AZ138">
        <v>3</v>
      </c>
      <c r="BA138">
        <v>2</v>
      </c>
      <c r="BB138">
        <v>2</v>
      </c>
      <c r="BC138">
        <v>3</v>
      </c>
      <c r="BD138">
        <v>3</v>
      </c>
      <c r="BE138">
        <v>3</v>
      </c>
      <c r="BF138">
        <v>2</v>
      </c>
      <c r="BG138">
        <v>2</v>
      </c>
      <c r="BH138">
        <v>2</v>
      </c>
      <c r="BI138">
        <v>3</v>
      </c>
      <c r="BJ138">
        <v>3</v>
      </c>
      <c r="BK138">
        <v>3</v>
      </c>
      <c r="BL138">
        <v>2</v>
      </c>
      <c r="BM138">
        <v>2</v>
      </c>
      <c r="BN138">
        <v>2</v>
      </c>
      <c r="BO138">
        <v>25.4</v>
      </c>
      <c r="BP138">
        <v>25.4</v>
      </c>
      <c r="BQ138">
        <v>25.4</v>
      </c>
      <c r="BR138">
        <v>8.0144000000000002</v>
      </c>
      <c r="BS138">
        <v>67</v>
      </c>
      <c r="BT138">
        <v>67</v>
      </c>
      <c r="BU138">
        <v>0</v>
      </c>
      <c r="BV138">
        <v>292.91000000000003</v>
      </c>
      <c r="BW138" t="s">
        <v>184</v>
      </c>
      <c r="BX138" t="s">
        <v>184</v>
      </c>
      <c r="BY138" t="s">
        <v>184</v>
      </c>
      <c r="BZ138" t="s">
        <v>184</v>
      </c>
      <c r="CA138" t="s">
        <v>184</v>
      </c>
      <c r="CB138" t="s">
        <v>184</v>
      </c>
      <c r="CC138" t="s">
        <v>184</v>
      </c>
      <c r="CD138" t="s">
        <v>184</v>
      </c>
      <c r="CE138" t="s">
        <v>184</v>
      </c>
      <c r="CF138" t="s">
        <v>184</v>
      </c>
      <c r="CG138" t="s">
        <v>184</v>
      </c>
      <c r="CH138" t="s">
        <v>184</v>
      </c>
      <c r="CI138" t="s">
        <v>184</v>
      </c>
      <c r="CJ138" t="s">
        <v>184</v>
      </c>
      <c r="CK138" t="s">
        <v>184</v>
      </c>
      <c r="CL138" t="s">
        <v>184</v>
      </c>
      <c r="CM138" t="s">
        <v>184</v>
      </c>
      <c r="CN138" t="s">
        <v>184</v>
      </c>
      <c r="CO138">
        <v>13.4</v>
      </c>
      <c r="CP138">
        <v>13.4</v>
      </c>
      <c r="CQ138">
        <v>13.4</v>
      </c>
      <c r="CR138">
        <v>25.4</v>
      </c>
      <c r="CS138">
        <v>13.4</v>
      </c>
      <c r="CT138">
        <v>23.9</v>
      </c>
      <c r="CU138">
        <v>25.4</v>
      </c>
      <c r="CV138">
        <v>25.4</v>
      </c>
      <c r="CW138">
        <v>25.4</v>
      </c>
      <c r="CX138">
        <v>13.4</v>
      </c>
      <c r="CY138">
        <v>13.4</v>
      </c>
      <c r="CZ138">
        <v>13.4</v>
      </c>
      <c r="DA138">
        <v>25.4</v>
      </c>
      <c r="DB138">
        <v>25.4</v>
      </c>
      <c r="DC138">
        <v>25.4</v>
      </c>
      <c r="DD138">
        <v>13.4</v>
      </c>
      <c r="DE138">
        <v>13.4</v>
      </c>
      <c r="DF138">
        <v>13.4</v>
      </c>
      <c r="DG138">
        <v>4101800000</v>
      </c>
      <c r="DH138">
        <v>30491000</v>
      </c>
      <c r="DI138">
        <v>30086000</v>
      </c>
      <c r="DJ138">
        <v>20990000</v>
      </c>
      <c r="DK138">
        <v>96949000</v>
      </c>
      <c r="DL138">
        <v>83577000</v>
      </c>
      <c r="DM138">
        <v>69611000</v>
      </c>
      <c r="DN138">
        <v>521390000</v>
      </c>
      <c r="DO138">
        <v>577900000</v>
      </c>
      <c r="DP138">
        <v>621990000</v>
      </c>
      <c r="DQ138">
        <v>140140000</v>
      </c>
      <c r="DR138">
        <v>130360000</v>
      </c>
      <c r="DS138">
        <v>150350000</v>
      </c>
      <c r="DT138">
        <v>328290000</v>
      </c>
      <c r="DU138">
        <v>300710000</v>
      </c>
      <c r="DV138">
        <v>167080000</v>
      </c>
      <c r="DW138">
        <v>321210000</v>
      </c>
      <c r="DX138">
        <v>245390000</v>
      </c>
      <c r="DY138">
        <v>265290000</v>
      </c>
      <c r="DZ138">
        <v>16590000</v>
      </c>
      <c r="EA138">
        <v>14473000</v>
      </c>
      <c r="EB138">
        <v>25915000</v>
      </c>
      <c r="EC138">
        <v>81558000</v>
      </c>
      <c r="ED138">
        <v>66075000</v>
      </c>
      <c r="EE138">
        <v>40217000</v>
      </c>
      <c r="EF138">
        <v>86383000</v>
      </c>
      <c r="EG138">
        <v>129290000</v>
      </c>
      <c r="EH138">
        <v>90048000</v>
      </c>
      <c r="EI138">
        <v>0</v>
      </c>
      <c r="EJ138">
        <v>1</v>
      </c>
      <c r="EK138">
        <v>0</v>
      </c>
      <c r="EL138">
        <v>2</v>
      </c>
      <c r="EM138">
        <v>2</v>
      </c>
      <c r="EN138">
        <v>0</v>
      </c>
      <c r="EO138">
        <v>2</v>
      </c>
      <c r="EP138">
        <v>4</v>
      </c>
      <c r="EQ138">
        <v>3</v>
      </c>
      <c r="ER138">
        <v>72465000</v>
      </c>
      <c r="ES138">
        <v>44007000</v>
      </c>
      <c r="ET138">
        <v>48201000</v>
      </c>
      <c r="EU138">
        <v>472640000</v>
      </c>
      <c r="EV138">
        <v>397260000</v>
      </c>
      <c r="EW138">
        <v>371780000</v>
      </c>
      <c r="EX138">
        <v>596360000</v>
      </c>
      <c r="EY138">
        <v>425070000</v>
      </c>
      <c r="EZ138">
        <v>452460000</v>
      </c>
      <c r="FA138">
        <v>2</v>
      </c>
      <c r="FB138">
        <v>2</v>
      </c>
      <c r="FC138">
        <v>3</v>
      </c>
      <c r="FD138">
        <v>2</v>
      </c>
      <c r="FE138">
        <v>2</v>
      </c>
      <c r="FF138">
        <v>3</v>
      </c>
      <c r="FG138">
        <v>3</v>
      </c>
      <c r="FH138">
        <v>2</v>
      </c>
      <c r="FI138">
        <v>2</v>
      </c>
      <c r="FJ138">
        <v>35</v>
      </c>
      <c r="FN138">
        <v>136</v>
      </c>
      <c r="FO138" t="s">
        <v>1336</v>
      </c>
      <c r="FP138" t="s">
        <v>187</v>
      </c>
      <c r="FQ138" t="s">
        <v>1337</v>
      </c>
      <c r="FR138" t="s">
        <v>1338</v>
      </c>
      <c r="FS138" t="s">
        <v>1339</v>
      </c>
      <c r="FT138" t="s">
        <v>1340</v>
      </c>
      <c r="FW138">
        <v>-1</v>
      </c>
    </row>
    <row r="139" spans="1:179">
      <c r="A139" t="s">
        <v>1341</v>
      </c>
      <c r="B139" t="s">
        <v>1341</v>
      </c>
      <c r="C139">
        <v>2</v>
      </c>
      <c r="D139">
        <v>2</v>
      </c>
      <c r="E139">
        <v>2</v>
      </c>
      <c r="I139">
        <v>1</v>
      </c>
      <c r="J139">
        <v>2</v>
      </c>
      <c r="K139">
        <v>2</v>
      </c>
      <c r="L139">
        <v>2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1</v>
      </c>
      <c r="T139">
        <v>1</v>
      </c>
      <c r="U139">
        <v>1</v>
      </c>
      <c r="V139">
        <v>2</v>
      </c>
      <c r="W139">
        <v>1</v>
      </c>
      <c r="X139">
        <v>2</v>
      </c>
      <c r="Y139">
        <v>1</v>
      </c>
      <c r="Z139">
        <v>1</v>
      </c>
      <c r="AA139">
        <v>1</v>
      </c>
      <c r="AB139">
        <v>1</v>
      </c>
      <c r="AC139">
        <v>1</v>
      </c>
      <c r="AD139">
        <v>1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1</v>
      </c>
      <c r="AL139">
        <v>1</v>
      </c>
      <c r="AM139">
        <v>1</v>
      </c>
      <c r="AN139">
        <v>2</v>
      </c>
      <c r="AO139">
        <v>1</v>
      </c>
      <c r="AP139">
        <v>2</v>
      </c>
      <c r="AQ139">
        <v>1</v>
      </c>
      <c r="AR139">
        <v>1</v>
      </c>
      <c r="AS139">
        <v>1</v>
      </c>
      <c r="AT139">
        <v>1</v>
      </c>
      <c r="AU139">
        <v>1</v>
      </c>
      <c r="AV139">
        <v>1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1</v>
      </c>
      <c r="BD139">
        <v>1</v>
      </c>
      <c r="BE139">
        <v>1</v>
      </c>
      <c r="BF139">
        <v>2</v>
      </c>
      <c r="BG139">
        <v>1</v>
      </c>
      <c r="BH139">
        <v>2</v>
      </c>
      <c r="BI139">
        <v>1</v>
      </c>
      <c r="BJ139">
        <v>1</v>
      </c>
      <c r="BK139">
        <v>1</v>
      </c>
      <c r="BL139">
        <v>1</v>
      </c>
      <c r="BM139">
        <v>1</v>
      </c>
      <c r="BN139">
        <v>1</v>
      </c>
      <c r="BO139">
        <v>1.7</v>
      </c>
      <c r="BP139">
        <v>1.7</v>
      </c>
      <c r="BQ139">
        <v>1.7</v>
      </c>
      <c r="BR139">
        <v>192.99</v>
      </c>
      <c r="BS139">
        <v>1742</v>
      </c>
      <c r="BT139">
        <v>1742</v>
      </c>
      <c r="BU139">
        <v>0</v>
      </c>
      <c r="BV139">
        <v>39.380000000000003</v>
      </c>
      <c r="CC139" t="s">
        <v>184</v>
      </c>
      <c r="CD139" t="s">
        <v>184</v>
      </c>
      <c r="CE139" t="s">
        <v>184</v>
      </c>
      <c r="CF139" t="s">
        <v>184</v>
      </c>
      <c r="CG139" t="s">
        <v>184</v>
      </c>
      <c r="CH139" t="s">
        <v>184</v>
      </c>
      <c r="CI139" t="s">
        <v>184</v>
      </c>
      <c r="CJ139" t="s">
        <v>184</v>
      </c>
      <c r="CK139" t="s">
        <v>184</v>
      </c>
      <c r="CL139" t="s">
        <v>184</v>
      </c>
      <c r="CM139" t="s">
        <v>184</v>
      </c>
      <c r="CN139" t="s">
        <v>184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0.8</v>
      </c>
      <c r="CV139">
        <v>0.8</v>
      </c>
      <c r="CW139">
        <v>0.8</v>
      </c>
      <c r="CX139">
        <v>1.7</v>
      </c>
      <c r="CY139">
        <v>0.9</v>
      </c>
      <c r="CZ139">
        <v>1.7</v>
      </c>
      <c r="DA139">
        <v>0.8</v>
      </c>
      <c r="DB139">
        <v>0.8</v>
      </c>
      <c r="DC139">
        <v>0.8</v>
      </c>
      <c r="DD139">
        <v>0.9</v>
      </c>
      <c r="DE139">
        <v>0.9</v>
      </c>
      <c r="DF139">
        <v>0.9</v>
      </c>
      <c r="DG139">
        <v>49647000</v>
      </c>
      <c r="DH139">
        <v>0</v>
      </c>
      <c r="DI139">
        <v>0</v>
      </c>
      <c r="DJ139">
        <v>0</v>
      </c>
      <c r="DK139">
        <v>0</v>
      </c>
      <c r="DL139">
        <v>0</v>
      </c>
      <c r="DM139">
        <v>0</v>
      </c>
      <c r="DN139">
        <v>8740300</v>
      </c>
      <c r="DO139">
        <v>8640100</v>
      </c>
      <c r="DP139">
        <v>8531600</v>
      </c>
      <c r="DQ139">
        <v>5272000</v>
      </c>
      <c r="DR139">
        <v>3226400</v>
      </c>
      <c r="DS139">
        <v>4859200</v>
      </c>
      <c r="DT139">
        <v>1957200</v>
      </c>
      <c r="DU139">
        <v>2238300</v>
      </c>
      <c r="DV139">
        <v>1997000</v>
      </c>
      <c r="DW139">
        <v>1524400</v>
      </c>
      <c r="DX139">
        <v>1304600</v>
      </c>
      <c r="DY139">
        <v>1356400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  <c r="EH139">
        <v>0</v>
      </c>
      <c r="EI139">
        <v>0</v>
      </c>
      <c r="EJ139">
        <v>0</v>
      </c>
      <c r="EK139">
        <v>0</v>
      </c>
      <c r="EL139">
        <v>0</v>
      </c>
      <c r="EM139">
        <v>0</v>
      </c>
      <c r="EN139">
        <v>0</v>
      </c>
      <c r="EO139">
        <v>1</v>
      </c>
      <c r="EP139">
        <v>1</v>
      </c>
      <c r="EQ139">
        <v>1</v>
      </c>
      <c r="ER139">
        <v>4156000</v>
      </c>
      <c r="ES139">
        <v>0</v>
      </c>
      <c r="ET139">
        <v>2962400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1</v>
      </c>
      <c r="FB139">
        <v>1</v>
      </c>
      <c r="FC139">
        <v>2</v>
      </c>
      <c r="FD139">
        <v>1</v>
      </c>
      <c r="FE139">
        <v>1</v>
      </c>
      <c r="FF139">
        <v>1</v>
      </c>
      <c r="FG139">
        <v>0</v>
      </c>
      <c r="FH139">
        <v>0</v>
      </c>
      <c r="FI139">
        <v>0</v>
      </c>
      <c r="FJ139">
        <v>10</v>
      </c>
      <c r="FM139" t="s">
        <v>1342</v>
      </c>
      <c r="FN139">
        <v>137</v>
      </c>
      <c r="FO139" t="s">
        <v>1343</v>
      </c>
      <c r="FP139" t="s">
        <v>196</v>
      </c>
      <c r="FQ139" t="s">
        <v>1344</v>
      </c>
      <c r="FR139" t="s">
        <v>1345</v>
      </c>
      <c r="FS139" t="s">
        <v>1346</v>
      </c>
      <c r="FT139" t="s">
        <v>1347</v>
      </c>
      <c r="FW139">
        <v>-1</v>
      </c>
    </row>
    <row r="140" spans="1:179">
      <c r="A140" t="s">
        <v>1348</v>
      </c>
      <c r="B140" t="s">
        <v>1348</v>
      </c>
      <c r="C140">
        <v>2</v>
      </c>
      <c r="D140">
        <v>2</v>
      </c>
      <c r="E140">
        <v>2</v>
      </c>
      <c r="I140">
        <v>1</v>
      </c>
      <c r="J140">
        <v>2</v>
      </c>
      <c r="K140">
        <v>2</v>
      </c>
      <c r="L140">
        <v>2</v>
      </c>
      <c r="M140">
        <v>1</v>
      </c>
      <c r="N140">
        <v>1</v>
      </c>
      <c r="O140">
        <v>1</v>
      </c>
      <c r="P140">
        <v>1</v>
      </c>
      <c r="Q140">
        <v>1</v>
      </c>
      <c r="R140">
        <v>1</v>
      </c>
      <c r="S140">
        <v>0</v>
      </c>
      <c r="T140">
        <v>0</v>
      </c>
      <c r="U140">
        <v>0</v>
      </c>
      <c r="V140">
        <v>2</v>
      </c>
      <c r="W140">
        <v>2</v>
      </c>
      <c r="X140">
        <v>2</v>
      </c>
      <c r="Y140">
        <v>0</v>
      </c>
      <c r="Z140">
        <v>1</v>
      </c>
      <c r="AA140">
        <v>1</v>
      </c>
      <c r="AB140">
        <v>1</v>
      </c>
      <c r="AC140">
        <v>2</v>
      </c>
      <c r="AD140">
        <v>1</v>
      </c>
      <c r="AE140">
        <v>1</v>
      </c>
      <c r="AF140">
        <v>1</v>
      </c>
      <c r="AG140">
        <v>1</v>
      </c>
      <c r="AH140">
        <v>1</v>
      </c>
      <c r="AI140">
        <v>1</v>
      </c>
      <c r="AJ140">
        <v>1</v>
      </c>
      <c r="AK140">
        <v>0</v>
      </c>
      <c r="AL140">
        <v>0</v>
      </c>
      <c r="AM140">
        <v>0</v>
      </c>
      <c r="AN140">
        <v>2</v>
      </c>
      <c r="AO140">
        <v>2</v>
      </c>
      <c r="AP140">
        <v>2</v>
      </c>
      <c r="AQ140">
        <v>0</v>
      </c>
      <c r="AR140">
        <v>1</v>
      </c>
      <c r="AS140">
        <v>1</v>
      </c>
      <c r="AT140">
        <v>1</v>
      </c>
      <c r="AU140">
        <v>2</v>
      </c>
      <c r="AV140">
        <v>1</v>
      </c>
      <c r="AW140">
        <v>1</v>
      </c>
      <c r="AX140">
        <v>1</v>
      </c>
      <c r="AY140">
        <v>1</v>
      </c>
      <c r="AZ140">
        <v>1</v>
      </c>
      <c r="BA140">
        <v>1</v>
      </c>
      <c r="BB140">
        <v>1</v>
      </c>
      <c r="BC140">
        <v>0</v>
      </c>
      <c r="BD140">
        <v>0</v>
      </c>
      <c r="BE140">
        <v>0</v>
      </c>
      <c r="BF140">
        <v>2</v>
      </c>
      <c r="BG140">
        <v>2</v>
      </c>
      <c r="BH140">
        <v>2</v>
      </c>
      <c r="BI140">
        <v>0</v>
      </c>
      <c r="BJ140">
        <v>1</v>
      </c>
      <c r="BK140">
        <v>1</v>
      </c>
      <c r="BL140">
        <v>1</v>
      </c>
      <c r="BM140">
        <v>2</v>
      </c>
      <c r="BN140">
        <v>1</v>
      </c>
      <c r="BO140">
        <v>1.5</v>
      </c>
      <c r="BP140">
        <v>1.5</v>
      </c>
      <c r="BQ140">
        <v>1.5</v>
      </c>
      <c r="BR140">
        <v>164.34</v>
      </c>
      <c r="BS140">
        <v>1477</v>
      </c>
      <c r="BT140">
        <v>1477</v>
      </c>
      <c r="BU140">
        <v>0</v>
      </c>
      <c r="BV140">
        <v>11.691000000000001</v>
      </c>
      <c r="BW140" t="s">
        <v>184</v>
      </c>
      <c r="BX140" t="s">
        <v>184</v>
      </c>
      <c r="BY140" t="s">
        <v>184</v>
      </c>
      <c r="BZ140" t="s">
        <v>184</v>
      </c>
      <c r="CA140" t="s">
        <v>184</v>
      </c>
      <c r="CB140" t="s">
        <v>184</v>
      </c>
      <c r="CF140" t="s">
        <v>184</v>
      </c>
      <c r="CG140" t="s">
        <v>184</v>
      </c>
      <c r="CH140" t="s">
        <v>184</v>
      </c>
      <c r="CJ140" t="s">
        <v>184</v>
      </c>
      <c r="CK140" t="s">
        <v>184</v>
      </c>
      <c r="CL140" t="s">
        <v>184</v>
      </c>
      <c r="CM140" t="s">
        <v>184</v>
      </c>
      <c r="CN140" t="s">
        <v>184</v>
      </c>
      <c r="CO140">
        <v>0.8</v>
      </c>
      <c r="CP140">
        <v>0.8</v>
      </c>
      <c r="CQ140">
        <v>0.8</v>
      </c>
      <c r="CR140">
        <v>0.8</v>
      </c>
      <c r="CS140">
        <v>0.8</v>
      </c>
      <c r="CT140">
        <v>0.8</v>
      </c>
      <c r="CU140">
        <v>0</v>
      </c>
      <c r="CV140">
        <v>0</v>
      </c>
      <c r="CW140">
        <v>0</v>
      </c>
      <c r="CX140">
        <v>1.5</v>
      </c>
      <c r="CY140">
        <v>1.5</v>
      </c>
      <c r="CZ140">
        <v>1.5</v>
      </c>
      <c r="DA140">
        <v>0</v>
      </c>
      <c r="DB140">
        <v>0.8</v>
      </c>
      <c r="DC140">
        <v>0.8</v>
      </c>
      <c r="DD140">
        <v>0.8</v>
      </c>
      <c r="DE140">
        <v>1.5</v>
      </c>
      <c r="DF140">
        <v>0.8</v>
      </c>
      <c r="DG140">
        <v>24262000</v>
      </c>
      <c r="DH140">
        <v>596820</v>
      </c>
      <c r="DI140">
        <v>743100</v>
      </c>
      <c r="DJ140">
        <v>803600</v>
      </c>
      <c r="DK140">
        <v>496870</v>
      </c>
      <c r="DL140">
        <v>513190</v>
      </c>
      <c r="DM140">
        <v>603020</v>
      </c>
      <c r="DN140">
        <v>0</v>
      </c>
      <c r="DO140">
        <v>0</v>
      </c>
      <c r="DP140">
        <v>0</v>
      </c>
      <c r="DQ140">
        <v>5337200</v>
      </c>
      <c r="DR140">
        <v>5048200</v>
      </c>
      <c r="DS140">
        <v>5838400</v>
      </c>
      <c r="DT140">
        <v>0</v>
      </c>
      <c r="DU140">
        <v>827880</v>
      </c>
      <c r="DV140">
        <v>971090</v>
      </c>
      <c r="DW140">
        <v>767900</v>
      </c>
      <c r="DX140">
        <v>993570</v>
      </c>
      <c r="DY140">
        <v>721500</v>
      </c>
      <c r="DZ140">
        <v>0</v>
      </c>
      <c r="EA140">
        <v>0</v>
      </c>
      <c r="EB140">
        <v>0</v>
      </c>
      <c r="EC140">
        <v>0</v>
      </c>
      <c r="ED140">
        <v>0</v>
      </c>
      <c r="EE140">
        <v>0</v>
      </c>
      <c r="EF140">
        <v>0</v>
      </c>
      <c r="EG140">
        <v>0</v>
      </c>
      <c r="EH140">
        <v>0</v>
      </c>
      <c r="EI140">
        <v>0</v>
      </c>
      <c r="EJ140">
        <v>0</v>
      </c>
      <c r="EK140">
        <v>0</v>
      </c>
      <c r="EL140">
        <v>0</v>
      </c>
      <c r="EM140">
        <v>0</v>
      </c>
      <c r="EN140">
        <v>0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1</v>
      </c>
      <c r="FB140">
        <v>1</v>
      </c>
      <c r="FC140">
        <v>1</v>
      </c>
      <c r="FD140">
        <v>0</v>
      </c>
      <c r="FE140">
        <v>0</v>
      </c>
      <c r="FF140">
        <v>1</v>
      </c>
      <c r="FG140">
        <v>1</v>
      </c>
      <c r="FH140">
        <v>0</v>
      </c>
      <c r="FI140">
        <v>0</v>
      </c>
      <c r="FJ140">
        <v>5</v>
      </c>
      <c r="FM140" t="s">
        <v>1342</v>
      </c>
      <c r="FN140">
        <v>138</v>
      </c>
      <c r="FO140" t="s">
        <v>1349</v>
      </c>
      <c r="FP140" t="s">
        <v>196</v>
      </c>
      <c r="FQ140" t="s">
        <v>1350</v>
      </c>
      <c r="FR140" t="s">
        <v>1351</v>
      </c>
      <c r="FS140" t="s">
        <v>1352</v>
      </c>
      <c r="FT140" t="s">
        <v>1353</v>
      </c>
      <c r="FW140">
        <v>-1</v>
      </c>
    </row>
    <row r="141" spans="1:179">
      <c r="A141" t="s">
        <v>1354</v>
      </c>
      <c r="B141" t="s">
        <v>1354</v>
      </c>
      <c r="C141" t="s">
        <v>228</v>
      </c>
      <c r="D141" t="s">
        <v>228</v>
      </c>
      <c r="E141" t="s">
        <v>228</v>
      </c>
      <c r="H141" t="s">
        <v>1355</v>
      </c>
      <c r="I141">
        <v>2</v>
      </c>
      <c r="J141">
        <v>2</v>
      </c>
      <c r="K141">
        <v>2</v>
      </c>
      <c r="L141">
        <v>2</v>
      </c>
      <c r="M141">
        <v>2</v>
      </c>
      <c r="N141">
        <v>2</v>
      </c>
      <c r="O141">
        <v>2</v>
      </c>
      <c r="P141">
        <v>2</v>
      </c>
      <c r="Q141">
        <v>2</v>
      </c>
      <c r="R141">
        <v>2</v>
      </c>
      <c r="S141">
        <v>2</v>
      </c>
      <c r="T141">
        <v>2</v>
      </c>
      <c r="U141">
        <v>2</v>
      </c>
      <c r="V141">
        <v>2</v>
      </c>
      <c r="W141">
        <v>2</v>
      </c>
      <c r="X141">
        <v>2</v>
      </c>
      <c r="Y141">
        <v>2</v>
      </c>
      <c r="Z141">
        <v>2</v>
      </c>
      <c r="AA141">
        <v>2</v>
      </c>
      <c r="AB141">
        <v>2</v>
      </c>
      <c r="AC141">
        <v>2</v>
      </c>
      <c r="AD141">
        <v>2</v>
      </c>
      <c r="AE141">
        <v>2</v>
      </c>
      <c r="AF141">
        <v>2</v>
      </c>
      <c r="AG141">
        <v>2</v>
      </c>
      <c r="AH141">
        <v>2</v>
      </c>
      <c r="AI141">
        <v>2</v>
      </c>
      <c r="AJ141">
        <v>2</v>
      </c>
      <c r="AK141">
        <v>2</v>
      </c>
      <c r="AL141">
        <v>2</v>
      </c>
      <c r="AM141">
        <v>2</v>
      </c>
      <c r="AN141">
        <v>2</v>
      </c>
      <c r="AO141">
        <v>2</v>
      </c>
      <c r="AP141">
        <v>2</v>
      </c>
      <c r="AQ141">
        <v>2</v>
      </c>
      <c r="AR141">
        <v>2</v>
      </c>
      <c r="AS141">
        <v>2</v>
      </c>
      <c r="AT141">
        <v>2</v>
      </c>
      <c r="AU141">
        <v>2</v>
      </c>
      <c r="AV141">
        <v>2</v>
      </c>
      <c r="AW141">
        <v>2</v>
      </c>
      <c r="AX141">
        <v>2</v>
      </c>
      <c r="AY141">
        <v>2</v>
      </c>
      <c r="AZ141">
        <v>2</v>
      </c>
      <c r="BA141">
        <v>2</v>
      </c>
      <c r="BB141">
        <v>2</v>
      </c>
      <c r="BC141">
        <v>2</v>
      </c>
      <c r="BD141">
        <v>2</v>
      </c>
      <c r="BE141">
        <v>2</v>
      </c>
      <c r="BF141">
        <v>2</v>
      </c>
      <c r="BG141">
        <v>2</v>
      </c>
      <c r="BH141">
        <v>2</v>
      </c>
      <c r="BI141">
        <v>2</v>
      </c>
      <c r="BJ141">
        <v>2</v>
      </c>
      <c r="BK141">
        <v>2</v>
      </c>
      <c r="BL141">
        <v>2</v>
      </c>
      <c r="BM141">
        <v>2</v>
      </c>
      <c r="BN141">
        <v>2</v>
      </c>
      <c r="BO141">
        <v>7</v>
      </c>
      <c r="BP141">
        <v>7</v>
      </c>
      <c r="BQ141">
        <v>7</v>
      </c>
      <c r="BR141">
        <v>43.9</v>
      </c>
      <c r="BS141">
        <v>401</v>
      </c>
      <c r="BT141" t="s">
        <v>1356</v>
      </c>
      <c r="BU141">
        <v>0</v>
      </c>
      <c r="BV141">
        <v>56.865000000000002</v>
      </c>
      <c r="BW141" t="s">
        <v>184</v>
      </c>
      <c r="BX141" t="s">
        <v>184</v>
      </c>
      <c r="BY141" t="s">
        <v>184</v>
      </c>
      <c r="BZ141" t="s">
        <v>184</v>
      </c>
      <c r="CA141" t="s">
        <v>184</v>
      </c>
      <c r="CB141" t="s">
        <v>184</v>
      </c>
      <c r="CC141" t="s">
        <v>184</v>
      </c>
      <c r="CD141" t="s">
        <v>184</v>
      </c>
      <c r="CE141" t="s">
        <v>184</v>
      </c>
      <c r="CF141" t="s">
        <v>184</v>
      </c>
      <c r="CG141" t="s">
        <v>184</v>
      </c>
      <c r="CH141" t="s">
        <v>184</v>
      </c>
      <c r="CI141" t="s">
        <v>184</v>
      </c>
      <c r="CJ141" t="s">
        <v>184</v>
      </c>
      <c r="CK141" t="s">
        <v>184</v>
      </c>
      <c r="CL141" t="s">
        <v>184</v>
      </c>
      <c r="CM141" t="s">
        <v>184</v>
      </c>
      <c r="CN141" t="s">
        <v>184</v>
      </c>
      <c r="CO141">
        <v>7</v>
      </c>
      <c r="CP141">
        <v>7</v>
      </c>
      <c r="CQ141">
        <v>7</v>
      </c>
      <c r="CR141">
        <v>7</v>
      </c>
      <c r="CS141">
        <v>7</v>
      </c>
      <c r="CT141">
        <v>7</v>
      </c>
      <c r="CU141">
        <v>7</v>
      </c>
      <c r="CV141">
        <v>7</v>
      </c>
      <c r="CW141">
        <v>7</v>
      </c>
      <c r="CX141">
        <v>7</v>
      </c>
      <c r="CY141">
        <v>7</v>
      </c>
      <c r="CZ141">
        <v>7</v>
      </c>
      <c r="DA141">
        <v>7</v>
      </c>
      <c r="DB141">
        <v>7</v>
      </c>
      <c r="DC141">
        <v>7</v>
      </c>
      <c r="DD141">
        <v>7</v>
      </c>
      <c r="DE141">
        <v>7</v>
      </c>
      <c r="DF141">
        <v>7</v>
      </c>
      <c r="DG141">
        <v>749390000</v>
      </c>
      <c r="DH141">
        <v>29633000</v>
      </c>
      <c r="DI141">
        <v>32703000</v>
      </c>
      <c r="DJ141">
        <v>35111000</v>
      </c>
      <c r="DK141">
        <v>29708000</v>
      </c>
      <c r="DL141">
        <v>28122000</v>
      </c>
      <c r="DM141">
        <v>31764000</v>
      </c>
      <c r="DN141">
        <v>58627000</v>
      </c>
      <c r="DO141">
        <v>69529000</v>
      </c>
      <c r="DP141">
        <v>74212000</v>
      </c>
      <c r="DQ141">
        <v>33597000</v>
      </c>
      <c r="DR141">
        <v>41492000</v>
      </c>
      <c r="DS141">
        <v>47657000</v>
      </c>
      <c r="DT141">
        <v>38801000</v>
      </c>
      <c r="DU141">
        <v>49235000</v>
      </c>
      <c r="DV141">
        <v>52933000</v>
      </c>
      <c r="DW141">
        <v>32184000</v>
      </c>
      <c r="DX141">
        <v>30207000</v>
      </c>
      <c r="DY141">
        <v>33871000</v>
      </c>
      <c r="DZ141">
        <v>16748000</v>
      </c>
      <c r="EA141">
        <v>15459000</v>
      </c>
      <c r="EB141">
        <v>18054000</v>
      </c>
      <c r="EC141">
        <v>24409000</v>
      </c>
      <c r="ED141">
        <v>20371000</v>
      </c>
      <c r="EE141">
        <v>26400000</v>
      </c>
      <c r="EF141">
        <v>9571500</v>
      </c>
      <c r="EG141">
        <v>9134200</v>
      </c>
      <c r="EH141">
        <v>9851800</v>
      </c>
      <c r="EI141">
        <v>2</v>
      </c>
      <c r="EJ141">
        <v>3</v>
      </c>
      <c r="EK141">
        <v>3</v>
      </c>
      <c r="EL141">
        <v>4</v>
      </c>
      <c r="EM141">
        <v>1</v>
      </c>
      <c r="EN141">
        <v>1</v>
      </c>
      <c r="EO141">
        <v>3</v>
      </c>
      <c r="EP141">
        <v>2</v>
      </c>
      <c r="EQ141">
        <v>3</v>
      </c>
      <c r="ER141">
        <v>18519000</v>
      </c>
      <c r="ES141">
        <v>20435000</v>
      </c>
      <c r="ET141">
        <v>17528000</v>
      </c>
      <c r="EU141">
        <v>51177000</v>
      </c>
      <c r="EV141">
        <v>63488000</v>
      </c>
      <c r="EW141">
        <v>51718000</v>
      </c>
      <c r="EX141">
        <v>52713000</v>
      </c>
      <c r="EY141">
        <v>49272000</v>
      </c>
      <c r="EZ141">
        <v>55187000</v>
      </c>
      <c r="FA141">
        <v>2</v>
      </c>
      <c r="FB141">
        <v>2</v>
      </c>
      <c r="FC141">
        <v>2</v>
      </c>
      <c r="FD141">
        <v>3</v>
      </c>
      <c r="FE141">
        <v>2</v>
      </c>
      <c r="FF141">
        <v>2</v>
      </c>
      <c r="FG141">
        <v>1</v>
      </c>
      <c r="FH141">
        <v>3</v>
      </c>
      <c r="FI141">
        <v>2</v>
      </c>
      <c r="FJ141">
        <v>41</v>
      </c>
      <c r="FM141" t="s">
        <v>1342</v>
      </c>
      <c r="FN141">
        <v>139</v>
      </c>
      <c r="FO141" t="s">
        <v>1357</v>
      </c>
      <c r="FP141" t="s">
        <v>196</v>
      </c>
      <c r="FQ141" t="s">
        <v>1358</v>
      </c>
      <c r="FR141" t="s">
        <v>1359</v>
      </c>
      <c r="FS141" t="s">
        <v>1360</v>
      </c>
      <c r="FT141" t="s">
        <v>1361</v>
      </c>
      <c r="FW141" t="s">
        <v>192</v>
      </c>
    </row>
    <row r="142" spans="1:179">
      <c r="A142" t="s">
        <v>1362</v>
      </c>
      <c r="B142" t="s">
        <v>1362</v>
      </c>
      <c r="C142">
        <v>2</v>
      </c>
      <c r="D142">
        <v>2</v>
      </c>
      <c r="E142">
        <v>2</v>
      </c>
      <c r="I142">
        <v>1</v>
      </c>
      <c r="J142">
        <v>2</v>
      </c>
      <c r="K142">
        <v>2</v>
      </c>
      <c r="L142">
        <v>2</v>
      </c>
      <c r="M142">
        <v>2</v>
      </c>
      <c r="N142">
        <v>2</v>
      </c>
      <c r="O142">
        <v>2</v>
      </c>
      <c r="P142">
        <v>2</v>
      </c>
      <c r="Q142">
        <v>2</v>
      </c>
      <c r="R142">
        <v>2</v>
      </c>
      <c r="S142">
        <v>0</v>
      </c>
      <c r="T142">
        <v>2</v>
      </c>
      <c r="U142">
        <v>2</v>
      </c>
      <c r="V142">
        <v>1</v>
      </c>
      <c r="W142">
        <v>2</v>
      </c>
      <c r="X142">
        <v>1</v>
      </c>
      <c r="Y142">
        <v>2</v>
      </c>
      <c r="Z142">
        <v>2</v>
      </c>
      <c r="AA142">
        <v>2</v>
      </c>
      <c r="AB142">
        <v>2</v>
      </c>
      <c r="AC142">
        <v>2</v>
      </c>
      <c r="AD142">
        <v>1</v>
      </c>
      <c r="AE142">
        <v>2</v>
      </c>
      <c r="AF142">
        <v>2</v>
      </c>
      <c r="AG142">
        <v>2</v>
      </c>
      <c r="AH142">
        <v>2</v>
      </c>
      <c r="AI142">
        <v>2</v>
      </c>
      <c r="AJ142">
        <v>2</v>
      </c>
      <c r="AK142">
        <v>0</v>
      </c>
      <c r="AL142">
        <v>2</v>
      </c>
      <c r="AM142">
        <v>2</v>
      </c>
      <c r="AN142">
        <v>1</v>
      </c>
      <c r="AO142">
        <v>2</v>
      </c>
      <c r="AP142">
        <v>1</v>
      </c>
      <c r="AQ142">
        <v>2</v>
      </c>
      <c r="AR142">
        <v>2</v>
      </c>
      <c r="AS142">
        <v>2</v>
      </c>
      <c r="AT142">
        <v>2</v>
      </c>
      <c r="AU142">
        <v>2</v>
      </c>
      <c r="AV142">
        <v>1</v>
      </c>
      <c r="AW142">
        <v>2</v>
      </c>
      <c r="AX142">
        <v>2</v>
      </c>
      <c r="AY142">
        <v>2</v>
      </c>
      <c r="AZ142">
        <v>2</v>
      </c>
      <c r="BA142">
        <v>2</v>
      </c>
      <c r="BB142">
        <v>2</v>
      </c>
      <c r="BC142">
        <v>0</v>
      </c>
      <c r="BD142">
        <v>2</v>
      </c>
      <c r="BE142">
        <v>2</v>
      </c>
      <c r="BF142">
        <v>1</v>
      </c>
      <c r="BG142">
        <v>2</v>
      </c>
      <c r="BH142">
        <v>1</v>
      </c>
      <c r="BI142">
        <v>2</v>
      </c>
      <c r="BJ142">
        <v>2</v>
      </c>
      <c r="BK142">
        <v>2</v>
      </c>
      <c r="BL142">
        <v>2</v>
      </c>
      <c r="BM142">
        <v>2</v>
      </c>
      <c r="BN142">
        <v>1</v>
      </c>
      <c r="BO142">
        <v>3.7</v>
      </c>
      <c r="BP142">
        <v>3.7</v>
      </c>
      <c r="BQ142">
        <v>3.7</v>
      </c>
      <c r="BR142">
        <v>59.298999999999999</v>
      </c>
      <c r="BS142">
        <v>536</v>
      </c>
      <c r="BT142">
        <v>536</v>
      </c>
      <c r="BU142">
        <v>0</v>
      </c>
      <c r="BV142">
        <v>12.22</v>
      </c>
      <c r="BW142" t="s">
        <v>184</v>
      </c>
      <c r="BX142" t="s">
        <v>184</v>
      </c>
      <c r="BY142" t="s">
        <v>184</v>
      </c>
      <c r="BZ142" t="s">
        <v>184</v>
      </c>
      <c r="CA142" t="s">
        <v>184</v>
      </c>
      <c r="CB142" t="s">
        <v>184</v>
      </c>
      <c r="CD142" t="s">
        <v>184</v>
      </c>
      <c r="CE142" t="s">
        <v>184</v>
      </c>
      <c r="CF142" t="s">
        <v>184</v>
      </c>
      <c r="CG142" t="s">
        <v>184</v>
      </c>
      <c r="CH142" t="s">
        <v>184</v>
      </c>
      <c r="CI142" t="s">
        <v>184</v>
      </c>
      <c r="CJ142" t="s">
        <v>184</v>
      </c>
      <c r="CK142" t="s">
        <v>184</v>
      </c>
      <c r="CL142" t="s">
        <v>184</v>
      </c>
      <c r="CM142" t="s">
        <v>184</v>
      </c>
      <c r="CN142" t="s">
        <v>184</v>
      </c>
      <c r="CO142">
        <v>3.7</v>
      </c>
      <c r="CP142">
        <v>3.7</v>
      </c>
      <c r="CQ142">
        <v>3.7</v>
      </c>
      <c r="CR142">
        <v>3.7</v>
      </c>
      <c r="CS142">
        <v>3.7</v>
      </c>
      <c r="CT142">
        <v>3.7</v>
      </c>
      <c r="CU142">
        <v>0</v>
      </c>
      <c r="CV142">
        <v>3.7</v>
      </c>
      <c r="CW142">
        <v>3.7</v>
      </c>
      <c r="CX142">
        <v>1.9</v>
      </c>
      <c r="CY142">
        <v>3.7</v>
      </c>
      <c r="CZ142">
        <v>1.9</v>
      </c>
      <c r="DA142">
        <v>3.7</v>
      </c>
      <c r="DB142">
        <v>3.7</v>
      </c>
      <c r="DC142">
        <v>3.7</v>
      </c>
      <c r="DD142">
        <v>3.7</v>
      </c>
      <c r="DE142">
        <v>3.7</v>
      </c>
      <c r="DF142">
        <v>1.9</v>
      </c>
      <c r="DG142">
        <v>35073000</v>
      </c>
      <c r="DH142">
        <v>2152900</v>
      </c>
      <c r="DI142">
        <v>2374700</v>
      </c>
      <c r="DJ142">
        <v>2461400</v>
      </c>
      <c r="DK142">
        <v>1747100</v>
      </c>
      <c r="DL142">
        <v>2242900</v>
      </c>
      <c r="DM142">
        <v>2208300</v>
      </c>
      <c r="DN142">
        <v>0</v>
      </c>
      <c r="DO142">
        <v>0</v>
      </c>
      <c r="DP142">
        <v>1009500</v>
      </c>
      <c r="DQ142">
        <v>2267700</v>
      </c>
      <c r="DR142">
        <v>1967900</v>
      </c>
      <c r="DS142">
        <v>2693700</v>
      </c>
      <c r="DT142">
        <v>1963500</v>
      </c>
      <c r="DU142">
        <v>2739800</v>
      </c>
      <c r="DV142">
        <v>3205900</v>
      </c>
      <c r="DW142">
        <v>2124600</v>
      </c>
      <c r="DX142">
        <v>1749300</v>
      </c>
      <c r="DY142">
        <v>2164200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1</v>
      </c>
      <c r="EM142">
        <v>0</v>
      </c>
      <c r="EN142">
        <v>0</v>
      </c>
      <c r="EO142">
        <v>0</v>
      </c>
      <c r="EP142">
        <v>1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1</v>
      </c>
      <c r="FB142">
        <v>0</v>
      </c>
      <c r="FC142">
        <v>0</v>
      </c>
      <c r="FD142">
        <v>0</v>
      </c>
      <c r="FE142">
        <v>1</v>
      </c>
      <c r="FF142">
        <v>0</v>
      </c>
      <c r="FG142">
        <v>1</v>
      </c>
      <c r="FH142">
        <v>1</v>
      </c>
      <c r="FI142">
        <v>1</v>
      </c>
      <c r="FJ142">
        <v>7</v>
      </c>
      <c r="FM142" t="s">
        <v>1342</v>
      </c>
      <c r="FN142">
        <v>140</v>
      </c>
      <c r="FO142" t="s">
        <v>1363</v>
      </c>
      <c r="FP142" t="s">
        <v>196</v>
      </c>
      <c r="FQ142" t="s">
        <v>1364</v>
      </c>
      <c r="FR142" t="s">
        <v>1365</v>
      </c>
      <c r="FS142" t="s">
        <v>1366</v>
      </c>
      <c r="FT142" t="s">
        <v>1367</v>
      </c>
      <c r="FU142">
        <v>14</v>
      </c>
      <c r="FV142">
        <v>343</v>
      </c>
      <c r="FW142">
        <v>-1</v>
      </c>
    </row>
    <row r="143" spans="1:179">
      <c r="A143" t="s">
        <v>1368</v>
      </c>
      <c r="B143" t="s">
        <v>1368</v>
      </c>
      <c r="C143">
        <v>3</v>
      </c>
      <c r="D143">
        <v>3</v>
      </c>
      <c r="E143">
        <v>3</v>
      </c>
      <c r="I143">
        <v>1</v>
      </c>
      <c r="J143">
        <v>3</v>
      </c>
      <c r="K143">
        <v>3</v>
      </c>
      <c r="L143">
        <v>3</v>
      </c>
      <c r="M143">
        <v>0</v>
      </c>
      <c r="N143">
        <v>0</v>
      </c>
      <c r="O143">
        <v>0</v>
      </c>
      <c r="P143">
        <v>1</v>
      </c>
      <c r="Q143">
        <v>1</v>
      </c>
      <c r="R143">
        <v>0</v>
      </c>
      <c r="S143">
        <v>1</v>
      </c>
      <c r="T143">
        <v>1</v>
      </c>
      <c r="U143">
        <v>1</v>
      </c>
      <c r="V143">
        <v>3</v>
      </c>
      <c r="W143">
        <v>3</v>
      </c>
      <c r="X143">
        <v>3</v>
      </c>
      <c r="Y143">
        <v>2</v>
      </c>
      <c r="Z143">
        <v>1</v>
      </c>
      <c r="AA143">
        <v>1</v>
      </c>
      <c r="AB143">
        <v>2</v>
      </c>
      <c r="AC143">
        <v>2</v>
      </c>
      <c r="AD143">
        <v>3</v>
      </c>
      <c r="AE143">
        <v>0</v>
      </c>
      <c r="AF143">
        <v>0</v>
      </c>
      <c r="AG143">
        <v>0</v>
      </c>
      <c r="AH143">
        <v>1</v>
      </c>
      <c r="AI143">
        <v>1</v>
      </c>
      <c r="AJ143">
        <v>0</v>
      </c>
      <c r="AK143">
        <v>1</v>
      </c>
      <c r="AL143">
        <v>1</v>
      </c>
      <c r="AM143">
        <v>1</v>
      </c>
      <c r="AN143">
        <v>3</v>
      </c>
      <c r="AO143">
        <v>3</v>
      </c>
      <c r="AP143">
        <v>3</v>
      </c>
      <c r="AQ143">
        <v>2</v>
      </c>
      <c r="AR143">
        <v>1</v>
      </c>
      <c r="AS143">
        <v>1</v>
      </c>
      <c r="AT143">
        <v>2</v>
      </c>
      <c r="AU143">
        <v>2</v>
      </c>
      <c r="AV143">
        <v>3</v>
      </c>
      <c r="AW143">
        <v>0</v>
      </c>
      <c r="AX143">
        <v>0</v>
      </c>
      <c r="AY143">
        <v>0</v>
      </c>
      <c r="AZ143">
        <v>1</v>
      </c>
      <c r="BA143">
        <v>1</v>
      </c>
      <c r="BB143">
        <v>0</v>
      </c>
      <c r="BC143">
        <v>1</v>
      </c>
      <c r="BD143">
        <v>1</v>
      </c>
      <c r="BE143">
        <v>1</v>
      </c>
      <c r="BF143">
        <v>3</v>
      </c>
      <c r="BG143">
        <v>3</v>
      </c>
      <c r="BH143">
        <v>3</v>
      </c>
      <c r="BI143">
        <v>2</v>
      </c>
      <c r="BJ143">
        <v>1</v>
      </c>
      <c r="BK143">
        <v>1</v>
      </c>
      <c r="BL143">
        <v>2</v>
      </c>
      <c r="BM143">
        <v>2</v>
      </c>
      <c r="BN143">
        <v>3</v>
      </c>
      <c r="BO143">
        <v>3.9</v>
      </c>
      <c r="BP143">
        <v>3.9</v>
      </c>
      <c r="BQ143">
        <v>3.9</v>
      </c>
      <c r="BR143">
        <v>92.272999999999996</v>
      </c>
      <c r="BS143">
        <v>825</v>
      </c>
      <c r="BT143">
        <v>825</v>
      </c>
      <c r="BU143">
        <v>0</v>
      </c>
      <c r="BV143">
        <v>22.068999999999999</v>
      </c>
      <c r="BZ143" t="s">
        <v>184</v>
      </c>
      <c r="CA143" t="s">
        <v>184</v>
      </c>
      <c r="CC143" t="s">
        <v>184</v>
      </c>
      <c r="CD143" t="s">
        <v>184</v>
      </c>
      <c r="CE143" t="s">
        <v>184</v>
      </c>
      <c r="CF143" t="s">
        <v>184</v>
      </c>
      <c r="CG143" t="s">
        <v>184</v>
      </c>
      <c r="CH143" t="s">
        <v>184</v>
      </c>
      <c r="CI143" t="s">
        <v>184</v>
      </c>
      <c r="CJ143" t="s">
        <v>184</v>
      </c>
      <c r="CK143" t="s">
        <v>184</v>
      </c>
      <c r="CL143" t="s">
        <v>184</v>
      </c>
      <c r="CM143" t="s">
        <v>184</v>
      </c>
      <c r="CN143" t="s">
        <v>184</v>
      </c>
      <c r="CO143">
        <v>0</v>
      </c>
      <c r="CP143">
        <v>0</v>
      </c>
      <c r="CQ143">
        <v>0</v>
      </c>
      <c r="CR143">
        <v>1.2</v>
      </c>
      <c r="CS143">
        <v>1.8</v>
      </c>
      <c r="CT143">
        <v>0</v>
      </c>
      <c r="CU143">
        <v>1.8</v>
      </c>
      <c r="CV143">
        <v>1.8</v>
      </c>
      <c r="CW143">
        <v>1.8</v>
      </c>
      <c r="CX143">
        <v>3.9</v>
      </c>
      <c r="CY143">
        <v>3.9</v>
      </c>
      <c r="CZ143">
        <v>3.9</v>
      </c>
      <c r="DA143">
        <v>3</v>
      </c>
      <c r="DB143">
        <v>1.8</v>
      </c>
      <c r="DC143">
        <v>1.8</v>
      </c>
      <c r="DD143">
        <v>3</v>
      </c>
      <c r="DE143">
        <v>3</v>
      </c>
      <c r="DF143">
        <v>3.9</v>
      </c>
      <c r="DG143">
        <v>137510000</v>
      </c>
      <c r="DH143">
        <v>0</v>
      </c>
      <c r="DI143">
        <v>0</v>
      </c>
      <c r="DJ143">
        <v>0</v>
      </c>
      <c r="DK143">
        <v>933950</v>
      </c>
      <c r="DL143">
        <v>115490</v>
      </c>
      <c r="DM143">
        <v>0</v>
      </c>
      <c r="DN143">
        <v>330420</v>
      </c>
      <c r="DO143">
        <v>328860</v>
      </c>
      <c r="DP143">
        <v>384870</v>
      </c>
      <c r="DQ143">
        <v>35417000</v>
      </c>
      <c r="DR143">
        <v>42618000</v>
      </c>
      <c r="DS143">
        <v>42892000</v>
      </c>
      <c r="DT143">
        <v>1843200</v>
      </c>
      <c r="DU143">
        <v>519950</v>
      </c>
      <c r="DV143">
        <v>435560</v>
      </c>
      <c r="DW143">
        <v>4762800</v>
      </c>
      <c r="DX143">
        <v>3592400</v>
      </c>
      <c r="DY143">
        <v>3339600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0</v>
      </c>
      <c r="EG143">
        <v>0</v>
      </c>
      <c r="EH143">
        <v>0</v>
      </c>
      <c r="EI143">
        <v>0</v>
      </c>
      <c r="EJ143">
        <v>0</v>
      </c>
      <c r="EK143">
        <v>0</v>
      </c>
      <c r="EL143">
        <v>0</v>
      </c>
      <c r="EM143">
        <v>0</v>
      </c>
      <c r="EN143">
        <v>0</v>
      </c>
      <c r="EO143">
        <v>0</v>
      </c>
      <c r="EP143">
        <v>0</v>
      </c>
      <c r="EQ143">
        <v>0</v>
      </c>
      <c r="ER143">
        <v>21247000</v>
      </c>
      <c r="ES143">
        <v>22866000</v>
      </c>
      <c r="ET143">
        <v>22712000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3</v>
      </c>
      <c r="FB143">
        <v>1</v>
      </c>
      <c r="FC143">
        <v>2</v>
      </c>
      <c r="FD143">
        <v>0</v>
      </c>
      <c r="FE143">
        <v>0</v>
      </c>
      <c r="FF143">
        <v>0</v>
      </c>
      <c r="FG143">
        <v>0</v>
      </c>
      <c r="FH143">
        <v>0</v>
      </c>
      <c r="FI143">
        <v>2</v>
      </c>
      <c r="FJ143">
        <v>8</v>
      </c>
      <c r="FM143" t="s">
        <v>1342</v>
      </c>
      <c r="FN143">
        <v>141</v>
      </c>
      <c r="FO143" t="s">
        <v>1369</v>
      </c>
      <c r="FP143" t="s">
        <v>187</v>
      </c>
      <c r="FQ143" t="s">
        <v>1370</v>
      </c>
      <c r="FR143" t="s">
        <v>1371</v>
      </c>
      <c r="FS143" t="s">
        <v>1372</v>
      </c>
      <c r="FT143" t="s">
        <v>1373</v>
      </c>
      <c r="FW143">
        <v>-1</v>
      </c>
    </row>
    <row r="144" spans="1:179">
      <c r="A144" t="s">
        <v>1374</v>
      </c>
      <c r="B144" t="s">
        <v>1374</v>
      </c>
      <c r="C144">
        <v>9</v>
      </c>
      <c r="D144">
        <v>1</v>
      </c>
      <c r="E144">
        <v>1</v>
      </c>
      <c r="I144">
        <v>1</v>
      </c>
      <c r="J144">
        <v>9</v>
      </c>
      <c r="K144">
        <v>1</v>
      </c>
      <c r="L144">
        <v>1</v>
      </c>
      <c r="M144">
        <v>7</v>
      </c>
      <c r="N144">
        <v>8</v>
      </c>
      <c r="O144">
        <v>6</v>
      </c>
      <c r="P144">
        <v>2</v>
      </c>
      <c r="Q144">
        <v>4</v>
      </c>
      <c r="R144">
        <v>4</v>
      </c>
      <c r="S144">
        <v>4</v>
      </c>
      <c r="T144">
        <v>5</v>
      </c>
      <c r="U144">
        <v>4</v>
      </c>
      <c r="V144">
        <v>9</v>
      </c>
      <c r="W144">
        <v>8</v>
      </c>
      <c r="X144">
        <v>8</v>
      </c>
      <c r="Y144">
        <v>5</v>
      </c>
      <c r="Z144">
        <v>5</v>
      </c>
      <c r="AA144">
        <v>5</v>
      </c>
      <c r="AB144">
        <v>3</v>
      </c>
      <c r="AC144">
        <v>4</v>
      </c>
      <c r="AD144">
        <v>4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1</v>
      </c>
      <c r="AO144">
        <v>1</v>
      </c>
      <c r="AP144">
        <v>1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1</v>
      </c>
      <c r="BG144">
        <v>1</v>
      </c>
      <c r="BH144">
        <v>1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11.1</v>
      </c>
      <c r="BP144">
        <v>1.8</v>
      </c>
      <c r="BQ144">
        <v>1.8</v>
      </c>
      <c r="BR144">
        <v>63.164999999999999</v>
      </c>
      <c r="BS144">
        <v>606</v>
      </c>
      <c r="BT144">
        <v>606</v>
      </c>
      <c r="BU144">
        <v>0</v>
      </c>
      <c r="BV144">
        <v>7.1726000000000001</v>
      </c>
      <c r="BW144" t="s">
        <v>185</v>
      </c>
      <c r="BX144" t="s">
        <v>185</v>
      </c>
      <c r="BY144" t="s">
        <v>185</v>
      </c>
      <c r="BZ144" t="s">
        <v>185</v>
      </c>
      <c r="CA144" t="s">
        <v>185</v>
      </c>
      <c r="CB144" t="s">
        <v>185</v>
      </c>
      <c r="CC144" t="s">
        <v>185</v>
      </c>
      <c r="CD144" t="s">
        <v>185</v>
      </c>
      <c r="CE144" t="s">
        <v>185</v>
      </c>
      <c r="CF144" t="s">
        <v>184</v>
      </c>
      <c r="CG144" t="s">
        <v>184</v>
      </c>
      <c r="CH144" t="s">
        <v>184</v>
      </c>
      <c r="CI144" t="s">
        <v>185</v>
      </c>
      <c r="CJ144" t="s">
        <v>185</v>
      </c>
      <c r="CK144" t="s">
        <v>185</v>
      </c>
      <c r="CL144" t="s">
        <v>185</v>
      </c>
      <c r="CM144" t="s">
        <v>185</v>
      </c>
      <c r="CN144" t="s">
        <v>185</v>
      </c>
      <c r="CO144">
        <v>7.8</v>
      </c>
      <c r="CP144">
        <v>9.1999999999999993</v>
      </c>
      <c r="CQ144">
        <v>8.6999999999999993</v>
      </c>
      <c r="CR144">
        <v>3</v>
      </c>
      <c r="CS144">
        <v>6.4</v>
      </c>
      <c r="CT144">
        <v>6.9</v>
      </c>
      <c r="CU144">
        <v>6.9</v>
      </c>
      <c r="CV144">
        <v>8.4</v>
      </c>
      <c r="CW144">
        <v>6.9</v>
      </c>
      <c r="CX144">
        <v>11.1</v>
      </c>
      <c r="CY144">
        <v>10.6</v>
      </c>
      <c r="CZ144">
        <v>11.1</v>
      </c>
      <c r="DA144">
        <v>8.4</v>
      </c>
      <c r="DB144">
        <v>8.4</v>
      </c>
      <c r="DC144">
        <v>8.6999999999999993</v>
      </c>
      <c r="DD144">
        <v>5</v>
      </c>
      <c r="DE144">
        <v>6.9</v>
      </c>
      <c r="DF144">
        <v>6.4</v>
      </c>
      <c r="DG144">
        <v>8860600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2142400</v>
      </c>
      <c r="DR144">
        <v>2951500</v>
      </c>
      <c r="DS144">
        <v>3766600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1</v>
      </c>
      <c r="FB144">
        <v>1</v>
      </c>
      <c r="FC144">
        <v>1</v>
      </c>
      <c r="FD144">
        <v>0</v>
      </c>
      <c r="FE144">
        <v>0</v>
      </c>
      <c r="FF144">
        <v>0</v>
      </c>
      <c r="FG144">
        <v>0</v>
      </c>
      <c r="FH144">
        <v>0</v>
      </c>
      <c r="FI144">
        <v>0</v>
      </c>
      <c r="FJ144">
        <v>3</v>
      </c>
      <c r="FM144" t="s">
        <v>1342</v>
      </c>
      <c r="FN144">
        <v>142</v>
      </c>
      <c r="FO144" t="s">
        <v>1375</v>
      </c>
      <c r="FP144" t="s">
        <v>1376</v>
      </c>
      <c r="FQ144" t="s">
        <v>1377</v>
      </c>
      <c r="FR144" t="s">
        <v>1378</v>
      </c>
      <c r="FS144" t="s">
        <v>1379</v>
      </c>
      <c r="FT144" t="s">
        <v>1380</v>
      </c>
      <c r="FU144">
        <v>15</v>
      </c>
      <c r="FV144">
        <v>465</v>
      </c>
      <c r="FW144">
        <v>-1</v>
      </c>
    </row>
    <row r="145" spans="1:179">
      <c r="A145" t="s">
        <v>1381</v>
      </c>
      <c r="B145" t="s">
        <v>1381</v>
      </c>
      <c r="C145">
        <v>2</v>
      </c>
      <c r="D145">
        <v>2</v>
      </c>
      <c r="E145">
        <v>2</v>
      </c>
      <c r="I145">
        <v>1</v>
      </c>
      <c r="J145">
        <v>2</v>
      </c>
      <c r="K145">
        <v>2</v>
      </c>
      <c r="L145">
        <v>2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2</v>
      </c>
      <c r="T145">
        <v>2</v>
      </c>
      <c r="U145">
        <v>2</v>
      </c>
      <c r="V145">
        <v>2</v>
      </c>
      <c r="W145">
        <v>2</v>
      </c>
      <c r="X145">
        <v>1</v>
      </c>
      <c r="Y145">
        <v>2</v>
      </c>
      <c r="Z145">
        <v>2</v>
      </c>
      <c r="AA145">
        <v>2</v>
      </c>
      <c r="AB145">
        <v>2</v>
      </c>
      <c r="AC145">
        <v>2</v>
      </c>
      <c r="AD145">
        <v>2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2</v>
      </c>
      <c r="AL145">
        <v>2</v>
      </c>
      <c r="AM145">
        <v>2</v>
      </c>
      <c r="AN145">
        <v>2</v>
      </c>
      <c r="AO145">
        <v>2</v>
      </c>
      <c r="AP145">
        <v>1</v>
      </c>
      <c r="AQ145">
        <v>2</v>
      </c>
      <c r="AR145">
        <v>2</v>
      </c>
      <c r="AS145">
        <v>2</v>
      </c>
      <c r="AT145">
        <v>2</v>
      </c>
      <c r="AU145">
        <v>2</v>
      </c>
      <c r="AV145">
        <v>2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2</v>
      </c>
      <c r="BD145">
        <v>2</v>
      </c>
      <c r="BE145">
        <v>2</v>
      </c>
      <c r="BF145">
        <v>2</v>
      </c>
      <c r="BG145">
        <v>2</v>
      </c>
      <c r="BH145">
        <v>1</v>
      </c>
      <c r="BI145">
        <v>2</v>
      </c>
      <c r="BJ145">
        <v>2</v>
      </c>
      <c r="BK145">
        <v>2</v>
      </c>
      <c r="BL145">
        <v>2</v>
      </c>
      <c r="BM145">
        <v>2</v>
      </c>
      <c r="BN145">
        <v>2</v>
      </c>
      <c r="BO145">
        <v>3.8</v>
      </c>
      <c r="BP145">
        <v>3.8</v>
      </c>
      <c r="BQ145">
        <v>3.8</v>
      </c>
      <c r="BR145">
        <v>70.504999999999995</v>
      </c>
      <c r="BS145">
        <v>625</v>
      </c>
      <c r="BT145">
        <v>625</v>
      </c>
      <c r="BU145">
        <v>0</v>
      </c>
      <c r="BV145">
        <v>11.327</v>
      </c>
      <c r="CC145" t="s">
        <v>184</v>
      </c>
      <c r="CD145" t="s">
        <v>184</v>
      </c>
      <c r="CE145" t="s">
        <v>184</v>
      </c>
      <c r="CF145" t="s">
        <v>184</v>
      </c>
      <c r="CG145" t="s">
        <v>184</v>
      </c>
      <c r="CH145" t="s">
        <v>184</v>
      </c>
      <c r="CI145" t="s">
        <v>184</v>
      </c>
      <c r="CJ145" t="s">
        <v>184</v>
      </c>
      <c r="CK145" t="s">
        <v>184</v>
      </c>
      <c r="CL145" t="s">
        <v>184</v>
      </c>
      <c r="CM145" t="s">
        <v>184</v>
      </c>
      <c r="CN145" t="s">
        <v>184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3.8</v>
      </c>
      <c r="CV145">
        <v>3.8</v>
      </c>
      <c r="CW145">
        <v>3.8</v>
      </c>
      <c r="CX145">
        <v>3.8</v>
      </c>
      <c r="CY145">
        <v>3.8</v>
      </c>
      <c r="CZ145">
        <v>2.4</v>
      </c>
      <c r="DA145">
        <v>3.8</v>
      </c>
      <c r="DB145">
        <v>3.8</v>
      </c>
      <c r="DC145">
        <v>3.8</v>
      </c>
      <c r="DD145">
        <v>3.8</v>
      </c>
      <c r="DE145">
        <v>3.8</v>
      </c>
      <c r="DF145">
        <v>3.8</v>
      </c>
      <c r="DG145">
        <v>21645000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3163000</v>
      </c>
      <c r="DO145">
        <v>4034000</v>
      </c>
      <c r="DP145">
        <v>4950400</v>
      </c>
      <c r="DQ145">
        <v>1287100</v>
      </c>
      <c r="DR145">
        <v>1532500</v>
      </c>
      <c r="DS145">
        <v>770690</v>
      </c>
      <c r="DT145">
        <v>1260800</v>
      </c>
      <c r="DU145">
        <v>1184000</v>
      </c>
      <c r="DV145">
        <v>1578500</v>
      </c>
      <c r="DW145">
        <v>635150</v>
      </c>
      <c r="DX145">
        <v>620990</v>
      </c>
      <c r="DY145">
        <v>627790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603580</v>
      </c>
      <c r="EG145">
        <v>652030</v>
      </c>
      <c r="EH145">
        <v>644730</v>
      </c>
      <c r="EI145">
        <v>0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1</v>
      </c>
      <c r="EP145">
        <v>1</v>
      </c>
      <c r="EQ145">
        <v>1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1</v>
      </c>
      <c r="FD145">
        <v>0</v>
      </c>
      <c r="FE145">
        <v>0</v>
      </c>
      <c r="FF145">
        <v>0</v>
      </c>
      <c r="FG145">
        <v>0</v>
      </c>
      <c r="FH145">
        <v>0</v>
      </c>
      <c r="FI145">
        <v>0</v>
      </c>
      <c r="FJ145">
        <v>4</v>
      </c>
      <c r="FM145" t="s">
        <v>1342</v>
      </c>
      <c r="FN145">
        <v>143</v>
      </c>
      <c r="FO145" t="s">
        <v>1382</v>
      </c>
      <c r="FP145" t="s">
        <v>196</v>
      </c>
      <c r="FQ145" t="s">
        <v>1383</v>
      </c>
      <c r="FR145" t="s">
        <v>1384</v>
      </c>
      <c r="FS145" t="s">
        <v>1385</v>
      </c>
      <c r="FT145" t="s">
        <v>1386</v>
      </c>
      <c r="FW145">
        <v>-1</v>
      </c>
    </row>
    <row r="146" spans="1:179">
      <c r="A146" t="s">
        <v>1387</v>
      </c>
      <c r="B146" t="s">
        <v>1387</v>
      </c>
      <c r="C146">
        <v>8</v>
      </c>
      <c r="D146">
        <v>8</v>
      </c>
      <c r="E146">
        <v>8</v>
      </c>
      <c r="I146">
        <v>1</v>
      </c>
      <c r="J146">
        <v>8</v>
      </c>
      <c r="K146">
        <v>8</v>
      </c>
      <c r="L146">
        <v>8</v>
      </c>
      <c r="M146">
        <v>6</v>
      </c>
      <c r="N146">
        <v>6</v>
      </c>
      <c r="O146">
        <v>7</v>
      </c>
      <c r="P146">
        <v>7</v>
      </c>
      <c r="Q146">
        <v>5</v>
      </c>
      <c r="R146">
        <v>5</v>
      </c>
      <c r="S146">
        <v>6</v>
      </c>
      <c r="T146">
        <v>8</v>
      </c>
      <c r="U146">
        <v>7</v>
      </c>
      <c r="V146">
        <v>7</v>
      </c>
      <c r="W146">
        <v>7</v>
      </c>
      <c r="X146">
        <v>7</v>
      </c>
      <c r="Y146">
        <v>8</v>
      </c>
      <c r="Z146">
        <v>8</v>
      </c>
      <c r="AA146">
        <v>8</v>
      </c>
      <c r="AB146">
        <v>6</v>
      </c>
      <c r="AC146">
        <v>7</v>
      </c>
      <c r="AD146">
        <v>7</v>
      </c>
      <c r="AE146">
        <v>6</v>
      </c>
      <c r="AF146">
        <v>6</v>
      </c>
      <c r="AG146">
        <v>7</v>
      </c>
      <c r="AH146">
        <v>7</v>
      </c>
      <c r="AI146">
        <v>5</v>
      </c>
      <c r="AJ146">
        <v>5</v>
      </c>
      <c r="AK146">
        <v>6</v>
      </c>
      <c r="AL146">
        <v>8</v>
      </c>
      <c r="AM146">
        <v>7</v>
      </c>
      <c r="AN146">
        <v>7</v>
      </c>
      <c r="AO146">
        <v>7</v>
      </c>
      <c r="AP146">
        <v>7</v>
      </c>
      <c r="AQ146">
        <v>8</v>
      </c>
      <c r="AR146">
        <v>8</v>
      </c>
      <c r="AS146">
        <v>8</v>
      </c>
      <c r="AT146">
        <v>6</v>
      </c>
      <c r="AU146">
        <v>7</v>
      </c>
      <c r="AV146">
        <v>7</v>
      </c>
      <c r="AW146">
        <v>6</v>
      </c>
      <c r="AX146">
        <v>6</v>
      </c>
      <c r="AY146">
        <v>7</v>
      </c>
      <c r="AZ146">
        <v>7</v>
      </c>
      <c r="BA146">
        <v>5</v>
      </c>
      <c r="BB146">
        <v>5</v>
      </c>
      <c r="BC146">
        <v>6</v>
      </c>
      <c r="BD146">
        <v>8</v>
      </c>
      <c r="BE146">
        <v>7</v>
      </c>
      <c r="BF146">
        <v>7</v>
      </c>
      <c r="BG146">
        <v>7</v>
      </c>
      <c r="BH146">
        <v>7</v>
      </c>
      <c r="BI146">
        <v>8</v>
      </c>
      <c r="BJ146">
        <v>8</v>
      </c>
      <c r="BK146">
        <v>8</v>
      </c>
      <c r="BL146">
        <v>6</v>
      </c>
      <c r="BM146">
        <v>7</v>
      </c>
      <c r="BN146">
        <v>7</v>
      </c>
      <c r="BO146">
        <v>34.6</v>
      </c>
      <c r="BP146">
        <v>34.6</v>
      </c>
      <c r="BQ146">
        <v>34.6</v>
      </c>
      <c r="BR146">
        <v>24.408999999999999</v>
      </c>
      <c r="BS146">
        <v>231</v>
      </c>
      <c r="BT146">
        <v>231</v>
      </c>
      <c r="BU146">
        <v>0</v>
      </c>
      <c r="BV146">
        <v>323.31</v>
      </c>
      <c r="BW146" t="s">
        <v>184</v>
      </c>
      <c r="BX146" t="s">
        <v>184</v>
      </c>
      <c r="BY146" t="s">
        <v>184</v>
      </c>
      <c r="BZ146" t="s">
        <v>184</v>
      </c>
      <c r="CA146" t="s">
        <v>184</v>
      </c>
      <c r="CB146" t="s">
        <v>184</v>
      </c>
      <c r="CC146" t="s">
        <v>184</v>
      </c>
      <c r="CD146" t="s">
        <v>184</v>
      </c>
      <c r="CE146" t="s">
        <v>184</v>
      </c>
      <c r="CF146" t="s">
        <v>184</v>
      </c>
      <c r="CG146" t="s">
        <v>184</v>
      </c>
      <c r="CH146" t="s">
        <v>184</v>
      </c>
      <c r="CI146" t="s">
        <v>184</v>
      </c>
      <c r="CJ146" t="s">
        <v>184</v>
      </c>
      <c r="CK146" t="s">
        <v>184</v>
      </c>
      <c r="CL146" t="s">
        <v>184</v>
      </c>
      <c r="CM146" t="s">
        <v>184</v>
      </c>
      <c r="CN146" t="s">
        <v>184</v>
      </c>
      <c r="CO146">
        <v>26.8</v>
      </c>
      <c r="CP146">
        <v>26.8</v>
      </c>
      <c r="CQ146">
        <v>26.8</v>
      </c>
      <c r="CR146">
        <v>26.8</v>
      </c>
      <c r="CS146">
        <v>25.1</v>
      </c>
      <c r="CT146">
        <v>25.1</v>
      </c>
      <c r="CU146">
        <v>26.8</v>
      </c>
      <c r="CV146">
        <v>34.6</v>
      </c>
      <c r="CW146">
        <v>26.8</v>
      </c>
      <c r="CX146">
        <v>26.8</v>
      </c>
      <c r="CY146">
        <v>26.8</v>
      </c>
      <c r="CZ146">
        <v>26.8</v>
      </c>
      <c r="DA146">
        <v>34.6</v>
      </c>
      <c r="DB146">
        <v>34.6</v>
      </c>
      <c r="DC146">
        <v>34.6</v>
      </c>
      <c r="DD146">
        <v>26.8</v>
      </c>
      <c r="DE146">
        <v>26.8</v>
      </c>
      <c r="DF146">
        <v>26.8</v>
      </c>
      <c r="DG146">
        <v>192550000000</v>
      </c>
      <c r="DH146">
        <v>10468000000</v>
      </c>
      <c r="DI146">
        <v>13191000000</v>
      </c>
      <c r="DJ146">
        <v>13690000000</v>
      </c>
      <c r="DK146">
        <v>9285600000</v>
      </c>
      <c r="DL146">
        <v>984380000</v>
      </c>
      <c r="DM146">
        <v>12085000000</v>
      </c>
      <c r="DN146">
        <v>9731500000</v>
      </c>
      <c r="DO146">
        <v>10539000000</v>
      </c>
      <c r="DP146">
        <v>11815000000</v>
      </c>
      <c r="DQ146">
        <v>11392000000</v>
      </c>
      <c r="DR146">
        <v>11957000000</v>
      </c>
      <c r="DS146">
        <v>14561000000</v>
      </c>
      <c r="DT146">
        <v>8964600000</v>
      </c>
      <c r="DU146">
        <v>10008000000</v>
      </c>
      <c r="DV146">
        <v>11413000000</v>
      </c>
      <c r="DW146">
        <v>9793100000</v>
      </c>
      <c r="DX146">
        <v>11099000000</v>
      </c>
      <c r="DY146">
        <v>11574000000</v>
      </c>
      <c r="DZ146">
        <v>9020700000</v>
      </c>
      <c r="EA146">
        <v>7676300000</v>
      </c>
      <c r="EB146">
        <v>7014900000</v>
      </c>
      <c r="EC146">
        <v>6619400000</v>
      </c>
      <c r="ED146">
        <v>7845900000</v>
      </c>
      <c r="EE146">
        <v>9410700000</v>
      </c>
      <c r="EF146">
        <v>8020900000</v>
      </c>
      <c r="EG146">
        <v>8537600000</v>
      </c>
      <c r="EH146">
        <v>6658500000</v>
      </c>
      <c r="EI146">
        <v>13</v>
      </c>
      <c r="EJ146">
        <v>10</v>
      </c>
      <c r="EK146">
        <v>7</v>
      </c>
      <c r="EL146">
        <v>6</v>
      </c>
      <c r="EM146">
        <v>16</v>
      </c>
      <c r="EN146">
        <v>7</v>
      </c>
      <c r="EO146">
        <v>11</v>
      </c>
      <c r="EP146">
        <v>13</v>
      </c>
      <c r="EQ146">
        <v>19</v>
      </c>
      <c r="ER146">
        <v>13404000000</v>
      </c>
      <c r="ES146">
        <v>18270000000</v>
      </c>
      <c r="ET146">
        <v>15704000000</v>
      </c>
      <c r="EU146">
        <v>25232000000</v>
      </c>
      <c r="EV146">
        <v>26253000000</v>
      </c>
      <c r="EW146">
        <v>21373000000</v>
      </c>
      <c r="EX146">
        <v>21516000000</v>
      </c>
      <c r="EY146">
        <v>25464000000</v>
      </c>
      <c r="EZ146">
        <v>15982000000</v>
      </c>
      <c r="FA146">
        <v>10</v>
      </c>
      <c r="FB146">
        <v>15</v>
      </c>
      <c r="FC146">
        <v>15</v>
      </c>
      <c r="FD146">
        <v>22</v>
      </c>
      <c r="FE146">
        <v>15</v>
      </c>
      <c r="FF146">
        <v>17</v>
      </c>
      <c r="FG146">
        <v>6</v>
      </c>
      <c r="FH146">
        <v>16</v>
      </c>
      <c r="FI146">
        <v>12</v>
      </c>
      <c r="FJ146">
        <v>230</v>
      </c>
      <c r="FM146" t="s">
        <v>1342</v>
      </c>
      <c r="FN146">
        <v>144</v>
      </c>
      <c r="FO146" t="s">
        <v>1388</v>
      </c>
      <c r="FP146" t="s">
        <v>366</v>
      </c>
      <c r="FQ146" t="s">
        <v>1389</v>
      </c>
      <c r="FR146" t="s">
        <v>1390</v>
      </c>
      <c r="FS146" t="s">
        <v>1391</v>
      </c>
      <c r="FT146" t="s">
        <v>1392</v>
      </c>
      <c r="FU146">
        <v>16</v>
      </c>
      <c r="FV146">
        <v>94</v>
      </c>
      <c r="FW146">
        <v>-1</v>
      </c>
    </row>
    <row r="147" spans="1:179">
      <c r="A147" t="s">
        <v>1393</v>
      </c>
      <c r="B147" t="s">
        <v>1393</v>
      </c>
      <c r="C147">
        <v>7</v>
      </c>
      <c r="D147">
        <v>7</v>
      </c>
      <c r="E147">
        <v>7</v>
      </c>
      <c r="I147">
        <v>1</v>
      </c>
      <c r="J147">
        <v>7</v>
      </c>
      <c r="K147">
        <v>7</v>
      </c>
      <c r="L147">
        <v>7</v>
      </c>
      <c r="M147">
        <v>5</v>
      </c>
      <c r="N147">
        <v>5</v>
      </c>
      <c r="O147">
        <v>5</v>
      </c>
      <c r="P147">
        <v>5</v>
      </c>
      <c r="Q147">
        <v>5</v>
      </c>
      <c r="R147">
        <v>5</v>
      </c>
      <c r="S147">
        <v>7</v>
      </c>
      <c r="T147">
        <v>7</v>
      </c>
      <c r="U147">
        <v>7</v>
      </c>
      <c r="V147">
        <v>7</v>
      </c>
      <c r="W147">
        <v>7</v>
      </c>
      <c r="X147">
        <v>7</v>
      </c>
      <c r="Y147">
        <v>7</v>
      </c>
      <c r="Z147">
        <v>7</v>
      </c>
      <c r="AA147">
        <v>6</v>
      </c>
      <c r="AB147">
        <v>5</v>
      </c>
      <c r="AC147">
        <v>6</v>
      </c>
      <c r="AD147">
        <v>5</v>
      </c>
      <c r="AE147">
        <v>5</v>
      </c>
      <c r="AF147">
        <v>5</v>
      </c>
      <c r="AG147">
        <v>5</v>
      </c>
      <c r="AH147">
        <v>5</v>
      </c>
      <c r="AI147">
        <v>5</v>
      </c>
      <c r="AJ147">
        <v>5</v>
      </c>
      <c r="AK147">
        <v>7</v>
      </c>
      <c r="AL147">
        <v>7</v>
      </c>
      <c r="AM147">
        <v>7</v>
      </c>
      <c r="AN147">
        <v>7</v>
      </c>
      <c r="AO147">
        <v>7</v>
      </c>
      <c r="AP147">
        <v>7</v>
      </c>
      <c r="AQ147">
        <v>7</v>
      </c>
      <c r="AR147">
        <v>7</v>
      </c>
      <c r="AS147">
        <v>6</v>
      </c>
      <c r="AT147">
        <v>5</v>
      </c>
      <c r="AU147">
        <v>6</v>
      </c>
      <c r="AV147">
        <v>5</v>
      </c>
      <c r="AW147">
        <v>5</v>
      </c>
      <c r="AX147">
        <v>5</v>
      </c>
      <c r="AY147">
        <v>5</v>
      </c>
      <c r="AZ147">
        <v>5</v>
      </c>
      <c r="BA147">
        <v>5</v>
      </c>
      <c r="BB147">
        <v>5</v>
      </c>
      <c r="BC147">
        <v>7</v>
      </c>
      <c r="BD147">
        <v>7</v>
      </c>
      <c r="BE147">
        <v>7</v>
      </c>
      <c r="BF147">
        <v>7</v>
      </c>
      <c r="BG147">
        <v>7</v>
      </c>
      <c r="BH147">
        <v>7</v>
      </c>
      <c r="BI147">
        <v>7</v>
      </c>
      <c r="BJ147">
        <v>7</v>
      </c>
      <c r="BK147">
        <v>6</v>
      </c>
      <c r="BL147">
        <v>5</v>
      </c>
      <c r="BM147">
        <v>6</v>
      </c>
      <c r="BN147">
        <v>5</v>
      </c>
      <c r="BO147">
        <v>46.5</v>
      </c>
      <c r="BP147">
        <v>46.5</v>
      </c>
      <c r="BQ147">
        <v>46.5</v>
      </c>
      <c r="BR147">
        <v>15.183999999999999</v>
      </c>
      <c r="BS147">
        <v>142</v>
      </c>
      <c r="BT147">
        <v>142</v>
      </c>
      <c r="BU147">
        <v>0</v>
      </c>
      <c r="BV147">
        <v>323.31</v>
      </c>
      <c r="BW147" t="s">
        <v>184</v>
      </c>
      <c r="BX147" t="s">
        <v>184</v>
      </c>
      <c r="BY147" t="s">
        <v>184</v>
      </c>
      <c r="BZ147" t="s">
        <v>184</v>
      </c>
      <c r="CA147" t="s">
        <v>184</v>
      </c>
      <c r="CB147" t="s">
        <v>184</v>
      </c>
      <c r="CC147" t="s">
        <v>184</v>
      </c>
      <c r="CD147" t="s">
        <v>184</v>
      </c>
      <c r="CE147" t="s">
        <v>184</v>
      </c>
      <c r="CF147" t="s">
        <v>184</v>
      </c>
      <c r="CG147" t="s">
        <v>184</v>
      </c>
      <c r="CH147" t="s">
        <v>184</v>
      </c>
      <c r="CI147" t="s">
        <v>184</v>
      </c>
      <c r="CJ147" t="s">
        <v>184</v>
      </c>
      <c r="CK147" t="s">
        <v>184</v>
      </c>
      <c r="CL147" t="s">
        <v>184</v>
      </c>
      <c r="CM147" t="s">
        <v>184</v>
      </c>
      <c r="CN147" t="s">
        <v>184</v>
      </c>
      <c r="CO147">
        <v>34.5</v>
      </c>
      <c r="CP147">
        <v>34.5</v>
      </c>
      <c r="CQ147">
        <v>34.5</v>
      </c>
      <c r="CR147">
        <v>34.5</v>
      </c>
      <c r="CS147">
        <v>34.5</v>
      </c>
      <c r="CT147">
        <v>34.5</v>
      </c>
      <c r="CU147">
        <v>46.5</v>
      </c>
      <c r="CV147">
        <v>46.5</v>
      </c>
      <c r="CW147">
        <v>46.5</v>
      </c>
      <c r="CX147">
        <v>46.5</v>
      </c>
      <c r="CY147">
        <v>46.5</v>
      </c>
      <c r="CZ147">
        <v>46.5</v>
      </c>
      <c r="DA147">
        <v>46.5</v>
      </c>
      <c r="DB147">
        <v>46.5</v>
      </c>
      <c r="DC147">
        <v>43</v>
      </c>
      <c r="DD147">
        <v>34.5</v>
      </c>
      <c r="DE147">
        <v>38</v>
      </c>
      <c r="DF147">
        <v>34.5</v>
      </c>
      <c r="DG147">
        <v>293380000000</v>
      </c>
      <c r="DH147">
        <v>1162400000</v>
      </c>
      <c r="DI147">
        <v>1219600000</v>
      </c>
      <c r="DJ147">
        <v>1059900000</v>
      </c>
      <c r="DK147">
        <v>1561700000</v>
      </c>
      <c r="DL147">
        <v>1553900000</v>
      </c>
      <c r="DM147">
        <v>1589100000</v>
      </c>
      <c r="DN147">
        <v>61063000000</v>
      </c>
      <c r="DO147">
        <v>43552000000</v>
      </c>
      <c r="DP147">
        <v>53846000000</v>
      </c>
      <c r="DQ147">
        <v>13929000000</v>
      </c>
      <c r="DR147">
        <v>10981000000</v>
      </c>
      <c r="DS147">
        <v>10804000000</v>
      </c>
      <c r="DT147">
        <v>30132000000</v>
      </c>
      <c r="DU147">
        <v>27501000000</v>
      </c>
      <c r="DV147">
        <v>27307000000</v>
      </c>
      <c r="DW147">
        <v>2312200000</v>
      </c>
      <c r="DX147">
        <v>1879300000</v>
      </c>
      <c r="DY147">
        <v>1925800000</v>
      </c>
      <c r="DZ147">
        <v>282030000</v>
      </c>
      <c r="EA147">
        <v>213810000</v>
      </c>
      <c r="EB147">
        <v>180840000</v>
      </c>
      <c r="EC147">
        <v>382210000</v>
      </c>
      <c r="ED147">
        <v>287520000</v>
      </c>
      <c r="EE147">
        <v>328910000</v>
      </c>
      <c r="EF147">
        <v>2847000000</v>
      </c>
      <c r="EG147">
        <v>6697000000</v>
      </c>
      <c r="EH147">
        <v>5777800000</v>
      </c>
      <c r="EI147">
        <v>7</v>
      </c>
      <c r="EJ147">
        <v>8</v>
      </c>
      <c r="EK147">
        <v>9</v>
      </c>
      <c r="EL147">
        <v>5</v>
      </c>
      <c r="EM147">
        <v>5</v>
      </c>
      <c r="EN147">
        <v>6</v>
      </c>
      <c r="EO147">
        <v>96</v>
      </c>
      <c r="EP147">
        <v>127</v>
      </c>
      <c r="EQ147">
        <v>117</v>
      </c>
      <c r="ER147">
        <v>9568100000</v>
      </c>
      <c r="ES147">
        <v>5855100000</v>
      </c>
      <c r="ET147">
        <v>4817800000</v>
      </c>
      <c r="EU147">
        <v>42854000000</v>
      </c>
      <c r="EV147">
        <v>25757000000</v>
      </c>
      <c r="EW147">
        <v>18221000000</v>
      </c>
      <c r="EX147">
        <v>4452200000</v>
      </c>
      <c r="EY147">
        <v>2798200000</v>
      </c>
      <c r="EZ147">
        <v>2427300000</v>
      </c>
      <c r="FA147">
        <v>51</v>
      </c>
      <c r="FB147">
        <v>73</v>
      </c>
      <c r="FC147">
        <v>77</v>
      </c>
      <c r="FD147">
        <v>56</v>
      </c>
      <c r="FE147">
        <v>59</v>
      </c>
      <c r="FF147">
        <v>74</v>
      </c>
      <c r="FG147">
        <v>16</v>
      </c>
      <c r="FH147">
        <v>24</v>
      </c>
      <c r="FI147">
        <v>30</v>
      </c>
      <c r="FJ147">
        <v>840</v>
      </c>
      <c r="FM147" t="s">
        <v>1342</v>
      </c>
      <c r="FN147">
        <v>145</v>
      </c>
      <c r="FO147" t="s">
        <v>1394</v>
      </c>
      <c r="FP147" t="s">
        <v>222</v>
      </c>
      <c r="FQ147" t="s">
        <v>1395</v>
      </c>
      <c r="FR147" t="s">
        <v>1396</v>
      </c>
      <c r="FS147" t="s">
        <v>1397</v>
      </c>
      <c r="FT147" t="s">
        <v>1398</v>
      </c>
      <c r="FU147">
        <v>17</v>
      </c>
      <c r="FV147">
        <v>33</v>
      </c>
      <c r="FW147">
        <v>-1</v>
      </c>
    </row>
    <row r="148" spans="1:179">
      <c r="A148" t="s">
        <v>1399</v>
      </c>
      <c r="B148" t="s">
        <v>1399</v>
      </c>
      <c r="C148">
        <v>5</v>
      </c>
      <c r="D148">
        <v>2</v>
      </c>
      <c r="E148">
        <v>2</v>
      </c>
      <c r="I148">
        <v>1</v>
      </c>
      <c r="J148">
        <v>5</v>
      </c>
      <c r="K148">
        <v>2</v>
      </c>
      <c r="L148">
        <v>2</v>
      </c>
      <c r="M148">
        <v>1</v>
      </c>
      <c r="N148">
        <v>1</v>
      </c>
      <c r="O148">
        <v>3</v>
      </c>
      <c r="P148">
        <v>3</v>
      </c>
      <c r="Q148">
        <v>2</v>
      </c>
      <c r="R148">
        <v>4</v>
      </c>
      <c r="S148">
        <v>4</v>
      </c>
      <c r="T148">
        <v>4</v>
      </c>
      <c r="U148">
        <v>4</v>
      </c>
      <c r="V148">
        <v>3</v>
      </c>
      <c r="W148">
        <v>3</v>
      </c>
      <c r="X148">
        <v>3</v>
      </c>
      <c r="Y148">
        <v>4</v>
      </c>
      <c r="Z148">
        <v>4</v>
      </c>
      <c r="AA148">
        <v>3</v>
      </c>
      <c r="AB148">
        <v>3</v>
      </c>
      <c r="AC148">
        <v>2</v>
      </c>
      <c r="AD148">
        <v>3</v>
      </c>
      <c r="AE148">
        <v>0</v>
      </c>
      <c r="AF148">
        <v>0</v>
      </c>
      <c r="AG148">
        <v>1</v>
      </c>
      <c r="AH148">
        <v>1</v>
      </c>
      <c r="AI148">
        <v>1</v>
      </c>
      <c r="AJ148">
        <v>1</v>
      </c>
      <c r="AK148">
        <v>2</v>
      </c>
      <c r="AL148">
        <v>2</v>
      </c>
      <c r="AM148">
        <v>2</v>
      </c>
      <c r="AN148">
        <v>1</v>
      </c>
      <c r="AO148">
        <v>1</v>
      </c>
      <c r="AP148">
        <v>1</v>
      </c>
      <c r="AQ148">
        <v>1</v>
      </c>
      <c r="AR148">
        <v>2</v>
      </c>
      <c r="AS148">
        <v>1</v>
      </c>
      <c r="AT148">
        <v>1</v>
      </c>
      <c r="AU148">
        <v>1</v>
      </c>
      <c r="AV148">
        <v>1</v>
      </c>
      <c r="AW148">
        <v>0</v>
      </c>
      <c r="AX148">
        <v>0</v>
      </c>
      <c r="AY148">
        <v>1</v>
      </c>
      <c r="AZ148">
        <v>1</v>
      </c>
      <c r="BA148">
        <v>1</v>
      </c>
      <c r="BB148">
        <v>1</v>
      </c>
      <c r="BC148">
        <v>2</v>
      </c>
      <c r="BD148">
        <v>2</v>
      </c>
      <c r="BE148">
        <v>2</v>
      </c>
      <c r="BF148">
        <v>1</v>
      </c>
      <c r="BG148">
        <v>1</v>
      </c>
      <c r="BH148">
        <v>1</v>
      </c>
      <c r="BI148">
        <v>1</v>
      </c>
      <c r="BJ148">
        <v>2</v>
      </c>
      <c r="BK148">
        <v>1</v>
      </c>
      <c r="BL148">
        <v>1</v>
      </c>
      <c r="BM148">
        <v>1</v>
      </c>
      <c r="BN148">
        <v>1</v>
      </c>
      <c r="BO148">
        <v>35.200000000000003</v>
      </c>
      <c r="BP148">
        <v>19.3</v>
      </c>
      <c r="BQ148">
        <v>19.3</v>
      </c>
      <c r="BR148">
        <v>15.954000000000001</v>
      </c>
      <c r="BS148">
        <v>145</v>
      </c>
      <c r="BT148">
        <v>145</v>
      </c>
      <c r="BU148">
        <v>0</v>
      </c>
      <c r="BV148">
        <v>24.827000000000002</v>
      </c>
      <c r="BW148" t="s">
        <v>185</v>
      </c>
      <c r="BX148" t="s">
        <v>185</v>
      </c>
      <c r="BY148" t="s">
        <v>184</v>
      </c>
      <c r="BZ148" t="s">
        <v>184</v>
      </c>
      <c r="CA148" t="s">
        <v>184</v>
      </c>
      <c r="CB148" t="s">
        <v>184</v>
      </c>
      <c r="CC148" t="s">
        <v>184</v>
      </c>
      <c r="CD148" t="s">
        <v>184</v>
      </c>
      <c r="CE148" t="s">
        <v>184</v>
      </c>
      <c r="CF148" t="s">
        <v>184</v>
      </c>
      <c r="CG148" t="s">
        <v>184</v>
      </c>
      <c r="CH148" t="s">
        <v>184</v>
      </c>
      <c r="CI148" t="s">
        <v>184</v>
      </c>
      <c r="CJ148" t="s">
        <v>184</v>
      </c>
      <c r="CK148" t="s">
        <v>184</v>
      </c>
      <c r="CL148" t="s">
        <v>184</v>
      </c>
      <c r="CM148" t="s">
        <v>184</v>
      </c>
      <c r="CN148" t="s">
        <v>184</v>
      </c>
      <c r="CO148">
        <v>6.9</v>
      </c>
      <c r="CP148">
        <v>6.9</v>
      </c>
      <c r="CQ148">
        <v>22.1</v>
      </c>
      <c r="CR148">
        <v>22.1</v>
      </c>
      <c r="CS148">
        <v>13.1</v>
      </c>
      <c r="CT148">
        <v>22.1</v>
      </c>
      <c r="CU148">
        <v>33.799999999999997</v>
      </c>
      <c r="CV148">
        <v>33.799999999999997</v>
      </c>
      <c r="CW148">
        <v>33.799999999999997</v>
      </c>
      <c r="CX148">
        <v>22.1</v>
      </c>
      <c r="CY148">
        <v>20.7</v>
      </c>
      <c r="CZ148">
        <v>20.7</v>
      </c>
      <c r="DA148">
        <v>22.1</v>
      </c>
      <c r="DB148">
        <v>33.799999999999997</v>
      </c>
      <c r="DC148">
        <v>20.7</v>
      </c>
      <c r="DD148">
        <v>22.1</v>
      </c>
      <c r="DE148">
        <v>13.1</v>
      </c>
      <c r="DF148">
        <v>22.1</v>
      </c>
      <c r="DG148">
        <v>866490000</v>
      </c>
      <c r="DH148">
        <v>0</v>
      </c>
      <c r="DI148">
        <v>0</v>
      </c>
      <c r="DJ148">
        <v>417210</v>
      </c>
      <c r="DK148">
        <v>911480</v>
      </c>
      <c r="DL148">
        <v>920520</v>
      </c>
      <c r="DM148">
        <v>662640</v>
      </c>
      <c r="DN148">
        <v>227330000</v>
      </c>
      <c r="DO148">
        <v>216670000</v>
      </c>
      <c r="DP148">
        <v>241040000</v>
      </c>
      <c r="DQ148">
        <v>8886400</v>
      </c>
      <c r="DR148">
        <v>8101200</v>
      </c>
      <c r="DS148">
        <v>9325800</v>
      </c>
      <c r="DT148">
        <v>44674000</v>
      </c>
      <c r="DU148">
        <v>47773000</v>
      </c>
      <c r="DV148">
        <v>54789000</v>
      </c>
      <c r="DW148">
        <v>1804000</v>
      </c>
      <c r="DX148">
        <v>1483400</v>
      </c>
      <c r="DY148">
        <v>1711200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44658000</v>
      </c>
      <c r="EG148">
        <v>40553000</v>
      </c>
      <c r="EH148">
        <v>42930000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1</v>
      </c>
      <c r="EP148">
        <v>1</v>
      </c>
      <c r="EQ148">
        <v>1</v>
      </c>
      <c r="ER148">
        <v>8420300</v>
      </c>
      <c r="ES148">
        <v>8272500</v>
      </c>
      <c r="ET148">
        <v>12705000</v>
      </c>
      <c r="EU148">
        <v>141040000</v>
      </c>
      <c r="EV148">
        <v>114200000</v>
      </c>
      <c r="EW148">
        <v>44555000</v>
      </c>
      <c r="EX148">
        <v>0</v>
      </c>
      <c r="EY148">
        <v>0</v>
      </c>
      <c r="EZ148">
        <v>0</v>
      </c>
      <c r="FA148">
        <v>1</v>
      </c>
      <c r="FB148">
        <v>1</v>
      </c>
      <c r="FC148">
        <v>0</v>
      </c>
      <c r="FD148">
        <v>2</v>
      </c>
      <c r="FE148">
        <v>1</v>
      </c>
      <c r="FF148">
        <v>1</v>
      </c>
      <c r="FG148">
        <v>0</v>
      </c>
      <c r="FH148">
        <v>0</v>
      </c>
      <c r="FI148">
        <v>0</v>
      </c>
      <c r="FJ148">
        <v>9</v>
      </c>
      <c r="FM148" t="s">
        <v>1342</v>
      </c>
      <c r="FN148">
        <v>146</v>
      </c>
      <c r="FO148" t="s">
        <v>1400</v>
      </c>
      <c r="FP148" t="s">
        <v>1401</v>
      </c>
      <c r="FQ148" t="s">
        <v>1402</v>
      </c>
      <c r="FR148" t="s">
        <v>1403</v>
      </c>
      <c r="FS148" t="s">
        <v>1404</v>
      </c>
      <c r="FT148" t="s">
        <v>1405</v>
      </c>
      <c r="FW148">
        <v>-1</v>
      </c>
    </row>
    <row r="149" spans="1:179">
      <c r="A149" t="s">
        <v>1406</v>
      </c>
      <c r="B149" t="s">
        <v>1407</v>
      </c>
      <c r="C149" t="s">
        <v>1408</v>
      </c>
      <c r="D149" t="s">
        <v>1409</v>
      </c>
      <c r="E149" t="s">
        <v>1410</v>
      </c>
      <c r="I149">
        <v>8</v>
      </c>
      <c r="J149">
        <v>22</v>
      </c>
      <c r="K149">
        <v>18</v>
      </c>
      <c r="L149">
        <v>2</v>
      </c>
      <c r="M149">
        <v>19</v>
      </c>
      <c r="N149">
        <v>19</v>
      </c>
      <c r="O149">
        <v>21</v>
      </c>
      <c r="P149">
        <v>12</v>
      </c>
      <c r="Q149">
        <v>12</v>
      </c>
      <c r="R149">
        <v>12</v>
      </c>
      <c r="S149">
        <v>9</v>
      </c>
      <c r="T149">
        <v>9</v>
      </c>
      <c r="U149">
        <v>9</v>
      </c>
      <c r="V149">
        <v>19</v>
      </c>
      <c r="W149">
        <v>20</v>
      </c>
      <c r="X149">
        <v>20</v>
      </c>
      <c r="Y149">
        <v>12</v>
      </c>
      <c r="Z149">
        <v>12</v>
      </c>
      <c r="AA149">
        <v>10</v>
      </c>
      <c r="AB149">
        <v>10</v>
      </c>
      <c r="AC149">
        <v>11</v>
      </c>
      <c r="AD149">
        <v>12</v>
      </c>
      <c r="AE149">
        <v>17</v>
      </c>
      <c r="AF149">
        <v>17</v>
      </c>
      <c r="AG149">
        <v>17</v>
      </c>
      <c r="AH149">
        <v>9</v>
      </c>
      <c r="AI149">
        <v>9</v>
      </c>
      <c r="AJ149">
        <v>10</v>
      </c>
      <c r="AK149">
        <v>6</v>
      </c>
      <c r="AL149">
        <v>7</v>
      </c>
      <c r="AM149">
        <v>7</v>
      </c>
      <c r="AN149">
        <v>16</v>
      </c>
      <c r="AO149">
        <v>17</v>
      </c>
      <c r="AP149">
        <v>17</v>
      </c>
      <c r="AQ149">
        <v>8</v>
      </c>
      <c r="AR149">
        <v>8</v>
      </c>
      <c r="AS149">
        <v>6</v>
      </c>
      <c r="AT149">
        <v>7</v>
      </c>
      <c r="AU149">
        <v>7</v>
      </c>
      <c r="AV149">
        <v>8</v>
      </c>
      <c r="AW149">
        <v>2</v>
      </c>
      <c r="AX149">
        <v>2</v>
      </c>
      <c r="AY149">
        <v>2</v>
      </c>
      <c r="AZ149">
        <v>1</v>
      </c>
      <c r="BA149">
        <v>1</v>
      </c>
      <c r="BB149">
        <v>1</v>
      </c>
      <c r="BC149">
        <v>1</v>
      </c>
      <c r="BD149">
        <v>1</v>
      </c>
      <c r="BE149">
        <v>1</v>
      </c>
      <c r="BF149">
        <v>2</v>
      </c>
      <c r="BG149">
        <v>2</v>
      </c>
      <c r="BH149">
        <v>2</v>
      </c>
      <c r="BI149">
        <v>1</v>
      </c>
      <c r="BJ149">
        <v>1</v>
      </c>
      <c r="BK149">
        <v>1</v>
      </c>
      <c r="BL149">
        <v>1</v>
      </c>
      <c r="BM149">
        <v>1</v>
      </c>
      <c r="BN149">
        <v>1</v>
      </c>
      <c r="BO149">
        <v>44.5</v>
      </c>
      <c r="BP149">
        <v>39.200000000000003</v>
      </c>
      <c r="BQ149">
        <v>5.3</v>
      </c>
      <c r="BR149">
        <v>51.621000000000002</v>
      </c>
      <c r="BS149">
        <v>472</v>
      </c>
      <c r="BT149" t="s">
        <v>1411</v>
      </c>
      <c r="BU149">
        <v>0</v>
      </c>
      <c r="BV149">
        <v>323.31</v>
      </c>
      <c r="BW149" t="s">
        <v>184</v>
      </c>
      <c r="BX149" t="s">
        <v>184</v>
      </c>
      <c r="BY149" t="s">
        <v>184</v>
      </c>
      <c r="BZ149" t="s">
        <v>184</v>
      </c>
      <c r="CA149" t="s">
        <v>184</v>
      </c>
      <c r="CB149" t="s">
        <v>184</v>
      </c>
      <c r="CC149" t="s">
        <v>184</v>
      </c>
      <c r="CD149" t="s">
        <v>184</v>
      </c>
      <c r="CE149" t="s">
        <v>184</v>
      </c>
      <c r="CF149" t="s">
        <v>184</v>
      </c>
      <c r="CG149" t="s">
        <v>184</v>
      </c>
      <c r="CH149" t="s">
        <v>184</v>
      </c>
      <c r="CI149" t="s">
        <v>184</v>
      </c>
      <c r="CJ149" t="s">
        <v>184</v>
      </c>
      <c r="CK149" t="s">
        <v>184</v>
      </c>
      <c r="CL149" t="s">
        <v>184</v>
      </c>
      <c r="CM149" t="s">
        <v>184</v>
      </c>
      <c r="CN149" t="s">
        <v>184</v>
      </c>
      <c r="CO149">
        <v>41.7</v>
      </c>
      <c r="CP149">
        <v>41.7</v>
      </c>
      <c r="CQ149">
        <v>40</v>
      </c>
      <c r="CR149">
        <v>23.3</v>
      </c>
      <c r="CS149">
        <v>23.3</v>
      </c>
      <c r="CT149">
        <v>21.6</v>
      </c>
      <c r="CU149">
        <v>16.7</v>
      </c>
      <c r="CV149">
        <v>15.3</v>
      </c>
      <c r="CW149">
        <v>15.3</v>
      </c>
      <c r="CX149">
        <v>42.2</v>
      </c>
      <c r="CY149">
        <v>42.2</v>
      </c>
      <c r="CZ149">
        <v>42.6</v>
      </c>
      <c r="DA149">
        <v>21</v>
      </c>
      <c r="DB149">
        <v>18.600000000000001</v>
      </c>
      <c r="DC149">
        <v>17.2</v>
      </c>
      <c r="DD149">
        <v>18.2</v>
      </c>
      <c r="DE149">
        <v>15.9</v>
      </c>
      <c r="DF149">
        <v>18.600000000000001</v>
      </c>
      <c r="DG149">
        <v>1318500000</v>
      </c>
      <c r="DH149">
        <v>176940000</v>
      </c>
      <c r="DI149">
        <v>222970000</v>
      </c>
      <c r="DJ149">
        <v>205420000</v>
      </c>
      <c r="DK149">
        <v>17998000</v>
      </c>
      <c r="DL149">
        <v>22587000</v>
      </c>
      <c r="DM149">
        <v>25510000</v>
      </c>
      <c r="DN149">
        <v>21484000</v>
      </c>
      <c r="DO149">
        <v>25007000</v>
      </c>
      <c r="DP149">
        <v>25612000</v>
      </c>
      <c r="DQ149">
        <v>134930000</v>
      </c>
      <c r="DR149">
        <v>148360000</v>
      </c>
      <c r="DS149">
        <v>164190000</v>
      </c>
      <c r="DT149">
        <v>19338000</v>
      </c>
      <c r="DU149">
        <v>23316000</v>
      </c>
      <c r="DV149">
        <v>24445000</v>
      </c>
      <c r="DW149">
        <v>18726000</v>
      </c>
      <c r="DX149">
        <v>16905000</v>
      </c>
      <c r="DY149">
        <v>24702000</v>
      </c>
      <c r="DZ149">
        <v>27309000</v>
      </c>
      <c r="EA149">
        <v>31508000</v>
      </c>
      <c r="EB149">
        <v>22809000</v>
      </c>
      <c r="EC149">
        <v>3815200</v>
      </c>
      <c r="ED149">
        <v>4497400</v>
      </c>
      <c r="EE149">
        <v>6225400</v>
      </c>
      <c r="EF149">
        <v>979780</v>
      </c>
      <c r="EG149">
        <v>916410</v>
      </c>
      <c r="EH149">
        <v>778730</v>
      </c>
      <c r="EI149">
        <v>8</v>
      </c>
      <c r="EJ149">
        <v>10</v>
      </c>
      <c r="EK149">
        <v>10</v>
      </c>
      <c r="EL149">
        <v>2</v>
      </c>
      <c r="EM149">
        <v>1</v>
      </c>
      <c r="EN149">
        <v>5</v>
      </c>
      <c r="EO149">
        <v>5</v>
      </c>
      <c r="EP149">
        <v>3</v>
      </c>
      <c r="EQ149">
        <v>2</v>
      </c>
      <c r="ER149">
        <v>32951000</v>
      </c>
      <c r="ES149">
        <v>31970000</v>
      </c>
      <c r="ET149">
        <v>22998000</v>
      </c>
      <c r="EU149">
        <v>9575700</v>
      </c>
      <c r="EV149">
        <v>11340000</v>
      </c>
      <c r="EW149">
        <v>11282000</v>
      </c>
      <c r="EX149">
        <v>15683000</v>
      </c>
      <c r="EY149">
        <v>11277000</v>
      </c>
      <c r="EZ149">
        <v>15953000</v>
      </c>
      <c r="FA149">
        <v>13</v>
      </c>
      <c r="FB149">
        <v>10</v>
      </c>
      <c r="FC149">
        <v>7</v>
      </c>
      <c r="FD149">
        <v>3</v>
      </c>
      <c r="FE149">
        <v>2</v>
      </c>
      <c r="FF149">
        <v>2</v>
      </c>
      <c r="FG149">
        <v>2</v>
      </c>
      <c r="FH149">
        <v>2</v>
      </c>
      <c r="FI149">
        <v>2</v>
      </c>
      <c r="FJ149">
        <v>89</v>
      </c>
      <c r="FM149" t="s">
        <v>1342</v>
      </c>
      <c r="FN149">
        <v>147</v>
      </c>
      <c r="FO149" t="s">
        <v>1412</v>
      </c>
      <c r="FP149" t="s">
        <v>1413</v>
      </c>
      <c r="FQ149" t="s">
        <v>1414</v>
      </c>
      <c r="FR149" t="s">
        <v>1415</v>
      </c>
      <c r="FS149" t="s">
        <v>1416</v>
      </c>
      <c r="FT149" t="s">
        <v>1417</v>
      </c>
      <c r="FW149" t="s">
        <v>1418</v>
      </c>
    </row>
    <row r="150" spans="1:179">
      <c r="A150" t="s">
        <v>1419</v>
      </c>
      <c r="B150" t="s">
        <v>1419</v>
      </c>
      <c r="C150">
        <v>23</v>
      </c>
      <c r="D150">
        <v>2</v>
      </c>
      <c r="E150">
        <v>2</v>
      </c>
      <c r="I150">
        <v>1</v>
      </c>
      <c r="J150">
        <v>23</v>
      </c>
      <c r="K150">
        <v>2</v>
      </c>
      <c r="L150">
        <v>2</v>
      </c>
      <c r="M150">
        <v>19</v>
      </c>
      <c r="N150">
        <v>21</v>
      </c>
      <c r="O150">
        <v>19</v>
      </c>
      <c r="P150">
        <v>12</v>
      </c>
      <c r="Q150">
        <v>11</v>
      </c>
      <c r="R150">
        <v>5</v>
      </c>
      <c r="S150">
        <v>6</v>
      </c>
      <c r="T150">
        <v>6</v>
      </c>
      <c r="U150">
        <v>3</v>
      </c>
      <c r="V150">
        <v>22</v>
      </c>
      <c r="W150">
        <v>23</v>
      </c>
      <c r="X150">
        <v>23</v>
      </c>
      <c r="Y150">
        <v>10</v>
      </c>
      <c r="Z150">
        <v>10</v>
      </c>
      <c r="AA150">
        <v>10</v>
      </c>
      <c r="AB150">
        <v>11</v>
      </c>
      <c r="AC150">
        <v>8</v>
      </c>
      <c r="AD150">
        <v>14</v>
      </c>
      <c r="AE150">
        <v>1</v>
      </c>
      <c r="AF150">
        <v>1</v>
      </c>
      <c r="AG150">
        <v>0</v>
      </c>
      <c r="AH150">
        <v>1</v>
      </c>
      <c r="AI150">
        <v>1</v>
      </c>
      <c r="AJ150">
        <v>1</v>
      </c>
      <c r="AK150">
        <v>0</v>
      </c>
      <c r="AL150">
        <v>0</v>
      </c>
      <c r="AM150">
        <v>0</v>
      </c>
      <c r="AN150">
        <v>2</v>
      </c>
      <c r="AO150">
        <v>2</v>
      </c>
      <c r="AP150">
        <v>2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1</v>
      </c>
      <c r="AW150">
        <v>1</v>
      </c>
      <c r="AX150">
        <v>1</v>
      </c>
      <c r="AY150">
        <v>0</v>
      </c>
      <c r="AZ150">
        <v>1</v>
      </c>
      <c r="BA150">
        <v>1</v>
      </c>
      <c r="BB150">
        <v>1</v>
      </c>
      <c r="BC150">
        <v>0</v>
      </c>
      <c r="BD150">
        <v>0</v>
      </c>
      <c r="BE150">
        <v>0</v>
      </c>
      <c r="BF150">
        <v>2</v>
      </c>
      <c r="BG150">
        <v>2</v>
      </c>
      <c r="BH150">
        <v>2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1</v>
      </c>
      <c r="BO150">
        <v>41.3</v>
      </c>
      <c r="BP150">
        <v>3.5</v>
      </c>
      <c r="BQ150">
        <v>3.5</v>
      </c>
      <c r="BR150">
        <v>60.043999999999997</v>
      </c>
      <c r="BS150">
        <v>564</v>
      </c>
      <c r="BT150">
        <v>564</v>
      </c>
      <c r="BU150">
        <v>0</v>
      </c>
      <c r="BV150">
        <v>12.443</v>
      </c>
      <c r="BW150" t="s">
        <v>184</v>
      </c>
      <c r="BX150" t="s">
        <v>184</v>
      </c>
      <c r="BY150" t="s">
        <v>185</v>
      </c>
      <c r="BZ150" t="s">
        <v>184</v>
      </c>
      <c r="CA150" t="s">
        <v>184</v>
      </c>
      <c r="CB150" t="s">
        <v>184</v>
      </c>
      <c r="CC150" t="s">
        <v>185</v>
      </c>
      <c r="CD150" t="s">
        <v>185</v>
      </c>
      <c r="CE150" t="s">
        <v>185</v>
      </c>
      <c r="CF150" t="s">
        <v>184</v>
      </c>
      <c r="CG150" t="s">
        <v>184</v>
      </c>
      <c r="CH150" t="s">
        <v>184</v>
      </c>
      <c r="CI150" t="s">
        <v>185</v>
      </c>
      <c r="CJ150" t="s">
        <v>185</v>
      </c>
      <c r="CK150" t="s">
        <v>185</v>
      </c>
      <c r="CL150" t="s">
        <v>185</v>
      </c>
      <c r="CM150" t="s">
        <v>185</v>
      </c>
      <c r="CN150" t="s">
        <v>184</v>
      </c>
      <c r="CO150">
        <v>34.9</v>
      </c>
      <c r="CP150">
        <v>37.9</v>
      </c>
      <c r="CQ150">
        <v>34.200000000000003</v>
      </c>
      <c r="CR150">
        <v>20.6</v>
      </c>
      <c r="CS150">
        <v>21.1</v>
      </c>
      <c r="CT150">
        <v>9.4</v>
      </c>
      <c r="CU150">
        <v>10.3</v>
      </c>
      <c r="CV150">
        <v>10.1</v>
      </c>
      <c r="CW150">
        <v>5</v>
      </c>
      <c r="CX150">
        <v>39.5</v>
      </c>
      <c r="CY150">
        <v>41.3</v>
      </c>
      <c r="CZ150">
        <v>41.3</v>
      </c>
      <c r="DA150">
        <v>18.100000000000001</v>
      </c>
      <c r="DB150">
        <v>18.399999999999999</v>
      </c>
      <c r="DC150">
        <v>16.7</v>
      </c>
      <c r="DD150">
        <v>20.399999999999999</v>
      </c>
      <c r="DE150">
        <v>14.2</v>
      </c>
      <c r="DF150">
        <v>23.9</v>
      </c>
      <c r="DG150">
        <v>57126000</v>
      </c>
      <c r="DH150">
        <v>6894900</v>
      </c>
      <c r="DI150">
        <v>10796000</v>
      </c>
      <c r="DJ150">
        <v>0</v>
      </c>
      <c r="DK150">
        <v>554430</v>
      </c>
      <c r="DL150">
        <v>763160</v>
      </c>
      <c r="DM150">
        <v>748100</v>
      </c>
      <c r="DN150">
        <v>0</v>
      </c>
      <c r="DO150">
        <v>0</v>
      </c>
      <c r="DP150">
        <v>0</v>
      </c>
      <c r="DQ150">
        <v>11251000</v>
      </c>
      <c r="DR150">
        <v>9368600</v>
      </c>
      <c r="DS150">
        <v>15809000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939850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J150">
        <v>0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0</v>
      </c>
      <c r="ER150">
        <v>8376400</v>
      </c>
      <c r="ES150">
        <v>0</v>
      </c>
      <c r="ET150">
        <v>9791400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2</v>
      </c>
      <c r="FB150">
        <v>2</v>
      </c>
      <c r="FC150">
        <v>2</v>
      </c>
      <c r="FD150">
        <v>0</v>
      </c>
      <c r="FE150">
        <v>0</v>
      </c>
      <c r="FF150">
        <v>0</v>
      </c>
      <c r="FG150">
        <v>0</v>
      </c>
      <c r="FH150">
        <v>0</v>
      </c>
      <c r="FI150">
        <v>0</v>
      </c>
      <c r="FJ150">
        <v>6</v>
      </c>
      <c r="FM150" t="s">
        <v>1342</v>
      </c>
      <c r="FN150">
        <v>148</v>
      </c>
      <c r="FO150" t="s">
        <v>1420</v>
      </c>
      <c r="FP150" t="s">
        <v>1421</v>
      </c>
      <c r="FQ150" t="s">
        <v>1422</v>
      </c>
      <c r="FR150" t="s">
        <v>1423</v>
      </c>
      <c r="FS150" t="s">
        <v>1424</v>
      </c>
      <c r="FT150" t="s">
        <v>1425</v>
      </c>
      <c r="FU150">
        <v>18</v>
      </c>
      <c r="FV150">
        <v>452</v>
      </c>
      <c r="FW150">
        <v>-1</v>
      </c>
    </row>
    <row r="151" spans="1:179">
      <c r="A151" t="s">
        <v>1426</v>
      </c>
      <c r="B151" t="s">
        <v>1426</v>
      </c>
      <c r="C151">
        <v>3</v>
      </c>
      <c r="D151">
        <v>3</v>
      </c>
      <c r="E151">
        <v>3</v>
      </c>
      <c r="I151">
        <v>1</v>
      </c>
      <c r="J151">
        <v>3</v>
      </c>
      <c r="K151">
        <v>3</v>
      </c>
      <c r="L151">
        <v>3</v>
      </c>
      <c r="M151">
        <v>2</v>
      </c>
      <c r="N151">
        <v>2</v>
      </c>
      <c r="O151">
        <v>2</v>
      </c>
      <c r="P151">
        <v>2</v>
      </c>
      <c r="Q151">
        <v>2</v>
      </c>
      <c r="R151">
        <v>2</v>
      </c>
      <c r="S151">
        <v>1</v>
      </c>
      <c r="T151">
        <v>1</v>
      </c>
      <c r="U151">
        <v>1</v>
      </c>
      <c r="V151">
        <v>1</v>
      </c>
      <c r="W151">
        <v>2</v>
      </c>
      <c r="X151">
        <v>2</v>
      </c>
      <c r="Y151">
        <v>1</v>
      </c>
      <c r="Z151">
        <v>2</v>
      </c>
      <c r="AA151">
        <v>3</v>
      </c>
      <c r="AB151">
        <v>2</v>
      </c>
      <c r="AC151">
        <v>2</v>
      </c>
      <c r="AD151">
        <v>2</v>
      </c>
      <c r="AE151">
        <v>2</v>
      </c>
      <c r="AF151">
        <v>2</v>
      </c>
      <c r="AG151">
        <v>2</v>
      </c>
      <c r="AH151">
        <v>2</v>
      </c>
      <c r="AI151">
        <v>2</v>
      </c>
      <c r="AJ151">
        <v>2</v>
      </c>
      <c r="AK151">
        <v>1</v>
      </c>
      <c r="AL151">
        <v>1</v>
      </c>
      <c r="AM151">
        <v>1</v>
      </c>
      <c r="AN151">
        <v>1</v>
      </c>
      <c r="AO151">
        <v>2</v>
      </c>
      <c r="AP151">
        <v>2</v>
      </c>
      <c r="AQ151">
        <v>1</v>
      </c>
      <c r="AR151">
        <v>2</v>
      </c>
      <c r="AS151">
        <v>3</v>
      </c>
      <c r="AT151">
        <v>2</v>
      </c>
      <c r="AU151">
        <v>2</v>
      </c>
      <c r="AV151">
        <v>2</v>
      </c>
      <c r="AW151">
        <v>2</v>
      </c>
      <c r="AX151">
        <v>2</v>
      </c>
      <c r="AY151">
        <v>2</v>
      </c>
      <c r="AZ151">
        <v>2</v>
      </c>
      <c r="BA151">
        <v>2</v>
      </c>
      <c r="BB151">
        <v>2</v>
      </c>
      <c r="BC151">
        <v>1</v>
      </c>
      <c r="BD151">
        <v>1</v>
      </c>
      <c r="BE151">
        <v>1</v>
      </c>
      <c r="BF151">
        <v>1</v>
      </c>
      <c r="BG151">
        <v>2</v>
      </c>
      <c r="BH151">
        <v>2</v>
      </c>
      <c r="BI151">
        <v>1</v>
      </c>
      <c r="BJ151">
        <v>2</v>
      </c>
      <c r="BK151">
        <v>3</v>
      </c>
      <c r="BL151">
        <v>2</v>
      </c>
      <c r="BM151">
        <v>2</v>
      </c>
      <c r="BN151">
        <v>2</v>
      </c>
      <c r="BO151">
        <v>24.3</v>
      </c>
      <c r="BP151">
        <v>24.3</v>
      </c>
      <c r="BQ151">
        <v>24.3</v>
      </c>
      <c r="BR151">
        <v>15.057</v>
      </c>
      <c r="BS151">
        <v>140</v>
      </c>
      <c r="BT151">
        <v>140</v>
      </c>
      <c r="BU151">
        <v>0</v>
      </c>
      <c r="BV151">
        <v>18.062999999999999</v>
      </c>
      <c r="BW151" t="s">
        <v>184</v>
      </c>
      <c r="BX151" t="s">
        <v>184</v>
      </c>
      <c r="BY151" t="s">
        <v>184</v>
      </c>
      <c r="BZ151" t="s">
        <v>184</v>
      </c>
      <c r="CA151" t="s">
        <v>184</v>
      </c>
      <c r="CB151" t="s">
        <v>184</v>
      </c>
      <c r="CC151" t="s">
        <v>184</v>
      </c>
      <c r="CD151" t="s">
        <v>184</v>
      </c>
      <c r="CE151" t="s">
        <v>184</v>
      </c>
      <c r="CF151" t="s">
        <v>185</v>
      </c>
      <c r="CG151" t="s">
        <v>184</v>
      </c>
      <c r="CH151" t="s">
        <v>184</v>
      </c>
      <c r="CI151" t="s">
        <v>184</v>
      </c>
      <c r="CJ151" t="s">
        <v>184</v>
      </c>
      <c r="CK151" t="s">
        <v>184</v>
      </c>
      <c r="CL151" t="s">
        <v>184</v>
      </c>
      <c r="CM151" t="s">
        <v>184</v>
      </c>
      <c r="CN151" t="s">
        <v>184</v>
      </c>
      <c r="CO151">
        <v>15.7</v>
      </c>
      <c r="CP151">
        <v>15.7</v>
      </c>
      <c r="CQ151">
        <v>15.7</v>
      </c>
      <c r="CR151">
        <v>15.7</v>
      </c>
      <c r="CS151">
        <v>15.7</v>
      </c>
      <c r="CT151">
        <v>15.7</v>
      </c>
      <c r="CU151">
        <v>10</v>
      </c>
      <c r="CV151">
        <v>10</v>
      </c>
      <c r="CW151">
        <v>10</v>
      </c>
      <c r="CX151">
        <v>5.7</v>
      </c>
      <c r="CY151">
        <v>15.7</v>
      </c>
      <c r="CZ151">
        <v>15.7</v>
      </c>
      <c r="DA151">
        <v>10</v>
      </c>
      <c r="DB151">
        <v>15.7</v>
      </c>
      <c r="DC151">
        <v>24.3</v>
      </c>
      <c r="DD151">
        <v>15.7</v>
      </c>
      <c r="DE151">
        <v>15.7</v>
      </c>
      <c r="DF151">
        <v>15.7</v>
      </c>
      <c r="DG151">
        <v>1098900</v>
      </c>
      <c r="DH151">
        <v>0</v>
      </c>
      <c r="DI151">
        <v>0</v>
      </c>
      <c r="DJ151">
        <v>0</v>
      </c>
      <c r="DK151">
        <v>0</v>
      </c>
      <c r="DL151">
        <v>0</v>
      </c>
      <c r="DM151">
        <v>0</v>
      </c>
      <c r="DN151">
        <v>0</v>
      </c>
      <c r="DO151">
        <v>0</v>
      </c>
      <c r="DP151">
        <v>0</v>
      </c>
      <c r="DQ151">
        <v>0</v>
      </c>
      <c r="DR151">
        <v>0</v>
      </c>
      <c r="DS151">
        <v>0</v>
      </c>
      <c r="DT151">
        <v>0</v>
      </c>
      <c r="DU151">
        <v>0</v>
      </c>
      <c r="DV151">
        <v>1098900</v>
      </c>
      <c r="DW151">
        <v>0</v>
      </c>
      <c r="DX151">
        <v>0</v>
      </c>
      <c r="DY151">
        <v>0</v>
      </c>
      <c r="DZ151">
        <v>0</v>
      </c>
      <c r="EA151">
        <v>0</v>
      </c>
      <c r="EB151">
        <v>0</v>
      </c>
      <c r="EC151">
        <v>0</v>
      </c>
      <c r="ED151">
        <v>0</v>
      </c>
      <c r="EE151">
        <v>0</v>
      </c>
      <c r="EF151">
        <v>0</v>
      </c>
      <c r="EG151">
        <v>0</v>
      </c>
      <c r="EH151">
        <v>0</v>
      </c>
      <c r="EI151">
        <v>0</v>
      </c>
      <c r="EJ151">
        <v>0</v>
      </c>
      <c r="EK151">
        <v>0</v>
      </c>
      <c r="EL151">
        <v>0</v>
      </c>
      <c r="EM151">
        <v>0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1</v>
      </c>
      <c r="FG151">
        <v>0</v>
      </c>
      <c r="FH151">
        <v>0</v>
      </c>
      <c r="FI151">
        <v>0</v>
      </c>
      <c r="FJ151">
        <v>1</v>
      </c>
      <c r="FM151" t="s">
        <v>1342</v>
      </c>
      <c r="FN151">
        <v>149</v>
      </c>
      <c r="FO151" t="s">
        <v>1427</v>
      </c>
      <c r="FP151" t="s">
        <v>187</v>
      </c>
      <c r="FQ151" t="s">
        <v>1428</v>
      </c>
      <c r="FR151" t="s">
        <v>1429</v>
      </c>
      <c r="FS151" t="s">
        <v>1430</v>
      </c>
      <c r="FT151" t="s">
        <v>1431</v>
      </c>
      <c r="FU151" t="s">
        <v>1432</v>
      </c>
      <c r="FV151" t="s">
        <v>1433</v>
      </c>
      <c r="FW151">
        <v>-1</v>
      </c>
    </row>
    <row r="152" spans="1:179">
      <c r="A152" t="s">
        <v>1434</v>
      </c>
      <c r="B152" t="s">
        <v>1434</v>
      </c>
      <c r="C152">
        <v>58</v>
      </c>
      <c r="D152">
        <v>58</v>
      </c>
      <c r="E152">
        <v>53</v>
      </c>
      <c r="I152">
        <v>1</v>
      </c>
      <c r="J152">
        <v>58</v>
      </c>
      <c r="K152">
        <v>58</v>
      </c>
      <c r="L152">
        <v>53</v>
      </c>
      <c r="M152">
        <v>47</v>
      </c>
      <c r="N152">
        <v>47</v>
      </c>
      <c r="O152">
        <v>41</v>
      </c>
      <c r="P152">
        <v>49</v>
      </c>
      <c r="Q152">
        <v>46</v>
      </c>
      <c r="R152">
        <v>39</v>
      </c>
      <c r="S152">
        <v>57</v>
      </c>
      <c r="T152">
        <v>53</v>
      </c>
      <c r="U152">
        <v>51</v>
      </c>
      <c r="V152">
        <v>53</v>
      </c>
      <c r="W152">
        <v>49</v>
      </c>
      <c r="X152">
        <v>45</v>
      </c>
      <c r="Y152">
        <v>54</v>
      </c>
      <c r="Z152">
        <v>48</v>
      </c>
      <c r="AA152">
        <v>46</v>
      </c>
      <c r="AB152">
        <v>48</v>
      </c>
      <c r="AC152">
        <v>42</v>
      </c>
      <c r="AD152">
        <v>43</v>
      </c>
      <c r="AE152">
        <v>47</v>
      </c>
      <c r="AF152">
        <v>47</v>
      </c>
      <c r="AG152">
        <v>41</v>
      </c>
      <c r="AH152">
        <v>49</v>
      </c>
      <c r="AI152">
        <v>46</v>
      </c>
      <c r="AJ152">
        <v>39</v>
      </c>
      <c r="AK152">
        <v>57</v>
      </c>
      <c r="AL152">
        <v>53</v>
      </c>
      <c r="AM152">
        <v>51</v>
      </c>
      <c r="AN152">
        <v>53</v>
      </c>
      <c r="AO152">
        <v>49</v>
      </c>
      <c r="AP152">
        <v>45</v>
      </c>
      <c r="AQ152">
        <v>54</v>
      </c>
      <c r="AR152">
        <v>48</v>
      </c>
      <c r="AS152">
        <v>46</v>
      </c>
      <c r="AT152">
        <v>48</v>
      </c>
      <c r="AU152">
        <v>42</v>
      </c>
      <c r="AV152">
        <v>43</v>
      </c>
      <c r="AW152">
        <v>42</v>
      </c>
      <c r="AX152">
        <v>42</v>
      </c>
      <c r="AY152">
        <v>36</v>
      </c>
      <c r="AZ152">
        <v>44</v>
      </c>
      <c r="BA152">
        <v>41</v>
      </c>
      <c r="BB152">
        <v>34</v>
      </c>
      <c r="BC152">
        <v>52</v>
      </c>
      <c r="BD152">
        <v>48</v>
      </c>
      <c r="BE152">
        <v>46</v>
      </c>
      <c r="BF152">
        <v>48</v>
      </c>
      <c r="BG152">
        <v>44</v>
      </c>
      <c r="BH152">
        <v>40</v>
      </c>
      <c r="BI152">
        <v>49</v>
      </c>
      <c r="BJ152">
        <v>43</v>
      </c>
      <c r="BK152">
        <v>41</v>
      </c>
      <c r="BL152">
        <v>43</v>
      </c>
      <c r="BM152">
        <v>37</v>
      </c>
      <c r="BN152">
        <v>38</v>
      </c>
      <c r="BO152">
        <v>75.2</v>
      </c>
      <c r="BP152">
        <v>75.2</v>
      </c>
      <c r="BQ152">
        <v>73.7</v>
      </c>
      <c r="BR152">
        <v>69.366</v>
      </c>
      <c r="BS152">
        <v>609</v>
      </c>
      <c r="BT152">
        <v>609</v>
      </c>
      <c r="BU152">
        <v>0</v>
      </c>
      <c r="BV152">
        <v>323.31</v>
      </c>
      <c r="BW152" t="s">
        <v>184</v>
      </c>
      <c r="BX152" t="s">
        <v>184</v>
      </c>
      <c r="BY152" t="s">
        <v>184</v>
      </c>
      <c r="BZ152" t="s">
        <v>184</v>
      </c>
      <c r="CA152" t="s">
        <v>184</v>
      </c>
      <c r="CB152" t="s">
        <v>184</v>
      </c>
      <c r="CC152" t="s">
        <v>184</v>
      </c>
      <c r="CD152" t="s">
        <v>184</v>
      </c>
      <c r="CE152" t="s">
        <v>184</v>
      </c>
      <c r="CF152" t="s">
        <v>184</v>
      </c>
      <c r="CG152" t="s">
        <v>184</v>
      </c>
      <c r="CH152" t="s">
        <v>184</v>
      </c>
      <c r="CI152" t="s">
        <v>184</v>
      </c>
      <c r="CJ152" t="s">
        <v>184</v>
      </c>
      <c r="CK152" t="s">
        <v>184</v>
      </c>
      <c r="CL152" t="s">
        <v>184</v>
      </c>
      <c r="CM152" t="s">
        <v>184</v>
      </c>
      <c r="CN152" t="s">
        <v>184</v>
      </c>
      <c r="CO152">
        <v>67.3</v>
      </c>
      <c r="CP152">
        <v>65.7</v>
      </c>
      <c r="CQ152">
        <v>58</v>
      </c>
      <c r="CR152">
        <v>67.3</v>
      </c>
      <c r="CS152">
        <v>64.7</v>
      </c>
      <c r="CT152">
        <v>58.8</v>
      </c>
      <c r="CU152">
        <v>75.2</v>
      </c>
      <c r="CV152">
        <v>68</v>
      </c>
      <c r="CW152">
        <v>62.7</v>
      </c>
      <c r="CX152">
        <v>68.099999999999994</v>
      </c>
      <c r="CY152">
        <v>67.5</v>
      </c>
      <c r="CZ152">
        <v>58.3</v>
      </c>
      <c r="DA152">
        <v>72.599999999999994</v>
      </c>
      <c r="DB152">
        <v>60.1</v>
      </c>
      <c r="DC152">
        <v>64.400000000000006</v>
      </c>
      <c r="DD152">
        <v>70.900000000000006</v>
      </c>
      <c r="DE152">
        <v>60.8</v>
      </c>
      <c r="DF152">
        <v>61.7</v>
      </c>
      <c r="DG152">
        <v>163880000000</v>
      </c>
      <c r="DH152">
        <v>6848800000</v>
      </c>
      <c r="DI152">
        <v>7687200000</v>
      </c>
      <c r="DJ152">
        <v>6625000000</v>
      </c>
      <c r="DK152">
        <v>6090000000</v>
      </c>
      <c r="DL152">
        <v>6501200000</v>
      </c>
      <c r="DM152">
        <v>6623600000</v>
      </c>
      <c r="DN152">
        <v>13565000000</v>
      </c>
      <c r="DO152">
        <v>13720000000</v>
      </c>
      <c r="DP152">
        <v>14935000000</v>
      </c>
      <c r="DQ152">
        <v>9766300000</v>
      </c>
      <c r="DR152">
        <v>9793600000</v>
      </c>
      <c r="DS152">
        <v>10090000000</v>
      </c>
      <c r="DT152">
        <v>9847800000</v>
      </c>
      <c r="DU152">
        <v>10129000000</v>
      </c>
      <c r="DV152">
        <v>11684000000</v>
      </c>
      <c r="DW152">
        <v>6587700000</v>
      </c>
      <c r="DX152">
        <v>6406200000</v>
      </c>
      <c r="DY152">
        <v>6979200000</v>
      </c>
      <c r="DZ152">
        <v>750910000</v>
      </c>
      <c r="EA152">
        <v>688480000</v>
      </c>
      <c r="EB152">
        <v>625110000</v>
      </c>
      <c r="EC152">
        <v>889890000</v>
      </c>
      <c r="ED152">
        <v>857480000</v>
      </c>
      <c r="EE152">
        <v>924550000</v>
      </c>
      <c r="EF152">
        <v>360560000</v>
      </c>
      <c r="EG152">
        <v>290150000</v>
      </c>
      <c r="EH152">
        <v>270980000</v>
      </c>
      <c r="EI152">
        <v>38</v>
      </c>
      <c r="EJ152">
        <v>38</v>
      </c>
      <c r="EK152">
        <v>23</v>
      </c>
      <c r="EL152">
        <v>25</v>
      </c>
      <c r="EM152">
        <v>25</v>
      </c>
      <c r="EN152">
        <v>25</v>
      </c>
      <c r="EO152">
        <v>74</v>
      </c>
      <c r="EP152">
        <v>59</v>
      </c>
      <c r="EQ152">
        <v>57</v>
      </c>
      <c r="ER152">
        <v>878530000</v>
      </c>
      <c r="ES152">
        <v>850970000</v>
      </c>
      <c r="ET152">
        <v>777720000</v>
      </c>
      <c r="EU152">
        <v>2263800000</v>
      </c>
      <c r="EV152">
        <v>2024400000</v>
      </c>
      <c r="EW152">
        <v>1977500000</v>
      </c>
      <c r="EX152">
        <v>1994500000</v>
      </c>
      <c r="EY152">
        <v>1842900000</v>
      </c>
      <c r="EZ152">
        <v>1848000000</v>
      </c>
      <c r="FA152">
        <v>55</v>
      </c>
      <c r="FB152">
        <v>49</v>
      </c>
      <c r="FC152">
        <v>50</v>
      </c>
      <c r="FD152">
        <v>48</v>
      </c>
      <c r="FE152">
        <v>41</v>
      </c>
      <c r="FF152">
        <v>47</v>
      </c>
      <c r="FG152">
        <v>31</v>
      </c>
      <c r="FH152">
        <v>38</v>
      </c>
      <c r="FI152">
        <v>37</v>
      </c>
      <c r="FJ152">
        <v>760</v>
      </c>
      <c r="FM152" t="s">
        <v>1342</v>
      </c>
      <c r="FN152">
        <v>150</v>
      </c>
      <c r="FO152" t="s">
        <v>1435</v>
      </c>
      <c r="FP152" t="s">
        <v>1436</v>
      </c>
      <c r="FQ152" t="s">
        <v>1437</v>
      </c>
      <c r="FR152" t="s">
        <v>1438</v>
      </c>
      <c r="FS152" t="s">
        <v>1439</v>
      </c>
      <c r="FT152" t="s">
        <v>1440</v>
      </c>
      <c r="FU152" t="s">
        <v>1441</v>
      </c>
      <c r="FV152" t="s">
        <v>1442</v>
      </c>
      <c r="FW152">
        <v>-1</v>
      </c>
    </row>
    <row r="153" spans="1:179">
      <c r="A153" t="s">
        <v>1443</v>
      </c>
      <c r="B153" t="s">
        <v>1443</v>
      </c>
      <c r="C153">
        <v>34</v>
      </c>
      <c r="D153">
        <v>29</v>
      </c>
      <c r="E153">
        <v>29</v>
      </c>
      <c r="I153">
        <v>1</v>
      </c>
      <c r="J153">
        <v>34</v>
      </c>
      <c r="K153">
        <v>29</v>
      </c>
      <c r="L153">
        <v>29</v>
      </c>
      <c r="M153">
        <v>22</v>
      </c>
      <c r="N153">
        <v>26</v>
      </c>
      <c r="O153">
        <v>21</v>
      </c>
      <c r="P153">
        <v>25</v>
      </c>
      <c r="Q153">
        <v>27</v>
      </c>
      <c r="R153">
        <v>26</v>
      </c>
      <c r="S153">
        <v>30</v>
      </c>
      <c r="T153">
        <v>30</v>
      </c>
      <c r="U153">
        <v>29</v>
      </c>
      <c r="V153">
        <v>29</v>
      </c>
      <c r="W153">
        <v>32</v>
      </c>
      <c r="X153">
        <v>31</v>
      </c>
      <c r="Y153">
        <v>31</v>
      </c>
      <c r="Z153">
        <v>28</v>
      </c>
      <c r="AA153">
        <v>30</v>
      </c>
      <c r="AB153">
        <v>28</v>
      </c>
      <c r="AC153">
        <v>30</v>
      </c>
      <c r="AD153">
        <v>30</v>
      </c>
      <c r="AE153">
        <v>17</v>
      </c>
      <c r="AF153">
        <v>21</v>
      </c>
      <c r="AG153">
        <v>16</v>
      </c>
      <c r="AH153">
        <v>20</v>
      </c>
      <c r="AI153">
        <v>22</v>
      </c>
      <c r="AJ153">
        <v>21</v>
      </c>
      <c r="AK153">
        <v>25</v>
      </c>
      <c r="AL153">
        <v>25</v>
      </c>
      <c r="AM153">
        <v>24</v>
      </c>
      <c r="AN153">
        <v>24</v>
      </c>
      <c r="AO153">
        <v>27</v>
      </c>
      <c r="AP153">
        <v>26</v>
      </c>
      <c r="AQ153">
        <v>26</v>
      </c>
      <c r="AR153">
        <v>23</v>
      </c>
      <c r="AS153">
        <v>25</v>
      </c>
      <c r="AT153">
        <v>23</v>
      </c>
      <c r="AU153">
        <v>25</v>
      </c>
      <c r="AV153">
        <v>25</v>
      </c>
      <c r="AW153">
        <v>17</v>
      </c>
      <c r="AX153">
        <v>21</v>
      </c>
      <c r="AY153">
        <v>16</v>
      </c>
      <c r="AZ153">
        <v>20</v>
      </c>
      <c r="BA153">
        <v>22</v>
      </c>
      <c r="BB153">
        <v>21</v>
      </c>
      <c r="BC153">
        <v>25</v>
      </c>
      <c r="BD153">
        <v>25</v>
      </c>
      <c r="BE153">
        <v>24</v>
      </c>
      <c r="BF153">
        <v>24</v>
      </c>
      <c r="BG153">
        <v>27</v>
      </c>
      <c r="BH153">
        <v>26</v>
      </c>
      <c r="BI153">
        <v>26</v>
      </c>
      <c r="BJ153">
        <v>23</v>
      </c>
      <c r="BK153">
        <v>25</v>
      </c>
      <c r="BL153">
        <v>23</v>
      </c>
      <c r="BM153">
        <v>25</v>
      </c>
      <c r="BN153">
        <v>25</v>
      </c>
      <c r="BO153">
        <v>53.5</v>
      </c>
      <c r="BP153">
        <v>47.3</v>
      </c>
      <c r="BQ153">
        <v>47.3</v>
      </c>
      <c r="BR153">
        <v>69.293000000000006</v>
      </c>
      <c r="BS153">
        <v>607</v>
      </c>
      <c r="BT153">
        <v>607</v>
      </c>
      <c r="BU153">
        <v>0</v>
      </c>
      <c r="BV153">
        <v>323.31</v>
      </c>
      <c r="BW153" t="s">
        <v>184</v>
      </c>
      <c r="BX153" t="s">
        <v>184</v>
      </c>
      <c r="BY153" t="s">
        <v>184</v>
      </c>
      <c r="BZ153" t="s">
        <v>184</v>
      </c>
      <c r="CA153" t="s">
        <v>184</v>
      </c>
      <c r="CB153" t="s">
        <v>184</v>
      </c>
      <c r="CC153" t="s">
        <v>184</v>
      </c>
      <c r="CD153" t="s">
        <v>184</v>
      </c>
      <c r="CE153" t="s">
        <v>184</v>
      </c>
      <c r="CF153" t="s">
        <v>184</v>
      </c>
      <c r="CG153" t="s">
        <v>184</v>
      </c>
      <c r="CH153" t="s">
        <v>184</v>
      </c>
      <c r="CI153" t="s">
        <v>184</v>
      </c>
      <c r="CJ153" t="s">
        <v>184</v>
      </c>
      <c r="CK153" t="s">
        <v>184</v>
      </c>
      <c r="CL153" t="s">
        <v>184</v>
      </c>
      <c r="CM153" t="s">
        <v>184</v>
      </c>
      <c r="CN153" t="s">
        <v>184</v>
      </c>
      <c r="CO153">
        <v>36.1</v>
      </c>
      <c r="CP153">
        <v>43</v>
      </c>
      <c r="CQ153">
        <v>35.1</v>
      </c>
      <c r="CR153">
        <v>41</v>
      </c>
      <c r="CS153">
        <v>45.6</v>
      </c>
      <c r="CT153">
        <v>43.8</v>
      </c>
      <c r="CU153">
        <v>47.6</v>
      </c>
      <c r="CV153">
        <v>47.6</v>
      </c>
      <c r="CW153">
        <v>48.8</v>
      </c>
      <c r="CX153">
        <v>50.2</v>
      </c>
      <c r="CY153">
        <v>51.7</v>
      </c>
      <c r="CZ153">
        <v>51.6</v>
      </c>
      <c r="DA153">
        <v>51.4</v>
      </c>
      <c r="DB153">
        <v>45.3</v>
      </c>
      <c r="DC153">
        <v>51.2</v>
      </c>
      <c r="DD153">
        <v>47.4</v>
      </c>
      <c r="DE153">
        <v>50.2</v>
      </c>
      <c r="DF153">
        <v>48.4</v>
      </c>
      <c r="DG153">
        <v>5564300000</v>
      </c>
      <c r="DH153">
        <v>31900000</v>
      </c>
      <c r="DI153">
        <v>48499000</v>
      </c>
      <c r="DJ153">
        <v>39458000</v>
      </c>
      <c r="DK153">
        <v>74815000</v>
      </c>
      <c r="DL153">
        <v>71394000</v>
      </c>
      <c r="DM153">
        <v>85990000</v>
      </c>
      <c r="DN153">
        <v>188310000</v>
      </c>
      <c r="DO153">
        <v>208480000</v>
      </c>
      <c r="DP153">
        <v>218620000</v>
      </c>
      <c r="DQ153">
        <v>700340000</v>
      </c>
      <c r="DR153">
        <v>908890000</v>
      </c>
      <c r="DS153">
        <v>1040600000</v>
      </c>
      <c r="DT153">
        <v>307890000</v>
      </c>
      <c r="DU153">
        <v>300870000</v>
      </c>
      <c r="DV153">
        <v>362030000</v>
      </c>
      <c r="DW153">
        <v>297830000</v>
      </c>
      <c r="DX153">
        <v>330480000</v>
      </c>
      <c r="DY153">
        <v>347870000</v>
      </c>
      <c r="DZ153">
        <v>14644000</v>
      </c>
      <c r="EA153">
        <v>14118000</v>
      </c>
      <c r="EB153">
        <v>16438000</v>
      </c>
      <c r="EC153">
        <v>22451000</v>
      </c>
      <c r="ED153">
        <v>21783000</v>
      </c>
      <c r="EE153">
        <v>25605000</v>
      </c>
      <c r="EF153">
        <v>10751000</v>
      </c>
      <c r="EG153">
        <v>11253000</v>
      </c>
      <c r="EH153">
        <v>9812600</v>
      </c>
      <c r="EI153">
        <v>2</v>
      </c>
      <c r="EJ153">
        <v>6</v>
      </c>
      <c r="EK153">
        <v>3</v>
      </c>
      <c r="EL153">
        <v>1</v>
      </c>
      <c r="EM153">
        <v>4</v>
      </c>
      <c r="EN153">
        <v>2</v>
      </c>
      <c r="EO153">
        <v>16</v>
      </c>
      <c r="EP153">
        <v>18</v>
      </c>
      <c r="EQ153">
        <v>17</v>
      </c>
      <c r="ER153">
        <v>132000000</v>
      </c>
      <c r="ES153">
        <v>133710000</v>
      </c>
      <c r="ET153">
        <v>124980000</v>
      </c>
      <c r="EU153">
        <v>114410000</v>
      </c>
      <c r="EV153">
        <v>115000000</v>
      </c>
      <c r="EW153">
        <v>118030000</v>
      </c>
      <c r="EX153">
        <v>173780000</v>
      </c>
      <c r="EY153">
        <v>163240000</v>
      </c>
      <c r="EZ153">
        <v>175790000</v>
      </c>
      <c r="FA153">
        <v>24</v>
      </c>
      <c r="FB153">
        <v>24</v>
      </c>
      <c r="FC153">
        <v>29</v>
      </c>
      <c r="FD153">
        <v>16</v>
      </c>
      <c r="FE153">
        <v>16</v>
      </c>
      <c r="FF153">
        <v>20</v>
      </c>
      <c r="FG153">
        <v>13</v>
      </c>
      <c r="FH153">
        <v>10</v>
      </c>
      <c r="FI153">
        <v>13</v>
      </c>
      <c r="FJ153">
        <v>234</v>
      </c>
      <c r="FM153" t="s">
        <v>1342</v>
      </c>
      <c r="FN153">
        <v>151</v>
      </c>
      <c r="FO153" t="s">
        <v>1444</v>
      </c>
      <c r="FP153" t="s">
        <v>1445</v>
      </c>
      <c r="FQ153" t="s">
        <v>1446</v>
      </c>
      <c r="FR153" t="s">
        <v>1447</v>
      </c>
      <c r="FS153" t="s">
        <v>1448</v>
      </c>
      <c r="FT153" t="s">
        <v>1449</v>
      </c>
      <c r="FU153" t="s">
        <v>1450</v>
      </c>
      <c r="FV153" t="s">
        <v>1451</v>
      </c>
      <c r="FW153">
        <v>-1</v>
      </c>
    </row>
    <row r="154" spans="1:179">
      <c r="A154" t="s">
        <v>1452</v>
      </c>
      <c r="B154" t="s">
        <v>1452</v>
      </c>
      <c r="C154">
        <v>23</v>
      </c>
      <c r="D154">
        <v>1</v>
      </c>
      <c r="E154">
        <v>1</v>
      </c>
      <c r="I154">
        <v>1</v>
      </c>
      <c r="J154">
        <v>23</v>
      </c>
      <c r="K154">
        <v>1</v>
      </c>
      <c r="L154">
        <v>1</v>
      </c>
      <c r="M154">
        <v>20</v>
      </c>
      <c r="N154">
        <v>22</v>
      </c>
      <c r="O154">
        <v>21</v>
      </c>
      <c r="P154">
        <v>11</v>
      </c>
      <c r="Q154">
        <v>12</v>
      </c>
      <c r="R154">
        <v>4</v>
      </c>
      <c r="S154">
        <v>6</v>
      </c>
      <c r="T154">
        <v>6</v>
      </c>
      <c r="U154">
        <v>3</v>
      </c>
      <c r="V154">
        <v>22</v>
      </c>
      <c r="W154">
        <v>23</v>
      </c>
      <c r="X154">
        <v>22</v>
      </c>
      <c r="Y154">
        <v>10</v>
      </c>
      <c r="Z154">
        <v>11</v>
      </c>
      <c r="AA154">
        <v>10</v>
      </c>
      <c r="AB154">
        <v>12</v>
      </c>
      <c r="AC154">
        <v>9</v>
      </c>
      <c r="AD154">
        <v>15</v>
      </c>
      <c r="AE154">
        <v>1</v>
      </c>
      <c r="AF154">
        <v>1</v>
      </c>
      <c r="AG154">
        <v>1</v>
      </c>
      <c r="AH154">
        <v>0</v>
      </c>
      <c r="AI154">
        <v>1</v>
      </c>
      <c r="AJ154">
        <v>0</v>
      </c>
      <c r="AK154">
        <v>0</v>
      </c>
      <c r="AL154">
        <v>0</v>
      </c>
      <c r="AM154">
        <v>0</v>
      </c>
      <c r="AN154">
        <v>1</v>
      </c>
      <c r="AO154">
        <v>1</v>
      </c>
      <c r="AP154">
        <v>1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1</v>
      </c>
      <c r="AW154">
        <v>1</v>
      </c>
      <c r="AX154">
        <v>1</v>
      </c>
      <c r="AY154">
        <v>1</v>
      </c>
      <c r="AZ154">
        <v>0</v>
      </c>
      <c r="BA154">
        <v>1</v>
      </c>
      <c r="BB154">
        <v>0</v>
      </c>
      <c r="BC154">
        <v>0</v>
      </c>
      <c r="BD154">
        <v>0</v>
      </c>
      <c r="BE154">
        <v>0</v>
      </c>
      <c r="BF154">
        <v>1</v>
      </c>
      <c r="BG154">
        <v>1</v>
      </c>
      <c r="BH154">
        <v>1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1</v>
      </c>
      <c r="BO154">
        <v>41.3</v>
      </c>
      <c r="BP154">
        <v>3</v>
      </c>
      <c r="BQ154">
        <v>3</v>
      </c>
      <c r="BR154">
        <v>59.997999999999998</v>
      </c>
      <c r="BS154">
        <v>564</v>
      </c>
      <c r="BT154">
        <v>564</v>
      </c>
      <c r="BU154">
        <v>0</v>
      </c>
      <c r="BV154">
        <v>5.6719999999999997</v>
      </c>
      <c r="BW154" t="s">
        <v>184</v>
      </c>
      <c r="BX154" t="s">
        <v>184</v>
      </c>
      <c r="BY154" t="s">
        <v>184</v>
      </c>
      <c r="BZ154" t="s">
        <v>185</v>
      </c>
      <c r="CA154" t="s">
        <v>185</v>
      </c>
      <c r="CB154" t="s">
        <v>185</v>
      </c>
      <c r="CC154" t="s">
        <v>185</v>
      </c>
      <c r="CD154" t="s">
        <v>185</v>
      </c>
      <c r="CE154" t="s">
        <v>185</v>
      </c>
      <c r="CF154" t="s">
        <v>184</v>
      </c>
      <c r="CG154" t="s">
        <v>184</v>
      </c>
      <c r="CH154" t="s">
        <v>184</v>
      </c>
      <c r="CI154" t="s">
        <v>185</v>
      </c>
      <c r="CJ154" t="s">
        <v>185</v>
      </c>
      <c r="CK154" t="s">
        <v>185</v>
      </c>
      <c r="CL154" t="s">
        <v>185</v>
      </c>
      <c r="CM154" t="s">
        <v>185</v>
      </c>
      <c r="CN154" t="s">
        <v>185</v>
      </c>
      <c r="CO154">
        <v>36.700000000000003</v>
      </c>
      <c r="CP154">
        <v>39.700000000000003</v>
      </c>
      <c r="CQ154">
        <v>37.799999999999997</v>
      </c>
      <c r="CR154">
        <v>18.8</v>
      </c>
      <c r="CS154">
        <v>24.1</v>
      </c>
      <c r="CT154">
        <v>7.6</v>
      </c>
      <c r="CU154">
        <v>10.3</v>
      </c>
      <c r="CV154">
        <v>10.1</v>
      </c>
      <c r="CW154">
        <v>5</v>
      </c>
      <c r="CX154">
        <v>39.5</v>
      </c>
      <c r="CY154">
        <v>41.3</v>
      </c>
      <c r="CZ154">
        <v>39.5</v>
      </c>
      <c r="DA154">
        <v>18.100000000000001</v>
      </c>
      <c r="DB154">
        <v>20.2</v>
      </c>
      <c r="DC154">
        <v>16.7</v>
      </c>
      <c r="DD154">
        <v>22.2</v>
      </c>
      <c r="DE154">
        <v>16</v>
      </c>
      <c r="DF154">
        <v>27</v>
      </c>
      <c r="DG154">
        <v>24997000</v>
      </c>
      <c r="DH154">
        <v>4114000</v>
      </c>
      <c r="DI154">
        <v>4841400</v>
      </c>
      <c r="DJ154">
        <v>5741200</v>
      </c>
      <c r="DK154">
        <v>0</v>
      </c>
      <c r="DL154">
        <v>223310</v>
      </c>
      <c r="DM154">
        <v>0</v>
      </c>
      <c r="DN154">
        <v>0</v>
      </c>
      <c r="DO154">
        <v>0</v>
      </c>
      <c r="DP154">
        <v>0</v>
      </c>
      <c r="DQ154">
        <v>3253700</v>
      </c>
      <c r="DR154">
        <v>3225300</v>
      </c>
      <c r="DS154">
        <v>3372400</v>
      </c>
      <c r="DT154">
        <v>0</v>
      </c>
      <c r="DU154">
        <v>0</v>
      </c>
      <c r="DV154">
        <v>0</v>
      </c>
      <c r="DW154">
        <v>0</v>
      </c>
      <c r="DX154">
        <v>0</v>
      </c>
      <c r="DY154">
        <v>225700</v>
      </c>
      <c r="DZ154">
        <v>0</v>
      </c>
      <c r="EA154">
        <v>0</v>
      </c>
      <c r="EB154">
        <v>0</v>
      </c>
      <c r="EC154">
        <v>0</v>
      </c>
      <c r="ED154">
        <v>0</v>
      </c>
      <c r="EE154">
        <v>0</v>
      </c>
      <c r="EF154">
        <v>0</v>
      </c>
      <c r="EG154">
        <v>0</v>
      </c>
      <c r="EH154">
        <v>0</v>
      </c>
      <c r="EI154">
        <v>0</v>
      </c>
      <c r="EJ154">
        <v>1</v>
      </c>
      <c r="EK154">
        <v>0</v>
      </c>
      <c r="EL154">
        <v>0</v>
      </c>
      <c r="EM154">
        <v>0</v>
      </c>
      <c r="EN154">
        <v>0</v>
      </c>
      <c r="EO154">
        <v>0</v>
      </c>
      <c r="EP154">
        <v>0</v>
      </c>
      <c r="EQ154">
        <v>0</v>
      </c>
      <c r="ER154">
        <v>0</v>
      </c>
      <c r="ES154">
        <v>0</v>
      </c>
      <c r="ET154">
        <v>0</v>
      </c>
      <c r="EU154">
        <v>0</v>
      </c>
      <c r="EV154">
        <v>0</v>
      </c>
      <c r="EW154">
        <v>0</v>
      </c>
      <c r="EX154">
        <v>0</v>
      </c>
      <c r="EY154">
        <v>0</v>
      </c>
      <c r="EZ154">
        <v>0</v>
      </c>
      <c r="FA154">
        <v>1</v>
      </c>
      <c r="FB154">
        <v>0</v>
      </c>
      <c r="FC154">
        <v>0</v>
      </c>
      <c r="FD154">
        <v>0</v>
      </c>
      <c r="FE154">
        <v>0</v>
      </c>
      <c r="FF154">
        <v>0</v>
      </c>
      <c r="FG154">
        <v>0</v>
      </c>
      <c r="FH154">
        <v>0</v>
      </c>
      <c r="FI154">
        <v>0</v>
      </c>
      <c r="FJ154">
        <v>2</v>
      </c>
      <c r="FM154" t="s">
        <v>1342</v>
      </c>
      <c r="FN154">
        <v>152</v>
      </c>
      <c r="FO154" t="s">
        <v>1453</v>
      </c>
      <c r="FP154" t="s">
        <v>1454</v>
      </c>
      <c r="FQ154" t="s">
        <v>1455</v>
      </c>
      <c r="FR154" t="s">
        <v>1456</v>
      </c>
      <c r="FS154" t="s">
        <v>1457</v>
      </c>
      <c r="FT154" t="s">
        <v>1458</v>
      </c>
      <c r="FU154">
        <v>18</v>
      </c>
      <c r="FV154">
        <v>452</v>
      </c>
      <c r="FW154">
        <v>-1</v>
      </c>
    </row>
    <row r="155" spans="1:179">
      <c r="A155" t="s">
        <v>1459</v>
      </c>
      <c r="B155" t="s">
        <v>1459</v>
      </c>
      <c r="C155">
        <v>33</v>
      </c>
      <c r="D155">
        <v>33</v>
      </c>
      <c r="E155">
        <v>20</v>
      </c>
      <c r="I155">
        <v>1</v>
      </c>
      <c r="J155">
        <v>33</v>
      </c>
      <c r="K155">
        <v>33</v>
      </c>
      <c r="L155">
        <v>20</v>
      </c>
      <c r="M155">
        <v>33</v>
      </c>
      <c r="N155">
        <v>32</v>
      </c>
      <c r="O155">
        <v>29</v>
      </c>
      <c r="P155">
        <v>17</v>
      </c>
      <c r="Q155">
        <v>19</v>
      </c>
      <c r="R155">
        <v>18</v>
      </c>
      <c r="S155">
        <v>22</v>
      </c>
      <c r="T155">
        <v>20</v>
      </c>
      <c r="U155">
        <v>20</v>
      </c>
      <c r="V155">
        <v>32</v>
      </c>
      <c r="W155">
        <v>32</v>
      </c>
      <c r="X155">
        <v>30</v>
      </c>
      <c r="Y155">
        <v>21</v>
      </c>
      <c r="Z155">
        <v>24</v>
      </c>
      <c r="AA155">
        <v>19</v>
      </c>
      <c r="AB155">
        <v>20</v>
      </c>
      <c r="AC155">
        <v>19</v>
      </c>
      <c r="AD155">
        <v>19</v>
      </c>
      <c r="AE155">
        <v>33</v>
      </c>
      <c r="AF155">
        <v>32</v>
      </c>
      <c r="AG155">
        <v>29</v>
      </c>
      <c r="AH155">
        <v>17</v>
      </c>
      <c r="AI155">
        <v>19</v>
      </c>
      <c r="AJ155">
        <v>18</v>
      </c>
      <c r="AK155">
        <v>22</v>
      </c>
      <c r="AL155">
        <v>20</v>
      </c>
      <c r="AM155">
        <v>20</v>
      </c>
      <c r="AN155">
        <v>32</v>
      </c>
      <c r="AO155">
        <v>32</v>
      </c>
      <c r="AP155">
        <v>30</v>
      </c>
      <c r="AQ155">
        <v>21</v>
      </c>
      <c r="AR155">
        <v>24</v>
      </c>
      <c r="AS155">
        <v>19</v>
      </c>
      <c r="AT155">
        <v>20</v>
      </c>
      <c r="AU155">
        <v>19</v>
      </c>
      <c r="AV155">
        <v>19</v>
      </c>
      <c r="AW155">
        <v>20</v>
      </c>
      <c r="AX155">
        <v>19</v>
      </c>
      <c r="AY155">
        <v>19</v>
      </c>
      <c r="AZ155">
        <v>12</v>
      </c>
      <c r="BA155">
        <v>12</v>
      </c>
      <c r="BB155">
        <v>11</v>
      </c>
      <c r="BC155">
        <v>14</v>
      </c>
      <c r="BD155">
        <v>13</v>
      </c>
      <c r="BE155">
        <v>13</v>
      </c>
      <c r="BF155">
        <v>20</v>
      </c>
      <c r="BG155">
        <v>20</v>
      </c>
      <c r="BH155">
        <v>19</v>
      </c>
      <c r="BI155">
        <v>15</v>
      </c>
      <c r="BJ155">
        <v>16</v>
      </c>
      <c r="BK155">
        <v>14</v>
      </c>
      <c r="BL155">
        <v>15</v>
      </c>
      <c r="BM155">
        <v>12</v>
      </c>
      <c r="BN155">
        <v>13</v>
      </c>
      <c r="BO155">
        <v>52.8</v>
      </c>
      <c r="BP155">
        <v>52.8</v>
      </c>
      <c r="BQ155">
        <v>40.1</v>
      </c>
      <c r="BR155">
        <v>66.016999999999996</v>
      </c>
      <c r="BS155">
        <v>644</v>
      </c>
      <c r="BT155">
        <v>644</v>
      </c>
      <c r="BU155">
        <v>0</v>
      </c>
      <c r="BV155">
        <v>323.31</v>
      </c>
      <c r="BW155" t="s">
        <v>184</v>
      </c>
      <c r="BX155" t="s">
        <v>184</v>
      </c>
      <c r="BY155" t="s">
        <v>184</v>
      </c>
      <c r="BZ155" t="s">
        <v>184</v>
      </c>
      <c r="CA155" t="s">
        <v>184</v>
      </c>
      <c r="CB155" t="s">
        <v>184</v>
      </c>
      <c r="CC155" t="s">
        <v>184</v>
      </c>
      <c r="CD155" t="s">
        <v>184</v>
      </c>
      <c r="CE155" t="s">
        <v>184</v>
      </c>
      <c r="CF155" t="s">
        <v>184</v>
      </c>
      <c r="CG155" t="s">
        <v>184</v>
      </c>
      <c r="CH155" t="s">
        <v>184</v>
      </c>
      <c r="CI155" t="s">
        <v>184</v>
      </c>
      <c r="CJ155" t="s">
        <v>184</v>
      </c>
      <c r="CK155" t="s">
        <v>184</v>
      </c>
      <c r="CL155" t="s">
        <v>184</v>
      </c>
      <c r="CM155" t="s">
        <v>184</v>
      </c>
      <c r="CN155" t="s">
        <v>184</v>
      </c>
      <c r="CO155">
        <v>52.8</v>
      </c>
      <c r="CP155">
        <v>46.7</v>
      </c>
      <c r="CQ155">
        <v>46.3</v>
      </c>
      <c r="CR155">
        <v>29.7</v>
      </c>
      <c r="CS155">
        <v>30.9</v>
      </c>
      <c r="CT155">
        <v>32.799999999999997</v>
      </c>
      <c r="CU155">
        <v>36.5</v>
      </c>
      <c r="CV155">
        <v>34.6</v>
      </c>
      <c r="CW155">
        <v>34.9</v>
      </c>
      <c r="CX155">
        <v>52.8</v>
      </c>
      <c r="CY155">
        <v>52.3</v>
      </c>
      <c r="CZ155">
        <v>46.7</v>
      </c>
      <c r="DA155">
        <v>33.9</v>
      </c>
      <c r="DB155">
        <v>43.6</v>
      </c>
      <c r="DC155">
        <v>34.200000000000003</v>
      </c>
      <c r="DD155">
        <v>38.4</v>
      </c>
      <c r="DE155">
        <v>31.2</v>
      </c>
      <c r="DF155">
        <v>33.9</v>
      </c>
      <c r="DG155">
        <v>23666000000</v>
      </c>
      <c r="DH155">
        <v>3114700000</v>
      </c>
      <c r="DI155">
        <v>3586900000</v>
      </c>
      <c r="DJ155">
        <v>2983800000</v>
      </c>
      <c r="DK155">
        <v>118400000</v>
      </c>
      <c r="DL155">
        <v>176370000</v>
      </c>
      <c r="DM155">
        <v>191240000</v>
      </c>
      <c r="DN155">
        <v>344820000</v>
      </c>
      <c r="DO155">
        <v>364060000</v>
      </c>
      <c r="DP155">
        <v>412220000</v>
      </c>
      <c r="DQ155">
        <v>3568300000</v>
      </c>
      <c r="DR155">
        <v>3663200000</v>
      </c>
      <c r="DS155">
        <v>3674400000</v>
      </c>
      <c r="DT155">
        <v>344040000</v>
      </c>
      <c r="DU155">
        <v>319860000</v>
      </c>
      <c r="DV155">
        <v>328380000</v>
      </c>
      <c r="DW155">
        <v>152730000</v>
      </c>
      <c r="DX155">
        <v>168260000</v>
      </c>
      <c r="DY155">
        <v>154480000</v>
      </c>
      <c r="DZ155">
        <v>540770000</v>
      </c>
      <c r="EA155">
        <v>544670000</v>
      </c>
      <c r="EB155">
        <v>479330000</v>
      </c>
      <c r="EC155">
        <v>41126000</v>
      </c>
      <c r="ED155">
        <v>48988000</v>
      </c>
      <c r="EE155">
        <v>52080000</v>
      </c>
      <c r="EF155">
        <v>10666000</v>
      </c>
      <c r="EG155">
        <v>9982600</v>
      </c>
      <c r="EH155">
        <v>10677000</v>
      </c>
      <c r="EI155">
        <v>25</v>
      </c>
      <c r="EJ155">
        <v>21</v>
      </c>
      <c r="EK155">
        <v>20</v>
      </c>
      <c r="EL155">
        <v>6</v>
      </c>
      <c r="EM155">
        <v>7</v>
      </c>
      <c r="EN155">
        <v>10</v>
      </c>
      <c r="EO155">
        <v>14</v>
      </c>
      <c r="EP155">
        <v>10</v>
      </c>
      <c r="EQ155">
        <v>14</v>
      </c>
      <c r="ER155">
        <v>530310000</v>
      </c>
      <c r="ES155">
        <v>510270000</v>
      </c>
      <c r="ET155">
        <v>489020000</v>
      </c>
      <c r="EU155">
        <v>99292000</v>
      </c>
      <c r="EV155">
        <v>104480000</v>
      </c>
      <c r="EW155">
        <v>107720000</v>
      </c>
      <c r="EX155">
        <v>104100000</v>
      </c>
      <c r="EY155">
        <v>105130000</v>
      </c>
      <c r="EZ155">
        <v>102240000</v>
      </c>
      <c r="FA155">
        <v>30</v>
      </c>
      <c r="FB155">
        <v>32</v>
      </c>
      <c r="FC155">
        <v>23</v>
      </c>
      <c r="FD155">
        <v>15</v>
      </c>
      <c r="FE155">
        <v>15</v>
      </c>
      <c r="FF155">
        <v>14</v>
      </c>
      <c r="FG155">
        <v>10</v>
      </c>
      <c r="FH155">
        <v>13</v>
      </c>
      <c r="FI155">
        <v>12</v>
      </c>
      <c r="FJ155">
        <v>291</v>
      </c>
      <c r="FM155" t="s">
        <v>1342</v>
      </c>
      <c r="FN155">
        <v>153</v>
      </c>
      <c r="FO155" t="s">
        <v>1460</v>
      </c>
      <c r="FP155" t="s">
        <v>1461</v>
      </c>
      <c r="FQ155" t="s">
        <v>1462</v>
      </c>
      <c r="FR155" t="s">
        <v>1463</v>
      </c>
      <c r="FS155" t="s">
        <v>1464</v>
      </c>
      <c r="FT155" t="s">
        <v>1465</v>
      </c>
      <c r="FU155" t="s">
        <v>1466</v>
      </c>
      <c r="FV155" t="s">
        <v>1467</v>
      </c>
      <c r="FW155">
        <v>-1</v>
      </c>
    </row>
    <row r="156" spans="1:179">
      <c r="A156" t="s">
        <v>1468</v>
      </c>
      <c r="B156" t="s">
        <v>1469</v>
      </c>
      <c r="C156" t="s">
        <v>1470</v>
      </c>
      <c r="D156" t="s">
        <v>1471</v>
      </c>
      <c r="E156" t="s">
        <v>1472</v>
      </c>
      <c r="H156" t="s">
        <v>1355</v>
      </c>
      <c r="I156">
        <v>4</v>
      </c>
      <c r="J156">
        <v>15</v>
      </c>
      <c r="K156">
        <v>11</v>
      </c>
      <c r="L156">
        <v>10</v>
      </c>
      <c r="M156">
        <v>12</v>
      </c>
      <c r="N156">
        <v>14</v>
      </c>
      <c r="O156">
        <v>13</v>
      </c>
      <c r="P156">
        <v>13</v>
      </c>
      <c r="Q156">
        <v>10</v>
      </c>
      <c r="R156">
        <v>8</v>
      </c>
      <c r="S156">
        <v>14</v>
      </c>
      <c r="T156">
        <v>13</v>
      </c>
      <c r="U156">
        <v>13</v>
      </c>
      <c r="V156">
        <v>12</v>
      </c>
      <c r="W156">
        <v>11</v>
      </c>
      <c r="X156">
        <v>12</v>
      </c>
      <c r="Y156">
        <v>12</v>
      </c>
      <c r="Z156">
        <v>11</v>
      </c>
      <c r="AA156">
        <v>12</v>
      </c>
      <c r="AB156">
        <v>12</v>
      </c>
      <c r="AC156">
        <v>12</v>
      </c>
      <c r="AD156">
        <v>13</v>
      </c>
      <c r="AE156">
        <v>8</v>
      </c>
      <c r="AF156">
        <v>10</v>
      </c>
      <c r="AG156">
        <v>9</v>
      </c>
      <c r="AH156">
        <v>9</v>
      </c>
      <c r="AI156">
        <v>7</v>
      </c>
      <c r="AJ156">
        <v>6</v>
      </c>
      <c r="AK156">
        <v>10</v>
      </c>
      <c r="AL156">
        <v>10</v>
      </c>
      <c r="AM156">
        <v>10</v>
      </c>
      <c r="AN156">
        <v>8</v>
      </c>
      <c r="AO156">
        <v>7</v>
      </c>
      <c r="AP156">
        <v>8</v>
      </c>
      <c r="AQ156">
        <v>9</v>
      </c>
      <c r="AR156">
        <v>8</v>
      </c>
      <c r="AS156">
        <v>9</v>
      </c>
      <c r="AT156">
        <v>8</v>
      </c>
      <c r="AU156">
        <v>9</v>
      </c>
      <c r="AV156">
        <v>9</v>
      </c>
      <c r="AW156">
        <v>7</v>
      </c>
      <c r="AX156">
        <v>9</v>
      </c>
      <c r="AY156">
        <v>8</v>
      </c>
      <c r="AZ156">
        <v>8</v>
      </c>
      <c r="BA156">
        <v>6</v>
      </c>
      <c r="BB156">
        <v>5</v>
      </c>
      <c r="BC156">
        <v>9</v>
      </c>
      <c r="BD156">
        <v>9</v>
      </c>
      <c r="BE156">
        <v>9</v>
      </c>
      <c r="BF156">
        <v>7</v>
      </c>
      <c r="BG156">
        <v>6</v>
      </c>
      <c r="BH156">
        <v>7</v>
      </c>
      <c r="BI156">
        <v>8</v>
      </c>
      <c r="BJ156">
        <v>7</v>
      </c>
      <c r="BK156">
        <v>8</v>
      </c>
      <c r="BL156">
        <v>7</v>
      </c>
      <c r="BM156">
        <v>8</v>
      </c>
      <c r="BN156">
        <v>8</v>
      </c>
      <c r="BO156">
        <v>34.6</v>
      </c>
      <c r="BP156">
        <v>27.3</v>
      </c>
      <c r="BQ156">
        <v>25.3</v>
      </c>
      <c r="BR156">
        <v>53.704000000000001</v>
      </c>
      <c r="BS156">
        <v>483</v>
      </c>
      <c r="BT156" t="s">
        <v>1473</v>
      </c>
      <c r="BU156">
        <v>0</v>
      </c>
      <c r="BV156">
        <v>305.02</v>
      </c>
      <c r="BW156" t="s">
        <v>184</v>
      </c>
      <c r="BX156" t="s">
        <v>184</v>
      </c>
      <c r="BY156" t="s">
        <v>184</v>
      </c>
      <c r="BZ156" t="s">
        <v>184</v>
      </c>
      <c r="CA156" t="s">
        <v>184</v>
      </c>
      <c r="CB156" t="s">
        <v>184</v>
      </c>
      <c r="CC156" t="s">
        <v>184</v>
      </c>
      <c r="CD156" t="s">
        <v>184</v>
      </c>
      <c r="CE156" t="s">
        <v>184</v>
      </c>
      <c r="CF156" t="s">
        <v>184</v>
      </c>
      <c r="CG156" t="s">
        <v>184</v>
      </c>
      <c r="CH156" t="s">
        <v>184</v>
      </c>
      <c r="CI156" t="s">
        <v>184</v>
      </c>
      <c r="CJ156" t="s">
        <v>184</v>
      </c>
      <c r="CK156" t="s">
        <v>184</v>
      </c>
      <c r="CL156" t="s">
        <v>184</v>
      </c>
      <c r="CM156" t="s">
        <v>184</v>
      </c>
      <c r="CN156" t="s">
        <v>184</v>
      </c>
      <c r="CO156">
        <v>25.5</v>
      </c>
      <c r="CP156">
        <v>30.6</v>
      </c>
      <c r="CQ156">
        <v>27.5</v>
      </c>
      <c r="CR156">
        <v>27.5</v>
      </c>
      <c r="CS156">
        <v>22.2</v>
      </c>
      <c r="CT156">
        <v>18</v>
      </c>
      <c r="CU156">
        <v>30.6</v>
      </c>
      <c r="CV156">
        <v>30.4</v>
      </c>
      <c r="CW156">
        <v>30.2</v>
      </c>
      <c r="CX156">
        <v>26.3</v>
      </c>
      <c r="CY156">
        <v>23.4</v>
      </c>
      <c r="CZ156">
        <v>26.5</v>
      </c>
      <c r="DA156">
        <v>25.5</v>
      </c>
      <c r="DB156">
        <v>23.4</v>
      </c>
      <c r="DC156">
        <v>26.5</v>
      </c>
      <c r="DD156">
        <v>25.5</v>
      </c>
      <c r="DE156">
        <v>26.5</v>
      </c>
      <c r="DF156">
        <v>28.6</v>
      </c>
      <c r="DG156">
        <v>770210000</v>
      </c>
      <c r="DH156">
        <v>35890000</v>
      </c>
      <c r="DI156">
        <v>56570000</v>
      </c>
      <c r="DJ156">
        <v>56243000</v>
      </c>
      <c r="DK156">
        <v>43411000</v>
      </c>
      <c r="DL156">
        <v>25495000</v>
      </c>
      <c r="DM156">
        <v>31088000</v>
      </c>
      <c r="DN156">
        <v>43066000</v>
      </c>
      <c r="DO156">
        <v>37818000</v>
      </c>
      <c r="DP156">
        <v>65471000</v>
      </c>
      <c r="DQ156">
        <v>49434000</v>
      </c>
      <c r="DR156">
        <v>38370000</v>
      </c>
      <c r="DS156">
        <v>48229000</v>
      </c>
      <c r="DT156">
        <v>41477000</v>
      </c>
      <c r="DU156">
        <v>36553000</v>
      </c>
      <c r="DV156">
        <v>45128000</v>
      </c>
      <c r="DW156">
        <v>36148000</v>
      </c>
      <c r="DX156">
        <v>36775000</v>
      </c>
      <c r="DY156">
        <v>43051000</v>
      </c>
      <c r="DZ156">
        <v>10556000</v>
      </c>
      <c r="EA156">
        <v>11552000</v>
      </c>
      <c r="EB156">
        <v>11429000</v>
      </c>
      <c r="EC156">
        <v>15812000</v>
      </c>
      <c r="ED156">
        <v>14951000</v>
      </c>
      <c r="EE156">
        <v>19766000</v>
      </c>
      <c r="EF156">
        <v>2046700</v>
      </c>
      <c r="EG156">
        <v>2021600</v>
      </c>
      <c r="EH156">
        <v>2537200</v>
      </c>
      <c r="EI156">
        <v>2</v>
      </c>
      <c r="EJ156">
        <v>4</v>
      </c>
      <c r="EK156">
        <v>4</v>
      </c>
      <c r="EL156">
        <v>2</v>
      </c>
      <c r="EM156">
        <v>1</v>
      </c>
      <c r="EN156">
        <v>1</v>
      </c>
      <c r="EO156">
        <v>5</v>
      </c>
      <c r="EP156">
        <v>3</v>
      </c>
      <c r="EQ156">
        <v>5</v>
      </c>
      <c r="ER156">
        <v>11567000</v>
      </c>
      <c r="ES156">
        <v>10928000</v>
      </c>
      <c r="ET156">
        <v>12218000</v>
      </c>
      <c r="EU156">
        <v>22731000</v>
      </c>
      <c r="EV156">
        <v>24119000</v>
      </c>
      <c r="EW156">
        <v>26635000</v>
      </c>
      <c r="EX156">
        <v>34962000</v>
      </c>
      <c r="EY156">
        <v>35217000</v>
      </c>
      <c r="EZ156">
        <v>41781000</v>
      </c>
      <c r="FA156">
        <v>5</v>
      </c>
      <c r="FB156">
        <v>4</v>
      </c>
      <c r="FC156">
        <v>5</v>
      </c>
      <c r="FD156">
        <v>5</v>
      </c>
      <c r="FE156">
        <v>3</v>
      </c>
      <c r="FF156">
        <v>5</v>
      </c>
      <c r="FG156">
        <v>2</v>
      </c>
      <c r="FH156">
        <v>2</v>
      </c>
      <c r="FI156">
        <v>3</v>
      </c>
      <c r="FJ156">
        <v>61</v>
      </c>
      <c r="FM156" t="s">
        <v>1342</v>
      </c>
      <c r="FN156">
        <v>154</v>
      </c>
      <c r="FO156" t="s">
        <v>1474</v>
      </c>
      <c r="FP156" t="s">
        <v>1475</v>
      </c>
      <c r="FQ156" t="s">
        <v>1476</v>
      </c>
      <c r="FR156" t="s">
        <v>1477</v>
      </c>
      <c r="FS156" t="s">
        <v>1478</v>
      </c>
      <c r="FT156" t="s">
        <v>1479</v>
      </c>
      <c r="FU156" t="s">
        <v>1480</v>
      </c>
      <c r="FV156" t="s">
        <v>1481</v>
      </c>
      <c r="FW156" t="s">
        <v>1482</v>
      </c>
    </row>
    <row r="157" spans="1:179">
      <c r="A157" t="s">
        <v>1483</v>
      </c>
      <c r="B157" t="s">
        <v>1483</v>
      </c>
      <c r="C157">
        <v>2</v>
      </c>
      <c r="D157">
        <v>2</v>
      </c>
      <c r="E157">
        <v>2</v>
      </c>
      <c r="I157">
        <v>1</v>
      </c>
      <c r="J157">
        <v>2</v>
      </c>
      <c r="K157">
        <v>2</v>
      </c>
      <c r="L157">
        <v>2</v>
      </c>
      <c r="M157">
        <v>0</v>
      </c>
      <c r="N157">
        <v>0</v>
      </c>
      <c r="O157">
        <v>0</v>
      </c>
      <c r="P157">
        <v>1</v>
      </c>
      <c r="Q157">
        <v>1</v>
      </c>
      <c r="R157">
        <v>1</v>
      </c>
      <c r="S157">
        <v>2</v>
      </c>
      <c r="T157">
        <v>2</v>
      </c>
      <c r="U157">
        <v>2</v>
      </c>
      <c r="V157">
        <v>2</v>
      </c>
      <c r="W157">
        <v>2</v>
      </c>
      <c r="X157">
        <v>2</v>
      </c>
      <c r="Y157">
        <v>2</v>
      </c>
      <c r="Z157">
        <v>2</v>
      </c>
      <c r="AA157">
        <v>2</v>
      </c>
      <c r="AB157">
        <v>2</v>
      </c>
      <c r="AC157">
        <v>2</v>
      </c>
      <c r="AD157">
        <v>2</v>
      </c>
      <c r="AE157">
        <v>0</v>
      </c>
      <c r="AF157">
        <v>0</v>
      </c>
      <c r="AG157">
        <v>0</v>
      </c>
      <c r="AH157">
        <v>1</v>
      </c>
      <c r="AI157">
        <v>1</v>
      </c>
      <c r="AJ157">
        <v>1</v>
      </c>
      <c r="AK157">
        <v>2</v>
      </c>
      <c r="AL157">
        <v>2</v>
      </c>
      <c r="AM157">
        <v>2</v>
      </c>
      <c r="AN157">
        <v>2</v>
      </c>
      <c r="AO157">
        <v>2</v>
      </c>
      <c r="AP157">
        <v>2</v>
      </c>
      <c r="AQ157">
        <v>2</v>
      </c>
      <c r="AR157">
        <v>2</v>
      </c>
      <c r="AS157">
        <v>2</v>
      </c>
      <c r="AT157">
        <v>2</v>
      </c>
      <c r="AU157">
        <v>2</v>
      </c>
      <c r="AV157">
        <v>2</v>
      </c>
      <c r="AW157">
        <v>0</v>
      </c>
      <c r="AX157">
        <v>0</v>
      </c>
      <c r="AY157">
        <v>0</v>
      </c>
      <c r="AZ157">
        <v>1</v>
      </c>
      <c r="BA157">
        <v>1</v>
      </c>
      <c r="BB157">
        <v>1</v>
      </c>
      <c r="BC157">
        <v>2</v>
      </c>
      <c r="BD157">
        <v>2</v>
      </c>
      <c r="BE157">
        <v>2</v>
      </c>
      <c r="BF157">
        <v>2</v>
      </c>
      <c r="BG157">
        <v>2</v>
      </c>
      <c r="BH157">
        <v>2</v>
      </c>
      <c r="BI157">
        <v>2</v>
      </c>
      <c r="BJ157">
        <v>2</v>
      </c>
      <c r="BK157">
        <v>2</v>
      </c>
      <c r="BL157">
        <v>2</v>
      </c>
      <c r="BM157">
        <v>2</v>
      </c>
      <c r="BN157">
        <v>2</v>
      </c>
      <c r="BO157">
        <v>3</v>
      </c>
      <c r="BP157">
        <v>3</v>
      </c>
      <c r="BQ157">
        <v>3</v>
      </c>
      <c r="BR157">
        <v>91.215000000000003</v>
      </c>
      <c r="BS157">
        <v>812</v>
      </c>
      <c r="BT157">
        <v>812</v>
      </c>
      <c r="BU157">
        <v>0</v>
      </c>
      <c r="BV157">
        <v>34.353999999999999</v>
      </c>
      <c r="BZ157" t="s">
        <v>184</v>
      </c>
      <c r="CA157" t="s">
        <v>184</v>
      </c>
      <c r="CB157" t="s">
        <v>184</v>
      </c>
      <c r="CC157" t="s">
        <v>184</v>
      </c>
      <c r="CD157" t="s">
        <v>184</v>
      </c>
      <c r="CE157" t="s">
        <v>184</v>
      </c>
      <c r="CF157" t="s">
        <v>184</v>
      </c>
      <c r="CG157" t="s">
        <v>184</v>
      </c>
      <c r="CH157" t="s">
        <v>184</v>
      </c>
      <c r="CI157" t="s">
        <v>184</v>
      </c>
      <c r="CJ157" t="s">
        <v>184</v>
      </c>
      <c r="CK157" t="s">
        <v>184</v>
      </c>
      <c r="CL157" t="s">
        <v>184</v>
      </c>
      <c r="CM157" t="s">
        <v>184</v>
      </c>
      <c r="CN157" t="s">
        <v>184</v>
      </c>
      <c r="CO157">
        <v>0</v>
      </c>
      <c r="CP157">
        <v>0</v>
      </c>
      <c r="CQ157">
        <v>0</v>
      </c>
      <c r="CR157">
        <v>1</v>
      </c>
      <c r="CS157">
        <v>1</v>
      </c>
      <c r="CT157">
        <v>1</v>
      </c>
      <c r="CU157">
        <v>3</v>
      </c>
      <c r="CV157">
        <v>3</v>
      </c>
      <c r="CW157">
        <v>3</v>
      </c>
      <c r="CX157">
        <v>3</v>
      </c>
      <c r="CY157">
        <v>3</v>
      </c>
      <c r="CZ157">
        <v>3</v>
      </c>
      <c r="DA157">
        <v>3</v>
      </c>
      <c r="DB157">
        <v>3</v>
      </c>
      <c r="DC157">
        <v>3</v>
      </c>
      <c r="DD157">
        <v>3</v>
      </c>
      <c r="DE157">
        <v>3</v>
      </c>
      <c r="DF157">
        <v>3</v>
      </c>
      <c r="DG157">
        <v>91000000</v>
      </c>
      <c r="DH157">
        <v>0</v>
      </c>
      <c r="DI157">
        <v>0</v>
      </c>
      <c r="DJ157">
        <v>0</v>
      </c>
      <c r="DK157">
        <v>736840</v>
      </c>
      <c r="DL157">
        <v>1000600</v>
      </c>
      <c r="DM157">
        <v>679510</v>
      </c>
      <c r="DN157">
        <v>3556300</v>
      </c>
      <c r="DO157">
        <v>3739600</v>
      </c>
      <c r="DP157">
        <v>4626100</v>
      </c>
      <c r="DQ157">
        <v>15698000</v>
      </c>
      <c r="DR157">
        <v>17413000</v>
      </c>
      <c r="DS157">
        <v>18280000</v>
      </c>
      <c r="DT157">
        <v>2413300</v>
      </c>
      <c r="DU157">
        <v>2367000</v>
      </c>
      <c r="DV157">
        <v>3269400</v>
      </c>
      <c r="DW157">
        <v>5669300</v>
      </c>
      <c r="DX157">
        <v>5227600</v>
      </c>
      <c r="DY157">
        <v>6322800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  <c r="EH157">
        <v>0</v>
      </c>
      <c r="EI157">
        <v>0</v>
      </c>
      <c r="EJ157">
        <v>0</v>
      </c>
      <c r="EK157">
        <v>0</v>
      </c>
      <c r="EL157">
        <v>0</v>
      </c>
      <c r="EM157">
        <v>0</v>
      </c>
      <c r="EN157">
        <v>0</v>
      </c>
      <c r="EO157">
        <v>1</v>
      </c>
      <c r="EP157">
        <v>1</v>
      </c>
      <c r="EQ157">
        <v>1</v>
      </c>
      <c r="ER157">
        <v>0</v>
      </c>
      <c r="ES157">
        <v>0</v>
      </c>
      <c r="ET157">
        <v>0</v>
      </c>
      <c r="EU157">
        <v>0</v>
      </c>
      <c r="EV157">
        <v>0</v>
      </c>
      <c r="EW157">
        <v>0</v>
      </c>
      <c r="EX157">
        <v>0</v>
      </c>
      <c r="EY157">
        <v>0</v>
      </c>
      <c r="EZ157">
        <v>0</v>
      </c>
      <c r="FA157">
        <v>1</v>
      </c>
      <c r="FB157">
        <v>1</v>
      </c>
      <c r="FC157">
        <v>1</v>
      </c>
      <c r="FD157">
        <v>1</v>
      </c>
      <c r="FE157">
        <v>1</v>
      </c>
      <c r="FF157">
        <v>1</v>
      </c>
      <c r="FG157">
        <v>1</v>
      </c>
      <c r="FH157">
        <v>1</v>
      </c>
      <c r="FI157">
        <v>1</v>
      </c>
      <c r="FJ157">
        <v>12</v>
      </c>
      <c r="FM157" t="s">
        <v>1342</v>
      </c>
      <c r="FN157">
        <v>155</v>
      </c>
      <c r="FO157" t="s">
        <v>1484</v>
      </c>
      <c r="FP157" t="s">
        <v>196</v>
      </c>
      <c r="FQ157" t="s">
        <v>1485</v>
      </c>
      <c r="FR157" t="s">
        <v>1486</v>
      </c>
      <c r="FS157" t="s">
        <v>1487</v>
      </c>
      <c r="FT157" t="s">
        <v>1488</v>
      </c>
      <c r="FW157">
        <v>-1</v>
      </c>
    </row>
    <row r="158" spans="1:179">
      <c r="A158" t="s">
        <v>1489</v>
      </c>
      <c r="B158" t="s">
        <v>1490</v>
      </c>
      <c r="C158" t="s">
        <v>1491</v>
      </c>
      <c r="D158" t="s">
        <v>1492</v>
      </c>
      <c r="E158" t="s">
        <v>1493</v>
      </c>
      <c r="I158">
        <v>2</v>
      </c>
      <c r="J158">
        <v>9</v>
      </c>
      <c r="K158">
        <v>3</v>
      </c>
      <c r="L158">
        <v>2</v>
      </c>
      <c r="M158">
        <v>7</v>
      </c>
      <c r="N158">
        <v>7</v>
      </c>
      <c r="O158">
        <v>9</v>
      </c>
      <c r="P158">
        <v>6</v>
      </c>
      <c r="Q158">
        <v>6</v>
      </c>
      <c r="R158">
        <v>6</v>
      </c>
      <c r="S158">
        <v>4</v>
      </c>
      <c r="T158">
        <v>3</v>
      </c>
      <c r="U158">
        <v>3</v>
      </c>
      <c r="V158">
        <v>8</v>
      </c>
      <c r="W158">
        <v>8</v>
      </c>
      <c r="X158">
        <v>8</v>
      </c>
      <c r="Y158">
        <v>6</v>
      </c>
      <c r="Z158">
        <v>5</v>
      </c>
      <c r="AA158">
        <v>7</v>
      </c>
      <c r="AB158">
        <v>6</v>
      </c>
      <c r="AC158">
        <v>8</v>
      </c>
      <c r="AD158">
        <v>8</v>
      </c>
      <c r="AE158">
        <v>2</v>
      </c>
      <c r="AF158">
        <v>2</v>
      </c>
      <c r="AG158">
        <v>3</v>
      </c>
      <c r="AH158">
        <v>2</v>
      </c>
      <c r="AI158">
        <v>2</v>
      </c>
      <c r="AJ158">
        <v>3</v>
      </c>
      <c r="AK158">
        <v>0</v>
      </c>
      <c r="AL158">
        <v>0</v>
      </c>
      <c r="AM158">
        <v>0</v>
      </c>
      <c r="AN158">
        <v>2</v>
      </c>
      <c r="AO158">
        <v>3</v>
      </c>
      <c r="AP158">
        <v>3</v>
      </c>
      <c r="AQ158">
        <v>1</v>
      </c>
      <c r="AR158">
        <v>0</v>
      </c>
      <c r="AS158">
        <v>2</v>
      </c>
      <c r="AT158">
        <v>2</v>
      </c>
      <c r="AU158">
        <v>3</v>
      </c>
      <c r="AV158">
        <v>3</v>
      </c>
      <c r="AW158">
        <v>2</v>
      </c>
      <c r="AX158">
        <v>2</v>
      </c>
      <c r="AY158">
        <v>2</v>
      </c>
      <c r="AZ158">
        <v>2</v>
      </c>
      <c r="BA158">
        <v>2</v>
      </c>
      <c r="BB158">
        <v>2</v>
      </c>
      <c r="BC158">
        <v>0</v>
      </c>
      <c r="BD158">
        <v>0</v>
      </c>
      <c r="BE158">
        <v>0</v>
      </c>
      <c r="BF158">
        <v>2</v>
      </c>
      <c r="BG158">
        <v>2</v>
      </c>
      <c r="BH158">
        <v>2</v>
      </c>
      <c r="BI158">
        <v>1</v>
      </c>
      <c r="BJ158">
        <v>0</v>
      </c>
      <c r="BK158">
        <v>2</v>
      </c>
      <c r="BL158">
        <v>2</v>
      </c>
      <c r="BM158">
        <v>2</v>
      </c>
      <c r="BN158">
        <v>2</v>
      </c>
      <c r="BO158">
        <v>21</v>
      </c>
      <c r="BP158">
        <v>9.8000000000000007</v>
      </c>
      <c r="BQ158">
        <v>7.5</v>
      </c>
      <c r="BR158">
        <v>44.091000000000001</v>
      </c>
      <c r="BS158">
        <v>400</v>
      </c>
      <c r="BT158" t="s">
        <v>1494</v>
      </c>
      <c r="BU158">
        <v>0</v>
      </c>
      <c r="BV158">
        <v>17.664000000000001</v>
      </c>
      <c r="BW158" t="s">
        <v>184</v>
      </c>
      <c r="BX158" t="s">
        <v>184</v>
      </c>
      <c r="BY158" t="s">
        <v>184</v>
      </c>
      <c r="BZ158" t="s">
        <v>184</v>
      </c>
      <c r="CA158" t="s">
        <v>184</v>
      </c>
      <c r="CB158" t="s">
        <v>184</v>
      </c>
      <c r="CC158" t="s">
        <v>185</v>
      </c>
      <c r="CD158" t="s">
        <v>185</v>
      </c>
      <c r="CE158" t="s">
        <v>185</v>
      </c>
      <c r="CF158" t="s">
        <v>184</v>
      </c>
      <c r="CG158" t="s">
        <v>184</v>
      </c>
      <c r="CH158" t="s">
        <v>184</v>
      </c>
      <c r="CI158" t="s">
        <v>185</v>
      </c>
      <c r="CJ158" t="s">
        <v>185</v>
      </c>
      <c r="CK158" t="s">
        <v>184</v>
      </c>
      <c r="CL158" t="s">
        <v>184</v>
      </c>
      <c r="CM158" t="s">
        <v>184</v>
      </c>
      <c r="CN158" t="s">
        <v>184</v>
      </c>
      <c r="CO158">
        <v>18.2</v>
      </c>
      <c r="CP158">
        <v>18.2</v>
      </c>
      <c r="CQ158">
        <v>21</v>
      </c>
      <c r="CR158">
        <v>15.5</v>
      </c>
      <c r="CS158">
        <v>15.5</v>
      </c>
      <c r="CT158">
        <v>16</v>
      </c>
      <c r="CU158">
        <v>8</v>
      </c>
      <c r="CV158">
        <v>6.2</v>
      </c>
      <c r="CW158">
        <v>6.2</v>
      </c>
      <c r="CX158">
        <v>18.8</v>
      </c>
      <c r="CY158">
        <v>18.2</v>
      </c>
      <c r="CZ158">
        <v>18.2</v>
      </c>
      <c r="DA158">
        <v>11.8</v>
      </c>
      <c r="DB158">
        <v>8.5</v>
      </c>
      <c r="DC158">
        <v>16</v>
      </c>
      <c r="DD158">
        <v>15.5</v>
      </c>
      <c r="DE158">
        <v>18.2</v>
      </c>
      <c r="DF158">
        <v>18.2</v>
      </c>
      <c r="DG158">
        <v>43112000</v>
      </c>
      <c r="DH158">
        <v>1809900</v>
      </c>
      <c r="DI158">
        <v>2596500</v>
      </c>
      <c r="DJ158">
        <v>4705500</v>
      </c>
      <c r="DK158">
        <v>1665400</v>
      </c>
      <c r="DL158">
        <v>1911900</v>
      </c>
      <c r="DM158">
        <v>4182200</v>
      </c>
      <c r="DN158">
        <v>0</v>
      </c>
      <c r="DO158">
        <v>0</v>
      </c>
      <c r="DP158">
        <v>0</v>
      </c>
      <c r="DQ158">
        <v>2272100</v>
      </c>
      <c r="DR158">
        <v>4547300</v>
      </c>
      <c r="DS158">
        <v>4839300</v>
      </c>
      <c r="DT158">
        <v>1498300</v>
      </c>
      <c r="DU158">
        <v>0</v>
      </c>
      <c r="DV158">
        <v>3346700</v>
      </c>
      <c r="DW158">
        <v>2172800</v>
      </c>
      <c r="DX158">
        <v>3730000</v>
      </c>
      <c r="DY158">
        <v>3834500</v>
      </c>
      <c r="DZ158">
        <v>1417100</v>
      </c>
      <c r="EA158">
        <v>1598000</v>
      </c>
      <c r="EB158">
        <v>1705800</v>
      </c>
      <c r="EC158">
        <v>1645800</v>
      </c>
      <c r="ED158">
        <v>1738400</v>
      </c>
      <c r="EE158">
        <v>2235500</v>
      </c>
      <c r="EF158">
        <v>0</v>
      </c>
      <c r="EG158">
        <v>0</v>
      </c>
      <c r="EH158">
        <v>0</v>
      </c>
      <c r="EI158">
        <v>0</v>
      </c>
      <c r="EJ158">
        <v>1</v>
      </c>
      <c r="EK158">
        <v>2</v>
      </c>
      <c r="EL158">
        <v>0</v>
      </c>
      <c r="EM158">
        <v>1</v>
      </c>
      <c r="EN158">
        <v>2</v>
      </c>
      <c r="EO158">
        <v>0</v>
      </c>
      <c r="EP158">
        <v>0</v>
      </c>
      <c r="EQ158">
        <v>0</v>
      </c>
      <c r="ER158">
        <v>0</v>
      </c>
      <c r="ES158">
        <v>2121100</v>
      </c>
      <c r="ET158">
        <v>2147900</v>
      </c>
      <c r="EU158">
        <v>0</v>
      </c>
      <c r="EV158">
        <v>0</v>
      </c>
      <c r="EW158">
        <v>0</v>
      </c>
      <c r="EX158">
        <v>0</v>
      </c>
      <c r="EY158">
        <v>6412500</v>
      </c>
      <c r="EZ158">
        <v>3504000</v>
      </c>
      <c r="FA158">
        <v>0</v>
      </c>
      <c r="FB158">
        <v>1</v>
      </c>
      <c r="FC158">
        <v>1</v>
      </c>
      <c r="FD158">
        <v>0</v>
      </c>
      <c r="FE158">
        <v>0</v>
      </c>
      <c r="FF158">
        <v>2</v>
      </c>
      <c r="FG158">
        <v>1</v>
      </c>
      <c r="FH158">
        <v>1</v>
      </c>
      <c r="FI158">
        <v>1</v>
      </c>
      <c r="FJ158">
        <v>13</v>
      </c>
      <c r="FM158" t="s">
        <v>1342</v>
      </c>
      <c r="FN158">
        <v>156</v>
      </c>
      <c r="FO158" t="s">
        <v>1495</v>
      </c>
      <c r="FP158" t="s">
        <v>1496</v>
      </c>
      <c r="FQ158" t="s">
        <v>1497</v>
      </c>
      <c r="FR158" t="s">
        <v>1498</v>
      </c>
      <c r="FS158" t="s">
        <v>1499</v>
      </c>
      <c r="FT158" t="s">
        <v>1500</v>
      </c>
      <c r="FW158" t="s">
        <v>192</v>
      </c>
    </row>
    <row r="159" spans="1:179">
      <c r="A159" t="s">
        <v>1501</v>
      </c>
      <c r="B159" t="s">
        <v>1501</v>
      </c>
      <c r="C159">
        <v>19</v>
      </c>
      <c r="D159">
        <v>6</v>
      </c>
      <c r="E159">
        <v>5</v>
      </c>
      <c r="I159">
        <v>1</v>
      </c>
      <c r="J159">
        <v>19</v>
      </c>
      <c r="K159">
        <v>6</v>
      </c>
      <c r="L159">
        <v>5</v>
      </c>
      <c r="M159">
        <v>15</v>
      </c>
      <c r="N159">
        <v>15</v>
      </c>
      <c r="O159">
        <v>17</v>
      </c>
      <c r="P159">
        <v>10</v>
      </c>
      <c r="Q159">
        <v>10</v>
      </c>
      <c r="R159">
        <v>9</v>
      </c>
      <c r="S159">
        <v>6</v>
      </c>
      <c r="T159">
        <v>5</v>
      </c>
      <c r="U159">
        <v>5</v>
      </c>
      <c r="V159">
        <v>15</v>
      </c>
      <c r="W159">
        <v>16</v>
      </c>
      <c r="X159">
        <v>17</v>
      </c>
      <c r="Y159">
        <v>9</v>
      </c>
      <c r="Z159">
        <v>9</v>
      </c>
      <c r="AA159">
        <v>8</v>
      </c>
      <c r="AB159">
        <v>8</v>
      </c>
      <c r="AC159">
        <v>9</v>
      </c>
      <c r="AD159">
        <v>9</v>
      </c>
      <c r="AE159">
        <v>5</v>
      </c>
      <c r="AF159">
        <v>5</v>
      </c>
      <c r="AG159">
        <v>4</v>
      </c>
      <c r="AH159">
        <v>2</v>
      </c>
      <c r="AI159">
        <v>2</v>
      </c>
      <c r="AJ159">
        <v>1</v>
      </c>
      <c r="AK159">
        <v>0</v>
      </c>
      <c r="AL159">
        <v>0</v>
      </c>
      <c r="AM159">
        <v>0</v>
      </c>
      <c r="AN159">
        <v>4</v>
      </c>
      <c r="AO159">
        <v>5</v>
      </c>
      <c r="AP159">
        <v>5</v>
      </c>
      <c r="AQ159">
        <v>0</v>
      </c>
      <c r="AR159">
        <v>1</v>
      </c>
      <c r="AS159">
        <v>1</v>
      </c>
      <c r="AT159">
        <v>1</v>
      </c>
      <c r="AU159">
        <v>1</v>
      </c>
      <c r="AV159">
        <v>1</v>
      </c>
      <c r="AW159">
        <v>4</v>
      </c>
      <c r="AX159">
        <v>4</v>
      </c>
      <c r="AY159">
        <v>3</v>
      </c>
      <c r="AZ159">
        <v>2</v>
      </c>
      <c r="BA159">
        <v>2</v>
      </c>
      <c r="BB159">
        <v>1</v>
      </c>
      <c r="BC159">
        <v>0</v>
      </c>
      <c r="BD159">
        <v>0</v>
      </c>
      <c r="BE159">
        <v>0</v>
      </c>
      <c r="BF159">
        <v>3</v>
      </c>
      <c r="BG159">
        <v>5</v>
      </c>
      <c r="BH159">
        <v>5</v>
      </c>
      <c r="BI159">
        <v>0</v>
      </c>
      <c r="BJ159">
        <v>1</v>
      </c>
      <c r="BK159">
        <v>1</v>
      </c>
      <c r="BL159">
        <v>1</v>
      </c>
      <c r="BM159">
        <v>1</v>
      </c>
      <c r="BN159">
        <v>1</v>
      </c>
      <c r="BO159">
        <v>37.799999999999997</v>
      </c>
      <c r="BP159">
        <v>16.3</v>
      </c>
      <c r="BQ159">
        <v>14</v>
      </c>
      <c r="BR159">
        <v>51.267000000000003</v>
      </c>
      <c r="BS159">
        <v>473</v>
      </c>
      <c r="BT159">
        <v>473</v>
      </c>
      <c r="BU159">
        <v>0</v>
      </c>
      <c r="BV159">
        <v>78.774000000000001</v>
      </c>
      <c r="BW159" t="s">
        <v>184</v>
      </c>
      <c r="BX159" t="s">
        <v>184</v>
      </c>
      <c r="BY159" t="s">
        <v>184</v>
      </c>
      <c r="BZ159" t="s">
        <v>185</v>
      </c>
      <c r="CA159" t="s">
        <v>185</v>
      </c>
      <c r="CB159" t="s">
        <v>184</v>
      </c>
      <c r="CC159" t="s">
        <v>185</v>
      </c>
      <c r="CD159" t="s">
        <v>185</v>
      </c>
      <c r="CE159" t="s">
        <v>185</v>
      </c>
      <c r="CF159" t="s">
        <v>184</v>
      </c>
      <c r="CG159" t="s">
        <v>184</v>
      </c>
      <c r="CH159" t="s">
        <v>184</v>
      </c>
      <c r="CI159" t="s">
        <v>185</v>
      </c>
      <c r="CJ159" t="s">
        <v>185</v>
      </c>
      <c r="CK159" t="s">
        <v>185</v>
      </c>
      <c r="CL159" t="s">
        <v>185</v>
      </c>
      <c r="CM159" t="s">
        <v>185</v>
      </c>
      <c r="CN159" t="s">
        <v>185</v>
      </c>
      <c r="CO159">
        <v>33.200000000000003</v>
      </c>
      <c r="CP159">
        <v>33.200000000000003</v>
      </c>
      <c r="CQ159">
        <v>33</v>
      </c>
      <c r="CR159">
        <v>21.4</v>
      </c>
      <c r="CS159">
        <v>21.4</v>
      </c>
      <c r="CT159">
        <v>16.7</v>
      </c>
      <c r="CU159">
        <v>9.1</v>
      </c>
      <c r="CV159">
        <v>7.6</v>
      </c>
      <c r="CW159">
        <v>7.6</v>
      </c>
      <c r="CX159">
        <v>31.3</v>
      </c>
      <c r="CY159">
        <v>33.200000000000003</v>
      </c>
      <c r="CZ159">
        <v>33.6</v>
      </c>
      <c r="DA159">
        <v>13.3</v>
      </c>
      <c r="DB159">
        <v>14</v>
      </c>
      <c r="DC159">
        <v>12.5</v>
      </c>
      <c r="DD159">
        <v>13.3</v>
      </c>
      <c r="DE159">
        <v>13.7</v>
      </c>
      <c r="DF159">
        <v>13.7</v>
      </c>
      <c r="DG159">
        <v>102780000</v>
      </c>
      <c r="DH159">
        <v>17767000</v>
      </c>
      <c r="DI159">
        <v>20517000</v>
      </c>
      <c r="DJ159">
        <v>11017000</v>
      </c>
      <c r="DK159">
        <v>411370</v>
      </c>
      <c r="DL159">
        <v>497630</v>
      </c>
      <c r="DM159">
        <v>90713</v>
      </c>
      <c r="DN159">
        <v>0</v>
      </c>
      <c r="DO159">
        <v>0</v>
      </c>
      <c r="DP159">
        <v>0</v>
      </c>
      <c r="DQ159">
        <v>14374000</v>
      </c>
      <c r="DR159">
        <v>18510000</v>
      </c>
      <c r="DS159">
        <v>17759000</v>
      </c>
      <c r="DT159">
        <v>0</v>
      </c>
      <c r="DU159">
        <v>720470</v>
      </c>
      <c r="DV159">
        <v>835380</v>
      </c>
      <c r="DW159">
        <v>91932</v>
      </c>
      <c r="DX159">
        <v>98379</v>
      </c>
      <c r="DY159">
        <v>87285</v>
      </c>
      <c r="DZ159">
        <v>6404300</v>
      </c>
      <c r="EA159">
        <v>7442300</v>
      </c>
      <c r="EB159">
        <v>6388300</v>
      </c>
      <c r="EC159">
        <v>0</v>
      </c>
      <c r="ED159">
        <v>0</v>
      </c>
      <c r="EE159">
        <v>0</v>
      </c>
      <c r="EF159">
        <v>0</v>
      </c>
      <c r="EG159">
        <v>0</v>
      </c>
      <c r="EH159">
        <v>0</v>
      </c>
      <c r="EI159">
        <v>3</v>
      </c>
      <c r="EJ159">
        <v>3</v>
      </c>
      <c r="EK159">
        <v>2</v>
      </c>
      <c r="EL159">
        <v>0</v>
      </c>
      <c r="EM159">
        <v>0</v>
      </c>
      <c r="EN159">
        <v>0</v>
      </c>
      <c r="EO159">
        <v>0</v>
      </c>
      <c r="EP159">
        <v>0</v>
      </c>
      <c r="EQ159">
        <v>0</v>
      </c>
      <c r="ER159">
        <v>8886100</v>
      </c>
      <c r="ES159">
        <v>9066200</v>
      </c>
      <c r="ET159">
        <v>7870800</v>
      </c>
      <c r="EU159">
        <v>0</v>
      </c>
      <c r="EV159">
        <v>0</v>
      </c>
      <c r="EW159">
        <v>0</v>
      </c>
      <c r="EX159">
        <v>0</v>
      </c>
      <c r="EY159">
        <v>0</v>
      </c>
      <c r="EZ159">
        <v>0</v>
      </c>
      <c r="FA159">
        <v>1</v>
      </c>
      <c r="FB159">
        <v>1</v>
      </c>
      <c r="FC159">
        <v>4</v>
      </c>
      <c r="FD159">
        <v>0</v>
      </c>
      <c r="FE159">
        <v>0</v>
      </c>
      <c r="FF159">
        <v>0</v>
      </c>
      <c r="FG159">
        <v>0</v>
      </c>
      <c r="FH159">
        <v>0</v>
      </c>
      <c r="FI159">
        <v>0</v>
      </c>
      <c r="FJ159">
        <v>14</v>
      </c>
      <c r="FM159" t="s">
        <v>1342</v>
      </c>
      <c r="FN159">
        <v>157</v>
      </c>
      <c r="FO159" t="s">
        <v>1502</v>
      </c>
      <c r="FP159" t="s">
        <v>1503</v>
      </c>
      <c r="FQ159" t="s">
        <v>1504</v>
      </c>
      <c r="FR159" t="s">
        <v>1505</v>
      </c>
      <c r="FS159" t="s">
        <v>1506</v>
      </c>
      <c r="FT159" t="s">
        <v>1507</v>
      </c>
      <c r="FW159">
        <v>-1</v>
      </c>
    </row>
    <row r="160" spans="1:179">
      <c r="A160" t="s">
        <v>1508</v>
      </c>
      <c r="B160" t="s">
        <v>1508</v>
      </c>
      <c r="C160">
        <v>4</v>
      </c>
      <c r="D160">
        <v>4</v>
      </c>
      <c r="E160">
        <v>4</v>
      </c>
      <c r="I160">
        <v>1</v>
      </c>
      <c r="J160">
        <v>4</v>
      </c>
      <c r="K160">
        <v>4</v>
      </c>
      <c r="L160">
        <v>4</v>
      </c>
      <c r="M160">
        <v>4</v>
      </c>
      <c r="N160">
        <v>4</v>
      </c>
      <c r="O160">
        <v>4</v>
      </c>
      <c r="P160">
        <v>4</v>
      </c>
      <c r="Q160">
        <v>4</v>
      </c>
      <c r="R160">
        <v>4</v>
      </c>
      <c r="S160">
        <v>3</v>
      </c>
      <c r="T160">
        <v>2</v>
      </c>
      <c r="U160">
        <v>2</v>
      </c>
      <c r="V160">
        <v>4</v>
      </c>
      <c r="W160">
        <v>4</v>
      </c>
      <c r="X160">
        <v>4</v>
      </c>
      <c r="Y160">
        <v>4</v>
      </c>
      <c r="Z160">
        <v>4</v>
      </c>
      <c r="AA160">
        <v>4</v>
      </c>
      <c r="AB160">
        <v>4</v>
      </c>
      <c r="AC160">
        <v>4</v>
      </c>
      <c r="AD160">
        <v>4</v>
      </c>
      <c r="AE160">
        <v>4</v>
      </c>
      <c r="AF160">
        <v>4</v>
      </c>
      <c r="AG160">
        <v>4</v>
      </c>
      <c r="AH160">
        <v>4</v>
      </c>
      <c r="AI160">
        <v>4</v>
      </c>
      <c r="AJ160">
        <v>4</v>
      </c>
      <c r="AK160">
        <v>3</v>
      </c>
      <c r="AL160">
        <v>2</v>
      </c>
      <c r="AM160">
        <v>2</v>
      </c>
      <c r="AN160">
        <v>4</v>
      </c>
      <c r="AO160">
        <v>4</v>
      </c>
      <c r="AP160">
        <v>4</v>
      </c>
      <c r="AQ160">
        <v>4</v>
      </c>
      <c r="AR160">
        <v>4</v>
      </c>
      <c r="AS160">
        <v>4</v>
      </c>
      <c r="AT160">
        <v>4</v>
      </c>
      <c r="AU160">
        <v>4</v>
      </c>
      <c r="AV160">
        <v>4</v>
      </c>
      <c r="AW160">
        <v>4</v>
      </c>
      <c r="AX160">
        <v>4</v>
      </c>
      <c r="AY160">
        <v>4</v>
      </c>
      <c r="AZ160">
        <v>4</v>
      </c>
      <c r="BA160">
        <v>4</v>
      </c>
      <c r="BB160">
        <v>4</v>
      </c>
      <c r="BC160">
        <v>3</v>
      </c>
      <c r="BD160">
        <v>2</v>
      </c>
      <c r="BE160">
        <v>2</v>
      </c>
      <c r="BF160">
        <v>4</v>
      </c>
      <c r="BG160">
        <v>4</v>
      </c>
      <c r="BH160">
        <v>4</v>
      </c>
      <c r="BI160">
        <v>4</v>
      </c>
      <c r="BJ160">
        <v>4</v>
      </c>
      <c r="BK160">
        <v>4</v>
      </c>
      <c r="BL160">
        <v>4</v>
      </c>
      <c r="BM160">
        <v>4</v>
      </c>
      <c r="BN160">
        <v>4</v>
      </c>
      <c r="BO160">
        <v>12</v>
      </c>
      <c r="BP160">
        <v>12</v>
      </c>
      <c r="BQ160">
        <v>12</v>
      </c>
      <c r="BR160">
        <v>38.417999999999999</v>
      </c>
      <c r="BS160">
        <v>359</v>
      </c>
      <c r="BT160">
        <v>359</v>
      </c>
      <c r="BU160">
        <v>0</v>
      </c>
      <c r="BV160">
        <v>44.92</v>
      </c>
      <c r="BW160" t="s">
        <v>184</v>
      </c>
      <c r="BX160" t="s">
        <v>184</v>
      </c>
      <c r="BY160" t="s">
        <v>184</v>
      </c>
      <c r="BZ160" t="s">
        <v>184</v>
      </c>
      <c r="CA160" t="s">
        <v>184</v>
      </c>
      <c r="CB160" t="s">
        <v>184</v>
      </c>
      <c r="CC160" t="s">
        <v>184</v>
      </c>
      <c r="CD160" t="s">
        <v>184</v>
      </c>
      <c r="CE160" t="s">
        <v>184</v>
      </c>
      <c r="CF160" t="s">
        <v>184</v>
      </c>
      <c r="CG160" t="s">
        <v>184</v>
      </c>
      <c r="CH160" t="s">
        <v>184</v>
      </c>
      <c r="CI160" t="s">
        <v>184</v>
      </c>
      <c r="CJ160" t="s">
        <v>184</v>
      </c>
      <c r="CK160" t="s">
        <v>184</v>
      </c>
      <c r="CL160" t="s">
        <v>184</v>
      </c>
      <c r="CM160" t="s">
        <v>184</v>
      </c>
      <c r="CN160" t="s">
        <v>184</v>
      </c>
      <c r="CO160">
        <v>12</v>
      </c>
      <c r="CP160">
        <v>12</v>
      </c>
      <c r="CQ160">
        <v>12</v>
      </c>
      <c r="CR160">
        <v>12</v>
      </c>
      <c r="CS160">
        <v>12</v>
      </c>
      <c r="CT160">
        <v>12</v>
      </c>
      <c r="CU160">
        <v>7.8</v>
      </c>
      <c r="CV160">
        <v>5.8</v>
      </c>
      <c r="CW160">
        <v>5.8</v>
      </c>
      <c r="CX160">
        <v>12</v>
      </c>
      <c r="CY160">
        <v>12</v>
      </c>
      <c r="CZ160">
        <v>12</v>
      </c>
      <c r="DA160">
        <v>12</v>
      </c>
      <c r="DB160">
        <v>12</v>
      </c>
      <c r="DC160">
        <v>12</v>
      </c>
      <c r="DD160">
        <v>12</v>
      </c>
      <c r="DE160">
        <v>12</v>
      </c>
      <c r="DF160">
        <v>12</v>
      </c>
      <c r="DG160">
        <v>271600000</v>
      </c>
      <c r="DH160">
        <v>14205000</v>
      </c>
      <c r="DI160">
        <v>19254000</v>
      </c>
      <c r="DJ160">
        <v>15834000</v>
      </c>
      <c r="DK160">
        <v>13632000</v>
      </c>
      <c r="DL160">
        <v>14772000</v>
      </c>
      <c r="DM160">
        <v>13973000</v>
      </c>
      <c r="DN160">
        <v>16871000</v>
      </c>
      <c r="DO160">
        <v>13172000</v>
      </c>
      <c r="DP160">
        <v>13334000</v>
      </c>
      <c r="DQ160">
        <v>17866000</v>
      </c>
      <c r="DR160">
        <v>13150000</v>
      </c>
      <c r="DS160">
        <v>21654000</v>
      </c>
      <c r="DT160">
        <v>11052000</v>
      </c>
      <c r="DU160">
        <v>11540000</v>
      </c>
      <c r="DV160">
        <v>16656000</v>
      </c>
      <c r="DW160">
        <v>14482000</v>
      </c>
      <c r="DX160">
        <v>14943000</v>
      </c>
      <c r="DY160">
        <v>15207000</v>
      </c>
      <c r="DZ160">
        <v>4633900</v>
      </c>
      <c r="EA160">
        <v>5645500</v>
      </c>
      <c r="EB160">
        <v>4593900</v>
      </c>
      <c r="EC160">
        <v>7011000</v>
      </c>
      <c r="ED160">
        <v>6488900</v>
      </c>
      <c r="EE160">
        <v>6781200</v>
      </c>
      <c r="EF160">
        <v>1791100</v>
      </c>
      <c r="EG160">
        <v>1600600</v>
      </c>
      <c r="EH160">
        <v>4025800</v>
      </c>
      <c r="EI160">
        <v>3</v>
      </c>
      <c r="EJ160">
        <v>3</v>
      </c>
      <c r="EK160">
        <v>1</v>
      </c>
      <c r="EL160">
        <v>2</v>
      </c>
      <c r="EM160">
        <v>1</v>
      </c>
      <c r="EN160">
        <v>0</v>
      </c>
      <c r="EO160">
        <v>1</v>
      </c>
      <c r="EP160">
        <v>2</v>
      </c>
      <c r="EQ160">
        <v>0</v>
      </c>
      <c r="ER160">
        <v>5584000</v>
      </c>
      <c r="ES160">
        <v>5346500</v>
      </c>
      <c r="ET160">
        <v>5778000</v>
      </c>
      <c r="EU160">
        <v>10610000</v>
      </c>
      <c r="EV160">
        <v>11741000</v>
      </c>
      <c r="EW160">
        <v>11669000</v>
      </c>
      <c r="EX160">
        <v>14969000</v>
      </c>
      <c r="EY160">
        <v>15393000</v>
      </c>
      <c r="EZ160">
        <v>16693000</v>
      </c>
      <c r="FA160">
        <v>2</v>
      </c>
      <c r="FB160">
        <v>1</v>
      </c>
      <c r="FC160">
        <v>1</v>
      </c>
      <c r="FD160">
        <v>2</v>
      </c>
      <c r="FE160">
        <v>3</v>
      </c>
      <c r="FF160">
        <v>3</v>
      </c>
      <c r="FG160">
        <v>2</v>
      </c>
      <c r="FH160">
        <v>2</v>
      </c>
      <c r="FI160">
        <v>3</v>
      </c>
      <c r="FJ160">
        <v>32</v>
      </c>
      <c r="FM160" t="s">
        <v>1342</v>
      </c>
      <c r="FN160">
        <v>158</v>
      </c>
      <c r="FO160" t="s">
        <v>1509</v>
      </c>
      <c r="FP160" t="s">
        <v>301</v>
      </c>
      <c r="FQ160" t="s">
        <v>1510</v>
      </c>
      <c r="FR160" t="s">
        <v>1511</v>
      </c>
      <c r="FS160" t="s">
        <v>1512</v>
      </c>
      <c r="FT160" t="s">
        <v>1513</v>
      </c>
      <c r="FW160">
        <v>-1</v>
      </c>
    </row>
    <row r="161" spans="1:179">
      <c r="A161" t="s">
        <v>1514</v>
      </c>
      <c r="B161" t="s">
        <v>1515</v>
      </c>
      <c r="C161" t="s">
        <v>1516</v>
      </c>
      <c r="D161" t="s">
        <v>1516</v>
      </c>
      <c r="E161" t="s">
        <v>1517</v>
      </c>
      <c r="I161">
        <v>17</v>
      </c>
      <c r="J161">
        <v>25</v>
      </c>
      <c r="K161">
        <v>25</v>
      </c>
      <c r="L161">
        <v>19</v>
      </c>
      <c r="M161">
        <v>23</v>
      </c>
      <c r="N161">
        <v>23</v>
      </c>
      <c r="O161">
        <v>25</v>
      </c>
      <c r="P161">
        <v>19</v>
      </c>
      <c r="Q161">
        <v>18</v>
      </c>
      <c r="R161">
        <v>17</v>
      </c>
      <c r="S161">
        <v>16</v>
      </c>
      <c r="T161">
        <v>14</v>
      </c>
      <c r="U161">
        <v>14</v>
      </c>
      <c r="V161">
        <v>24</v>
      </c>
      <c r="W161">
        <v>24</v>
      </c>
      <c r="X161">
        <v>24</v>
      </c>
      <c r="Y161">
        <v>22</v>
      </c>
      <c r="Z161">
        <v>21</v>
      </c>
      <c r="AA161">
        <v>19</v>
      </c>
      <c r="AB161">
        <v>19</v>
      </c>
      <c r="AC161">
        <v>19</v>
      </c>
      <c r="AD161">
        <v>21</v>
      </c>
      <c r="AE161">
        <v>23</v>
      </c>
      <c r="AF161">
        <v>23</v>
      </c>
      <c r="AG161">
        <v>25</v>
      </c>
      <c r="AH161">
        <v>19</v>
      </c>
      <c r="AI161">
        <v>18</v>
      </c>
      <c r="AJ161">
        <v>17</v>
      </c>
      <c r="AK161">
        <v>16</v>
      </c>
      <c r="AL161">
        <v>14</v>
      </c>
      <c r="AM161">
        <v>14</v>
      </c>
      <c r="AN161">
        <v>24</v>
      </c>
      <c r="AO161">
        <v>24</v>
      </c>
      <c r="AP161">
        <v>24</v>
      </c>
      <c r="AQ161">
        <v>22</v>
      </c>
      <c r="AR161">
        <v>21</v>
      </c>
      <c r="AS161">
        <v>19</v>
      </c>
      <c r="AT161">
        <v>19</v>
      </c>
      <c r="AU161">
        <v>19</v>
      </c>
      <c r="AV161">
        <v>21</v>
      </c>
      <c r="AW161">
        <v>19</v>
      </c>
      <c r="AX161">
        <v>19</v>
      </c>
      <c r="AY161">
        <v>19</v>
      </c>
      <c r="AZ161">
        <v>14</v>
      </c>
      <c r="BA161">
        <v>13</v>
      </c>
      <c r="BB161">
        <v>13</v>
      </c>
      <c r="BC161">
        <v>13</v>
      </c>
      <c r="BD161">
        <v>11</v>
      </c>
      <c r="BE161">
        <v>11</v>
      </c>
      <c r="BF161">
        <v>19</v>
      </c>
      <c r="BG161">
        <v>19</v>
      </c>
      <c r="BH161">
        <v>19</v>
      </c>
      <c r="BI161">
        <v>17</v>
      </c>
      <c r="BJ161">
        <v>16</v>
      </c>
      <c r="BK161">
        <v>14</v>
      </c>
      <c r="BL161">
        <v>14</v>
      </c>
      <c r="BM161">
        <v>13</v>
      </c>
      <c r="BN161">
        <v>15</v>
      </c>
      <c r="BO161">
        <v>39.6</v>
      </c>
      <c r="BP161">
        <v>39.6</v>
      </c>
      <c r="BQ161">
        <v>33.6</v>
      </c>
      <c r="BR161">
        <v>59.51</v>
      </c>
      <c r="BS161">
        <v>593</v>
      </c>
      <c r="BT161" t="s">
        <v>1518</v>
      </c>
      <c r="BU161">
        <v>0</v>
      </c>
      <c r="BV161">
        <v>323.31</v>
      </c>
      <c r="BW161" t="s">
        <v>184</v>
      </c>
      <c r="BX161" t="s">
        <v>184</v>
      </c>
      <c r="BY161" t="s">
        <v>184</v>
      </c>
      <c r="BZ161" t="s">
        <v>184</v>
      </c>
      <c r="CA161" t="s">
        <v>184</v>
      </c>
      <c r="CB161" t="s">
        <v>184</v>
      </c>
      <c r="CC161" t="s">
        <v>184</v>
      </c>
      <c r="CD161" t="s">
        <v>184</v>
      </c>
      <c r="CE161" t="s">
        <v>184</v>
      </c>
      <c r="CF161" t="s">
        <v>184</v>
      </c>
      <c r="CG161" t="s">
        <v>184</v>
      </c>
      <c r="CH161" t="s">
        <v>184</v>
      </c>
      <c r="CI161" t="s">
        <v>184</v>
      </c>
      <c r="CJ161" t="s">
        <v>184</v>
      </c>
      <c r="CK161" t="s">
        <v>184</v>
      </c>
      <c r="CL161" t="s">
        <v>184</v>
      </c>
      <c r="CM161" t="s">
        <v>184</v>
      </c>
      <c r="CN161" t="s">
        <v>184</v>
      </c>
      <c r="CO161">
        <v>37.799999999999997</v>
      </c>
      <c r="CP161">
        <v>37.799999999999997</v>
      </c>
      <c r="CQ161">
        <v>39.6</v>
      </c>
      <c r="CR161">
        <v>28.3</v>
      </c>
      <c r="CS161">
        <v>25.8</v>
      </c>
      <c r="CT161">
        <v>30.2</v>
      </c>
      <c r="CU161">
        <v>26.1</v>
      </c>
      <c r="CV161">
        <v>20.7</v>
      </c>
      <c r="CW161">
        <v>22.3</v>
      </c>
      <c r="CX161">
        <v>38.1</v>
      </c>
      <c r="CY161">
        <v>38.1</v>
      </c>
      <c r="CZ161">
        <v>38.1</v>
      </c>
      <c r="DA161">
        <v>35.1</v>
      </c>
      <c r="DB161">
        <v>32.200000000000003</v>
      </c>
      <c r="DC161">
        <v>30</v>
      </c>
      <c r="DD161">
        <v>25.6</v>
      </c>
      <c r="DE161">
        <v>26</v>
      </c>
      <c r="DF161">
        <v>28.8</v>
      </c>
      <c r="DG161">
        <v>12222000000</v>
      </c>
      <c r="DH161">
        <v>1540300000</v>
      </c>
      <c r="DI161">
        <v>1980800000</v>
      </c>
      <c r="DJ161">
        <v>2192400000</v>
      </c>
      <c r="DK161">
        <v>87047000</v>
      </c>
      <c r="DL161">
        <v>93256000</v>
      </c>
      <c r="DM161">
        <v>81347000</v>
      </c>
      <c r="DN161">
        <v>103170000</v>
      </c>
      <c r="DO161">
        <v>109190000</v>
      </c>
      <c r="DP161">
        <v>112890000</v>
      </c>
      <c r="DQ161">
        <v>1592500000</v>
      </c>
      <c r="DR161">
        <v>1716600000</v>
      </c>
      <c r="DS161">
        <v>1764100000</v>
      </c>
      <c r="DT161">
        <v>135330000</v>
      </c>
      <c r="DU161">
        <v>149150000</v>
      </c>
      <c r="DV161">
        <v>158190000</v>
      </c>
      <c r="DW161">
        <v>125820000</v>
      </c>
      <c r="DX161">
        <v>133540000</v>
      </c>
      <c r="DY161">
        <v>145980000</v>
      </c>
      <c r="DZ161">
        <v>359080000</v>
      </c>
      <c r="EA161">
        <v>376770000</v>
      </c>
      <c r="EB161">
        <v>417770000</v>
      </c>
      <c r="EC161">
        <v>31948000</v>
      </c>
      <c r="ED161">
        <v>34159000</v>
      </c>
      <c r="EE161">
        <v>38630000</v>
      </c>
      <c r="EF161">
        <v>5739100</v>
      </c>
      <c r="EG161">
        <v>6321600</v>
      </c>
      <c r="EH161">
        <v>6340100</v>
      </c>
      <c r="EI161">
        <v>15</v>
      </c>
      <c r="EJ161">
        <v>19</v>
      </c>
      <c r="EK161">
        <v>16</v>
      </c>
      <c r="EL161">
        <v>6</v>
      </c>
      <c r="EM161">
        <v>5</v>
      </c>
      <c r="EN161">
        <v>5</v>
      </c>
      <c r="EO161">
        <v>9</v>
      </c>
      <c r="EP161">
        <v>8</v>
      </c>
      <c r="EQ161">
        <v>9</v>
      </c>
      <c r="ER161">
        <v>306840000</v>
      </c>
      <c r="ES161">
        <v>314540000</v>
      </c>
      <c r="ET161">
        <v>313230000</v>
      </c>
      <c r="EU161">
        <v>60626000</v>
      </c>
      <c r="EV161">
        <v>64376000</v>
      </c>
      <c r="EW161">
        <v>60917000</v>
      </c>
      <c r="EX161">
        <v>81663000</v>
      </c>
      <c r="EY161">
        <v>91640000</v>
      </c>
      <c r="EZ161">
        <v>89376000</v>
      </c>
      <c r="FA161">
        <v>21</v>
      </c>
      <c r="FB161">
        <v>22</v>
      </c>
      <c r="FC161">
        <v>21</v>
      </c>
      <c r="FD161">
        <v>12</v>
      </c>
      <c r="FE161">
        <v>7</v>
      </c>
      <c r="FF161">
        <v>9</v>
      </c>
      <c r="FG161">
        <v>10</v>
      </c>
      <c r="FH161">
        <v>13</v>
      </c>
      <c r="FI161">
        <v>9</v>
      </c>
      <c r="FJ161">
        <v>216</v>
      </c>
      <c r="FM161" t="s">
        <v>1342</v>
      </c>
      <c r="FN161">
        <v>159</v>
      </c>
      <c r="FO161" t="s">
        <v>1519</v>
      </c>
      <c r="FP161" t="s">
        <v>1520</v>
      </c>
      <c r="FQ161" t="s">
        <v>1521</v>
      </c>
      <c r="FR161" t="s">
        <v>1522</v>
      </c>
      <c r="FS161" t="s">
        <v>1523</v>
      </c>
      <c r="FT161" t="s">
        <v>1524</v>
      </c>
      <c r="FW161" t="s">
        <v>1525</v>
      </c>
    </row>
    <row r="162" spans="1:179">
      <c r="A162" t="s">
        <v>1526</v>
      </c>
      <c r="B162" t="s">
        <v>1526</v>
      </c>
      <c r="C162">
        <v>14</v>
      </c>
      <c r="D162">
        <v>9</v>
      </c>
      <c r="E162">
        <v>2</v>
      </c>
      <c r="I162">
        <v>1</v>
      </c>
      <c r="J162">
        <v>14</v>
      </c>
      <c r="K162">
        <v>9</v>
      </c>
      <c r="L162">
        <v>2</v>
      </c>
      <c r="M162">
        <v>12</v>
      </c>
      <c r="N162">
        <v>13</v>
      </c>
      <c r="O162">
        <v>14</v>
      </c>
      <c r="P162">
        <v>4</v>
      </c>
      <c r="Q162">
        <v>3</v>
      </c>
      <c r="R162">
        <v>5</v>
      </c>
      <c r="S162">
        <v>3</v>
      </c>
      <c r="T162">
        <v>4</v>
      </c>
      <c r="U162">
        <v>4</v>
      </c>
      <c r="V162">
        <v>5</v>
      </c>
      <c r="W162">
        <v>5</v>
      </c>
      <c r="X162">
        <v>6</v>
      </c>
      <c r="Y162">
        <v>4</v>
      </c>
      <c r="Z162">
        <v>4</v>
      </c>
      <c r="AA162">
        <v>4</v>
      </c>
      <c r="AB162">
        <v>5</v>
      </c>
      <c r="AC162">
        <v>5</v>
      </c>
      <c r="AD162">
        <v>4</v>
      </c>
      <c r="AE162">
        <v>8</v>
      </c>
      <c r="AF162">
        <v>9</v>
      </c>
      <c r="AG162">
        <v>9</v>
      </c>
      <c r="AH162">
        <v>1</v>
      </c>
      <c r="AI162">
        <v>0</v>
      </c>
      <c r="AJ162">
        <v>0</v>
      </c>
      <c r="AK162">
        <v>1</v>
      </c>
      <c r="AL162">
        <v>1</v>
      </c>
      <c r="AM162">
        <v>1</v>
      </c>
      <c r="AN162">
        <v>1</v>
      </c>
      <c r="AO162">
        <v>1</v>
      </c>
      <c r="AP162">
        <v>1</v>
      </c>
      <c r="AQ162">
        <v>1</v>
      </c>
      <c r="AR162">
        <v>1</v>
      </c>
      <c r="AS162">
        <v>1</v>
      </c>
      <c r="AT162">
        <v>1</v>
      </c>
      <c r="AU162">
        <v>1</v>
      </c>
      <c r="AV162">
        <v>0</v>
      </c>
      <c r="AW162">
        <v>2</v>
      </c>
      <c r="AX162">
        <v>2</v>
      </c>
      <c r="AY162">
        <v>2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27.7</v>
      </c>
      <c r="BP162">
        <v>20.100000000000001</v>
      </c>
      <c r="BQ162">
        <v>5</v>
      </c>
      <c r="BR162">
        <v>49.585999999999999</v>
      </c>
      <c r="BS162">
        <v>458</v>
      </c>
      <c r="BT162">
        <v>458</v>
      </c>
      <c r="BU162">
        <v>0</v>
      </c>
      <c r="BV162">
        <v>122.41</v>
      </c>
      <c r="BW162" t="s">
        <v>184</v>
      </c>
      <c r="BX162" t="s">
        <v>184</v>
      </c>
      <c r="BY162" t="s">
        <v>184</v>
      </c>
      <c r="BZ162" t="s">
        <v>184</v>
      </c>
      <c r="CA162" t="s">
        <v>185</v>
      </c>
      <c r="CB162" t="s">
        <v>185</v>
      </c>
      <c r="CC162" t="s">
        <v>184</v>
      </c>
      <c r="CD162" t="s">
        <v>185</v>
      </c>
      <c r="CE162" t="s">
        <v>185</v>
      </c>
      <c r="CF162" t="s">
        <v>184</v>
      </c>
      <c r="CG162" t="s">
        <v>185</v>
      </c>
      <c r="CH162" t="s">
        <v>185</v>
      </c>
      <c r="CI162" t="s">
        <v>185</v>
      </c>
      <c r="CJ162" t="s">
        <v>185</v>
      </c>
      <c r="CK162" t="s">
        <v>185</v>
      </c>
      <c r="CL162" t="s">
        <v>185</v>
      </c>
      <c r="CM162" t="s">
        <v>184</v>
      </c>
      <c r="CN162" t="s">
        <v>185</v>
      </c>
      <c r="CO162">
        <v>24.5</v>
      </c>
      <c r="CP162">
        <v>27.3</v>
      </c>
      <c r="CQ162">
        <v>27.7</v>
      </c>
      <c r="CR162">
        <v>6.8</v>
      </c>
      <c r="CS162">
        <v>4.5999999999999996</v>
      </c>
      <c r="CT162">
        <v>7.6</v>
      </c>
      <c r="CU162">
        <v>3.9</v>
      </c>
      <c r="CV162">
        <v>6.6</v>
      </c>
      <c r="CW162">
        <v>6.6</v>
      </c>
      <c r="CX162">
        <v>8.6999999999999993</v>
      </c>
      <c r="CY162">
        <v>8.6999999999999993</v>
      </c>
      <c r="CZ162">
        <v>9.1999999999999993</v>
      </c>
      <c r="DA162">
        <v>6.6</v>
      </c>
      <c r="DB162">
        <v>6.6</v>
      </c>
      <c r="DC162">
        <v>6.6</v>
      </c>
      <c r="DD162">
        <v>6.6</v>
      </c>
      <c r="DE162">
        <v>7.2</v>
      </c>
      <c r="DF162">
        <v>5</v>
      </c>
      <c r="DG162">
        <v>121560000</v>
      </c>
      <c r="DH162">
        <v>22247000</v>
      </c>
      <c r="DI162">
        <v>36593000</v>
      </c>
      <c r="DJ162">
        <v>32267000</v>
      </c>
      <c r="DK162">
        <v>446820</v>
      </c>
      <c r="DL162">
        <v>0</v>
      </c>
      <c r="DM162">
        <v>0</v>
      </c>
      <c r="DN162">
        <v>5704800</v>
      </c>
      <c r="DO162">
        <v>6096400</v>
      </c>
      <c r="DP162">
        <v>7163800</v>
      </c>
      <c r="DQ162">
        <v>1280900</v>
      </c>
      <c r="DR162">
        <v>2022600</v>
      </c>
      <c r="DS162">
        <v>2308800</v>
      </c>
      <c r="DT162">
        <v>1228100</v>
      </c>
      <c r="DU162">
        <v>1466600</v>
      </c>
      <c r="DV162">
        <v>1608000</v>
      </c>
      <c r="DW162">
        <v>541370</v>
      </c>
      <c r="DX162">
        <v>584110</v>
      </c>
      <c r="DY162">
        <v>0</v>
      </c>
      <c r="DZ162">
        <v>4888100</v>
      </c>
      <c r="EA162">
        <v>6012300</v>
      </c>
      <c r="EB162">
        <v>5800300</v>
      </c>
      <c r="EC162">
        <v>0</v>
      </c>
      <c r="ED162">
        <v>0</v>
      </c>
      <c r="EE162">
        <v>0</v>
      </c>
      <c r="EF162">
        <v>0</v>
      </c>
      <c r="EG162">
        <v>0</v>
      </c>
      <c r="EH162">
        <v>0</v>
      </c>
      <c r="EI162">
        <v>5</v>
      </c>
      <c r="EJ162">
        <v>7</v>
      </c>
      <c r="EK162">
        <v>5</v>
      </c>
      <c r="EL162">
        <v>0</v>
      </c>
      <c r="EM162">
        <v>0</v>
      </c>
      <c r="EN162">
        <v>0</v>
      </c>
      <c r="EO162">
        <v>0</v>
      </c>
      <c r="EP162">
        <v>0</v>
      </c>
      <c r="EQ162">
        <v>0</v>
      </c>
      <c r="ER162">
        <v>0</v>
      </c>
      <c r="ES162">
        <v>0</v>
      </c>
      <c r="ET162">
        <v>0</v>
      </c>
      <c r="EU162">
        <v>0</v>
      </c>
      <c r="EV162">
        <v>0</v>
      </c>
      <c r="EW162">
        <v>0</v>
      </c>
      <c r="EX162">
        <v>0</v>
      </c>
      <c r="EY162">
        <v>0</v>
      </c>
      <c r="EZ162">
        <v>0</v>
      </c>
      <c r="FA162">
        <v>0</v>
      </c>
      <c r="FB162">
        <v>0</v>
      </c>
      <c r="FC162">
        <v>0</v>
      </c>
      <c r="FD162">
        <v>0</v>
      </c>
      <c r="FE162">
        <v>0</v>
      </c>
      <c r="FF162">
        <v>0</v>
      </c>
      <c r="FG162">
        <v>0</v>
      </c>
      <c r="FH162">
        <v>0</v>
      </c>
      <c r="FI162">
        <v>0</v>
      </c>
      <c r="FJ162">
        <v>17</v>
      </c>
      <c r="FM162" t="s">
        <v>1342</v>
      </c>
      <c r="FN162">
        <v>160</v>
      </c>
      <c r="FO162" t="s">
        <v>1527</v>
      </c>
      <c r="FP162" t="s">
        <v>1528</v>
      </c>
      <c r="FQ162" t="s">
        <v>1529</v>
      </c>
      <c r="FR162" t="s">
        <v>1530</v>
      </c>
      <c r="FS162" t="s">
        <v>1531</v>
      </c>
      <c r="FT162" t="s">
        <v>1532</v>
      </c>
      <c r="FW162">
        <v>-1</v>
      </c>
    </row>
    <row r="163" spans="1:179">
      <c r="A163" t="s">
        <v>1533</v>
      </c>
      <c r="B163" t="s">
        <v>1534</v>
      </c>
      <c r="C163" t="s">
        <v>1535</v>
      </c>
      <c r="D163" t="s">
        <v>1536</v>
      </c>
      <c r="E163" t="s">
        <v>1537</v>
      </c>
      <c r="I163">
        <v>6</v>
      </c>
      <c r="J163">
        <v>21</v>
      </c>
      <c r="K163">
        <v>13</v>
      </c>
      <c r="L163">
        <v>5</v>
      </c>
      <c r="M163">
        <v>20</v>
      </c>
      <c r="N163">
        <v>21</v>
      </c>
      <c r="O163">
        <v>20</v>
      </c>
      <c r="P163">
        <v>15</v>
      </c>
      <c r="Q163">
        <v>12</v>
      </c>
      <c r="R163">
        <v>9</v>
      </c>
      <c r="S163">
        <v>8</v>
      </c>
      <c r="T163">
        <v>6</v>
      </c>
      <c r="U163">
        <v>4</v>
      </c>
      <c r="V163">
        <v>21</v>
      </c>
      <c r="W163">
        <v>21</v>
      </c>
      <c r="X163">
        <v>21</v>
      </c>
      <c r="Y163">
        <v>11</v>
      </c>
      <c r="Z163">
        <v>11</v>
      </c>
      <c r="AA163">
        <v>11</v>
      </c>
      <c r="AB163">
        <v>12</v>
      </c>
      <c r="AC163">
        <v>10</v>
      </c>
      <c r="AD163">
        <v>11</v>
      </c>
      <c r="AE163">
        <v>12</v>
      </c>
      <c r="AF163">
        <v>13</v>
      </c>
      <c r="AG163">
        <v>12</v>
      </c>
      <c r="AH163">
        <v>9</v>
      </c>
      <c r="AI163">
        <v>9</v>
      </c>
      <c r="AJ163">
        <v>8</v>
      </c>
      <c r="AK163">
        <v>4</v>
      </c>
      <c r="AL163">
        <v>3</v>
      </c>
      <c r="AM163">
        <v>3</v>
      </c>
      <c r="AN163">
        <v>13</v>
      </c>
      <c r="AO163">
        <v>13</v>
      </c>
      <c r="AP163">
        <v>13</v>
      </c>
      <c r="AQ163">
        <v>7</v>
      </c>
      <c r="AR163">
        <v>8</v>
      </c>
      <c r="AS163">
        <v>8</v>
      </c>
      <c r="AT163">
        <v>7</v>
      </c>
      <c r="AU163">
        <v>6</v>
      </c>
      <c r="AV163">
        <v>7</v>
      </c>
      <c r="AW163">
        <v>5</v>
      </c>
      <c r="AX163">
        <v>5</v>
      </c>
      <c r="AY163">
        <v>4</v>
      </c>
      <c r="AZ163">
        <v>4</v>
      </c>
      <c r="BA163">
        <v>4</v>
      </c>
      <c r="BB163">
        <v>4</v>
      </c>
      <c r="BC163">
        <v>3</v>
      </c>
      <c r="BD163">
        <v>2</v>
      </c>
      <c r="BE163">
        <v>2</v>
      </c>
      <c r="BF163">
        <v>5</v>
      </c>
      <c r="BG163">
        <v>5</v>
      </c>
      <c r="BH163">
        <v>5</v>
      </c>
      <c r="BI163">
        <v>3</v>
      </c>
      <c r="BJ163">
        <v>4</v>
      </c>
      <c r="BK163">
        <v>2</v>
      </c>
      <c r="BL163">
        <v>3</v>
      </c>
      <c r="BM163">
        <v>3</v>
      </c>
      <c r="BN163">
        <v>3</v>
      </c>
      <c r="BO163">
        <v>37.799999999999997</v>
      </c>
      <c r="BP163">
        <v>25.4</v>
      </c>
      <c r="BQ163">
        <v>10.5</v>
      </c>
      <c r="BR163">
        <v>62.378</v>
      </c>
      <c r="BS163">
        <v>590</v>
      </c>
      <c r="BT163" t="s">
        <v>1538</v>
      </c>
      <c r="BU163">
        <v>0</v>
      </c>
      <c r="BV163">
        <v>170.09</v>
      </c>
      <c r="BW163" t="s">
        <v>184</v>
      </c>
      <c r="BX163" t="s">
        <v>184</v>
      </c>
      <c r="BY163" t="s">
        <v>184</v>
      </c>
      <c r="BZ163" t="s">
        <v>184</v>
      </c>
      <c r="CA163" t="s">
        <v>184</v>
      </c>
      <c r="CB163" t="s">
        <v>184</v>
      </c>
      <c r="CC163" t="s">
        <v>184</v>
      </c>
      <c r="CD163" t="s">
        <v>184</v>
      </c>
      <c r="CE163" t="s">
        <v>184</v>
      </c>
      <c r="CF163" t="s">
        <v>184</v>
      </c>
      <c r="CG163" t="s">
        <v>184</v>
      </c>
      <c r="CH163" t="s">
        <v>184</v>
      </c>
      <c r="CI163" t="s">
        <v>184</v>
      </c>
      <c r="CJ163" t="s">
        <v>184</v>
      </c>
      <c r="CK163" t="s">
        <v>184</v>
      </c>
      <c r="CL163" t="s">
        <v>184</v>
      </c>
      <c r="CM163" t="s">
        <v>184</v>
      </c>
      <c r="CN163" t="s">
        <v>184</v>
      </c>
      <c r="CO163">
        <v>35.299999999999997</v>
      </c>
      <c r="CP163">
        <v>37.799999999999997</v>
      </c>
      <c r="CQ163">
        <v>34.9</v>
      </c>
      <c r="CR163">
        <v>25.9</v>
      </c>
      <c r="CS163">
        <v>22.2</v>
      </c>
      <c r="CT163">
        <v>17.100000000000001</v>
      </c>
      <c r="CU163">
        <v>13.1</v>
      </c>
      <c r="CV163">
        <v>9.6999999999999993</v>
      </c>
      <c r="CW163">
        <v>6.3</v>
      </c>
      <c r="CX163">
        <v>37.799999999999997</v>
      </c>
      <c r="CY163">
        <v>37.799999999999997</v>
      </c>
      <c r="CZ163">
        <v>37.799999999999997</v>
      </c>
      <c r="DA163">
        <v>19.8</v>
      </c>
      <c r="DB163">
        <v>20</v>
      </c>
      <c r="DC163">
        <v>20</v>
      </c>
      <c r="DD163">
        <v>20.5</v>
      </c>
      <c r="DE163">
        <v>17.100000000000001</v>
      </c>
      <c r="DF163">
        <v>19.2</v>
      </c>
      <c r="DG163">
        <v>738320000</v>
      </c>
      <c r="DH163">
        <v>93715000</v>
      </c>
      <c r="DI163">
        <v>117140000</v>
      </c>
      <c r="DJ163">
        <v>98240000</v>
      </c>
      <c r="DK163">
        <v>5671500</v>
      </c>
      <c r="DL163">
        <v>7898100</v>
      </c>
      <c r="DM163">
        <v>6366100</v>
      </c>
      <c r="DN163">
        <v>3835400</v>
      </c>
      <c r="DO163">
        <v>3066900</v>
      </c>
      <c r="DP163">
        <v>3599500</v>
      </c>
      <c r="DQ163">
        <v>114410000</v>
      </c>
      <c r="DR163">
        <v>101630000</v>
      </c>
      <c r="DS163">
        <v>138700000</v>
      </c>
      <c r="DT163">
        <v>7862400</v>
      </c>
      <c r="DU163">
        <v>10012000</v>
      </c>
      <c r="DV163">
        <v>10882000</v>
      </c>
      <c r="DW163">
        <v>5230500</v>
      </c>
      <c r="DX163">
        <v>4339300</v>
      </c>
      <c r="DY163">
        <v>5717300</v>
      </c>
      <c r="DZ163">
        <v>23451000</v>
      </c>
      <c r="EA163">
        <v>8959000</v>
      </c>
      <c r="EB163">
        <v>26043000</v>
      </c>
      <c r="EC163">
        <v>873930</v>
      </c>
      <c r="ED163">
        <v>1169300</v>
      </c>
      <c r="EE163">
        <v>1280300</v>
      </c>
      <c r="EF163">
        <v>284590</v>
      </c>
      <c r="EG163">
        <v>151490</v>
      </c>
      <c r="EH163">
        <v>165860</v>
      </c>
      <c r="EI163">
        <v>6</v>
      </c>
      <c r="EJ163">
        <v>5</v>
      </c>
      <c r="EK163">
        <v>7</v>
      </c>
      <c r="EL163">
        <v>2</v>
      </c>
      <c r="EM163">
        <v>2</v>
      </c>
      <c r="EN163">
        <v>1</v>
      </c>
      <c r="EO163">
        <v>0</v>
      </c>
      <c r="EP163">
        <v>1</v>
      </c>
      <c r="EQ163">
        <v>1</v>
      </c>
      <c r="ER163">
        <v>31607000</v>
      </c>
      <c r="ES163">
        <v>32408000</v>
      </c>
      <c r="ET163">
        <v>31342000</v>
      </c>
      <c r="EU163">
        <v>7440200</v>
      </c>
      <c r="EV163">
        <v>7067200</v>
      </c>
      <c r="EW163">
        <v>7503000</v>
      </c>
      <c r="EX163">
        <v>6040600</v>
      </c>
      <c r="EY163">
        <v>5337000</v>
      </c>
      <c r="EZ163">
        <v>6828800</v>
      </c>
      <c r="FA163">
        <v>8</v>
      </c>
      <c r="FB163">
        <v>6</v>
      </c>
      <c r="FC163">
        <v>10</v>
      </c>
      <c r="FD163">
        <v>4</v>
      </c>
      <c r="FE163">
        <v>3</v>
      </c>
      <c r="FF163">
        <v>3</v>
      </c>
      <c r="FG163">
        <v>4</v>
      </c>
      <c r="FH163">
        <v>1</v>
      </c>
      <c r="FI163">
        <v>2</v>
      </c>
      <c r="FJ163">
        <v>66</v>
      </c>
      <c r="FM163" t="s">
        <v>1342</v>
      </c>
      <c r="FN163">
        <v>161</v>
      </c>
      <c r="FO163" t="s">
        <v>1539</v>
      </c>
      <c r="FP163" t="s">
        <v>1540</v>
      </c>
      <c r="FQ163" t="s">
        <v>1541</v>
      </c>
      <c r="FR163" t="s">
        <v>1542</v>
      </c>
      <c r="FS163" t="s">
        <v>1543</v>
      </c>
      <c r="FT163" t="s">
        <v>1544</v>
      </c>
      <c r="FU163" t="s">
        <v>1545</v>
      </c>
      <c r="FV163" t="s">
        <v>1546</v>
      </c>
      <c r="FW163" t="s">
        <v>1547</v>
      </c>
    </row>
    <row r="164" spans="1:179">
      <c r="A164" t="s">
        <v>1548</v>
      </c>
      <c r="B164" t="s">
        <v>1548</v>
      </c>
      <c r="C164">
        <v>2</v>
      </c>
      <c r="D164">
        <v>2</v>
      </c>
      <c r="E164">
        <v>2</v>
      </c>
      <c r="I164">
        <v>1</v>
      </c>
      <c r="J164">
        <v>2</v>
      </c>
      <c r="K164">
        <v>2</v>
      </c>
      <c r="L164">
        <v>2</v>
      </c>
      <c r="M164">
        <v>1</v>
      </c>
      <c r="N164">
        <v>1</v>
      </c>
      <c r="O164">
        <v>1</v>
      </c>
      <c r="P164">
        <v>1</v>
      </c>
      <c r="Q164">
        <v>1</v>
      </c>
      <c r="R164">
        <v>1</v>
      </c>
      <c r="S164">
        <v>1</v>
      </c>
      <c r="T164">
        <v>1</v>
      </c>
      <c r="U164">
        <v>1</v>
      </c>
      <c r="V164">
        <v>2</v>
      </c>
      <c r="W164">
        <v>2</v>
      </c>
      <c r="X164">
        <v>1</v>
      </c>
      <c r="Y164">
        <v>2</v>
      </c>
      <c r="Z164">
        <v>2</v>
      </c>
      <c r="AA164">
        <v>1</v>
      </c>
      <c r="AB164">
        <v>2</v>
      </c>
      <c r="AC164">
        <v>2</v>
      </c>
      <c r="AD164">
        <v>2</v>
      </c>
      <c r="AE164">
        <v>1</v>
      </c>
      <c r="AF164">
        <v>1</v>
      </c>
      <c r="AG164">
        <v>1</v>
      </c>
      <c r="AH164">
        <v>1</v>
      </c>
      <c r="AI164">
        <v>1</v>
      </c>
      <c r="AJ164">
        <v>1</v>
      </c>
      <c r="AK164">
        <v>1</v>
      </c>
      <c r="AL164">
        <v>1</v>
      </c>
      <c r="AM164">
        <v>1</v>
      </c>
      <c r="AN164">
        <v>2</v>
      </c>
      <c r="AO164">
        <v>2</v>
      </c>
      <c r="AP164">
        <v>1</v>
      </c>
      <c r="AQ164">
        <v>2</v>
      </c>
      <c r="AR164">
        <v>2</v>
      </c>
      <c r="AS164">
        <v>1</v>
      </c>
      <c r="AT164">
        <v>2</v>
      </c>
      <c r="AU164">
        <v>2</v>
      </c>
      <c r="AV164">
        <v>2</v>
      </c>
      <c r="AW164">
        <v>1</v>
      </c>
      <c r="AX164">
        <v>1</v>
      </c>
      <c r="AY164">
        <v>1</v>
      </c>
      <c r="AZ164">
        <v>1</v>
      </c>
      <c r="BA164">
        <v>1</v>
      </c>
      <c r="BB164">
        <v>1</v>
      </c>
      <c r="BC164">
        <v>1</v>
      </c>
      <c r="BD164">
        <v>1</v>
      </c>
      <c r="BE164">
        <v>1</v>
      </c>
      <c r="BF164">
        <v>2</v>
      </c>
      <c r="BG164">
        <v>2</v>
      </c>
      <c r="BH164">
        <v>1</v>
      </c>
      <c r="BI164">
        <v>2</v>
      </c>
      <c r="BJ164">
        <v>2</v>
      </c>
      <c r="BK164">
        <v>1</v>
      </c>
      <c r="BL164">
        <v>2</v>
      </c>
      <c r="BM164">
        <v>2</v>
      </c>
      <c r="BN164">
        <v>2</v>
      </c>
      <c r="BO164">
        <v>10.9</v>
      </c>
      <c r="BP164">
        <v>10.9</v>
      </c>
      <c r="BQ164">
        <v>10.9</v>
      </c>
      <c r="BR164">
        <v>30.276</v>
      </c>
      <c r="BS164">
        <v>265</v>
      </c>
      <c r="BT164">
        <v>265</v>
      </c>
      <c r="BU164">
        <v>0</v>
      </c>
      <c r="BV164">
        <v>31.077000000000002</v>
      </c>
      <c r="BW164" t="s">
        <v>184</v>
      </c>
      <c r="BX164" t="s">
        <v>184</v>
      </c>
      <c r="BY164" t="s">
        <v>184</v>
      </c>
      <c r="BZ164" t="s">
        <v>184</v>
      </c>
      <c r="CA164" t="s">
        <v>184</v>
      </c>
      <c r="CB164" t="s">
        <v>184</v>
      </c>
      <c r="CC164" t="s">
        <v>184</v>
      </c>
      <c r="CD164" t="s">
        <v>184</v>
      </c>
      <c r="CE164" t="s">
        <v>184</v>
      </c>
      <c r="CF164" t="s">
        <v>184</v>
      </c>
      <c r="CG164" t="s">
        <v>184</v>
      </c>
      <c r="CH164" t="s">
        <v>184</v>
      </c>
      <c r="CI164" t="s">
        <v>184</v>
      </c>
      <c r="CJ164" t="s">
        <v>184</v>
      </c>
      <c r="CK164" t="s">
        <v>184</v>
      </c>
      <c r="CL164" t="s">
        <v>184</v>
      </c>
      <c r="CM164" t="s">
        <v>184</v>
      </c>
      <c r="CN164" t="s">
        <v>184</v>
      </c>
      <c r="CO164">
        <v>4.9000000000000004</v>
      </c>
      <c r="CP164">
        <v>4.9000000000000004</v>
      </c>
      <c r="CQ164">
        <v>4.9000000000000004</v>
      </c>
      <c r="CR164">
        <v>4.9000000000000004</v>
      </c>
      <c r="CS164">
        <v>4.9000000000000004</v>
      </c>
      <c r="CT164">
        <v>4.9000000000000004</v>
      </c>
      <c r="CU164">
        <v>6</v>
      </c>
      <c r="CV164">
        <v>6</v>
      </c>
      <c r="CW164">
        <v>6</v>
      </c>
      <c r="CX164">
        <v>10.9</v>
      </c>
      <c r="CY164">
        <v>10.9</v>
      </c>
      <c r="CZ164">
        <v>6</v>
      </c>
      <c r="DA164">
        <v>10.9</v>
      </c>
      <c r="DB164">
        <v>10.9</v>
      </c>
      <c r="DC164">
        <v>6</v>
      </c>
      <c r="DD164">
        <v>10.9</v>
      </c>
      <c r="DE164">
        <v>10.9</v>
      </c>
      <c r="DF164">
        <v>10.9</v>
      </c>
      <c r="DG164">
        <v>61449000</v>
      </c>
      <c r="DH164">
        <v>558810</v>
      </c>
      <c r="DI164">
        <v>572850</v>
      </c>
      <c r="DJ164">
        <v>555500</v>
      </c>
      <c r="DK164">
        <v>568700</v>
      </c>
      <c r="DL164">
        <v>608580</v>
      </c>
      <c r="DM164">
        <v>497900</v>
      </c>
      <c r="DN164">
        <v>4805400</v>
      </c>
      <c r="DO164">
        <v>5113400</v>
      </c>
      <c r="DP164">
        <v>5442700</v>
      </c>
      <c r="DQ164">
        <v>8561800</v>
      </c>
      <c r="DR164">
        <v>9440300</v>
      </c>
      <c r="DS164">
        <v>8373800</v>
      </c>
      <c r="DT164">
        <v>4685600</v>
      </c>
      <c r="DU164">
        <v>4366200</v>
      </c>
      <c r="DV164">
        <v>4512400</v>
      </c>
      <c r="DW164">
        <v>890530</v>
      </c>
      <c r="DX164">
        <v>985980</v>
      </c>
      <c r="DY164">
        <v>909200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0</v>
      </c>
      <c r="EF164">
        <v>0</v>
      </c>
      <c r="EG164">
        <v>0</v>
      </c>
      <c r="EH164">
        <v>0</v>
      </c>
      <c r="EI164">
        <v>0</v>
      </c>
      <c r="EJ164">
        <v>0</v>
      </c>
      <c r="EK164">
        <v>0</v>
      </c>
      <c r="EL164">
        <v>0</v>
      </c>
      <c r="EM164">
        <v>0</v>
      </c>
      <c r="EN164">
        <v>0</v>
      </c>
      <c r="EO164">
        <v>0</v>
      </c>
      <c r="EP164">
        <v>1</v>
      </c>
      <c r="EQ164">
        <v>0</v>
      </c>
      <c r="ER164">
        <v>5767900</v>
      </c>
      <c r="ES164">
        <v>6182100</v>
      </c>
      <c r="ET164">
        <v>0</v>
      </c>
      <c r="EU164">
        <v>7563100</v>
      </c>
      <c r="EV164">
        <v>6891600</v>
      </c>
      <c r="EW164">
        <v>0</v>
      </c>
      <c r="EX164">
        <v>4637200</v>
      </c>
      <c r="EY164">
        <v>4977600</v>
      </c>
      <c r="EZ164">
        <v>4786300</v>
      </c>
      <c r="FA164">
        <v>2</v>
      </c>
      <c r="FB164">
        <v>0</v>
      </c>
      <c r="FC164">
        <v>0</v>
      </c>
      <c r="FD164">
        <v>0</v>
      </c>
      <c r="FE164">
        <v>0</v>
      </c>
      <c r="FF164">
        <v>0</v>
      </c>
      <c r="FG164">
        <v>0</v>
      </c>
      <c r="FH164">
        <v>0</v>
      </c>
      <c r="FI164">
        <v>0</v>
      </c>
      <c r="FJ164">
        <v>3</v>
      </c>
      <c r="FM164" t="s">
        <v>1342</v>
      </c>
      <c r="FN164">
        <v>162</v>
      </c>
      <c r="FO164" t="s">
        <v>1549</v>
      </c>
      <c r="FP164" t="s">
        <v>196</v>
      </c>
      <c r="FQ164" t="s">
        <v>1550</v>
      </c>
      <c r="FR164" t="s">
        <v>1551</v>
      </c>
      <c r="FS164" t="s">
        <v>1552</v>
      </c>
      <c r="FT164" t="s">
        <v>1553</v>
      </c>
      <c r="FW164">
        <v>-1</v>
      </c>
    </row>
    <row r="165" spans="1:179">
      <c r="A165" t="s">
        <v>1554</v>
      </c>
      <c r="B165" t="s">
        <v>1554</v>
      </c>
      <c r="C165">
        <v>7</v>
      </c>
      <c r="D165">
        <v>5</v>
      </c>
      <c r="E165">
        <v>4</v>
      </c>
      <c r="I165">
        <v>1</v>
      </c>
      <c r="J165">
        <v>7</v>
      </c>
      <c r="K165">
        <v>5</v>
      </c>
      <c r="L165">
        <v>4</v>
      </c>
      <c r="M165">
        <v>6</v>
      </c>
      <c r="N165">
        <v>7</v>
      </c>
      <c r="O165">
        <v>7</v>
      </c>
      <c r="P165">
        <v>1</v>
      </c>
      <c r="Q165">
        <v>1</v>
      </c>
      <c r="R165">
        <v>0</v>
      </c>
      <c r="S165">
        <v>1</v>
      </c>
      <c r="T165">
        <v>2</v>
      </c>
      <c r="U165">
        <v>1</v>
      </c>
      <c r="V165">
        <v>2</v>
      </c>
      <c r="W165">
        <v>2</v>
      </c>
      <c r="X165">
        <v>2</v>
      </c>
      <c r="Y165">
        <v>2</v>
      </c>
      <c r="Z165">
        <v>2</v>
      </c>
      <c r="AA165">
        <v>2</v>
      </c>
      <c r="AB165">
        <v>1</v>
      </c>
      <c r="AC165">
        <v>1</v>
      </c>
      <c r="AD165">
        <v>2</v>
      </c>
      <c r="AE165">
        <v>5</v>
      </c>
      <c r="AF165">
        <v>5</v>
      </c>
      <c r="AG165">
        <v>5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4</v>
      </c>
      <c r="AX165">
        <v>4</v>
      </c>
      <c r="AY165">
        <v>4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12.6</v>
      </c>
      <c r="BP165">
        <v>9.9</v>
      </c>
      <c r="BQ165">
        <v>7.9</v>
      </c>
      <c r="BR165">
        <v>63.91</v>
      </c>
      <c r="BS165">
        <v>594</v>
      </c>
      <c r="BT165">
        <v>594</v>
      </c>
      <c r="BU165">
        <v>0</v>
      </c>
      <c r="BV165">
        <v>36.808999999999997</v>
      </c>
      <c r="BW165" t="s">
        <v>184</v>
      </c>
      <c r="BX165" t="s">
        <v>184</v>
      </c>
      <c r="BY165" t="s">
        <v>184</v>
      </c>
      <c r="BZ165" t="s">
        <v>185</v>
      </c>
      <c r="CA165" t="s">
        <v>185</v>
      </c>
      <c r="CC165" t="s">
        <v>185</v>
      </c>
      <c r="CD165" t="s">
        <v>185</v>
      </c>
      <c r="CE165" t="s">
        <v>185</v>
      </c>
      <c r="CF165" t="s">
        <v>185</v>
      </c>
      <c r="CG165" t="s">
        <v>185</v>
      </c>
      <c r="CH165" t="s">
        <v>185</v>
      </c>
      <c r="CI165" t="s">
        <v>185</v>
      </c>
      <c r="CJ165" t="s">
        <v>185</v>
      </c>
      <c r="CK165" t="s">
        <v>185</v>
      </c>
      <c r="CL165" t="s">
        <v>185</v>
      </c>
      <c r="CM165" t="s">
        <v>185</v>
      </c>
      <c r="CN165" t="s">
        <v>185</v>
      </c>
      <c r="CO165">
        <v>11.1</v>
      </c>
      <c r="CP165">
        <v>12.6</v>
      </c>
      <c r="CQ165">
        <v>12.6</v>
      </c>
      <c r="CR165">
        <v>1.2</v>
      </c>
      <c r="CS165">
        <v>1.5</v>
      </c>
      <c r="CT165">
        <v>0</v>
      </c>
      <c r="CU165">
        <v>1.2</v>
      </c>
      <c r="CV165">
        <v>2.7</v>
      </c>
      <c r="CW165">
        <v>1.2</v>
      </c>
      <c r="CX165">
        <v>2.7</v>
      </c>
      <c r="CY165">
        <v>2.7</v>
      </c>
      <c r="CZ165">
        <v>2.7</v>
      </c>
      <c r="DA165">
        <v>2.7</v>
      </c>
      <c r="DB165">
        <v>2.7</v>
      </c>
      <c r="DC165">
        <v>2.7</v>
      </c>
      <c r="DD165">
        <v>1.2</v>
      </c>
      <c r="DE165">
        <v>1.2</v>
      </c>
      <c r="DF165">
        <v>2.7</v>
      </c>
      <c r="DG165">
        <v>33601000</v>
      </c>
      <c r="DH165">
        <v>10890000</v>
      </c>
      <c r="DI165">
        <v>11295000</v>
      </c>
      <c r="DJ165">
        <v>11416000</v>
      </c>
      <c r="DK165">
        <v>0</v>
      </c>
      <c r="DL165">
        <v>0</v>
      </c>
      <c r="DM165">
        <v>0</v>
      </c>
      <c r="DN165">
        <v>0</v>
      </c>
      <c r="DO165">
        <v>0</v>
      </c>
      <c r="DP165">
        <v>0</v>
      </c>
      <c r="DQ165">
        <v>0</v>
      </c>
      <c r="DR165">
        <v>0</v>
      </c>
      <c r="DS165">
        <v>0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4437100</v>
      </c>
      <c r="EA165">
        <v>4500400</v>
      </c>
      <c r="EB165">
        <v>4756500</v>
      </c>
      <c r="EC165">
        <v>0</v>
      </c>
      <c r="ED165">
        <v>0</v>
      </c>
      <c r="EE165">
        <v>0</v>
      </c>
      <c r="EF165">
        <v>0</v>
      </c>
      <c r="EG165">
        <v>0</v>
      </c>
      <c r="EH165">
        <v>0</v>
      </c>
      <c r="EI165">
        <v>2</v>
      </c>
      <c r="EJ165">
        <v>4</v>
      </c>
      <c r="EK165">
        <v>2</v>
      </c>
      <c r="EL165">
        <v>0</v>
      </c>
      <c r="EM165">
        <v>0</v>
      </c>
      <c r="EN165">
        <v>0</v>
      </c>
      <c r="EO165">
        <v>0</v>
      </c>
      <c r="EP165">
        <v>0</v>
      </c>
      <c r="EQ165">
        <v>0</v>
      </c>
      <c r="ER165">
        <v>0</v>
      </c>
      <c r="ES165">
        <v>0</v>
      </c>
      <c r="ET165">
        <v>0</v>
      </c>
      <c r="EU165">
        <v>0</v>
      </c>
      <c r="EV165">
        <v>0</v>
      </c>
      <c r="EW165">
        <v>0</v>
      </c>
      <c r="EX165">
        <v>0</v>
      </c>
      <c r="EY165">
        <v>0</v>
      </c>
      <c r="EZ165">
        <v>0</v>
      </c>
      <c r="FA165">
        <v>0</v>
      </c>
      <c r="FB165">
        <v>0</v>
      </c>
      <c r="FC165">
        <v>0</v>
      </c>
      <c r="FD165">
        <v>0</v>
      </c>
      <c r="FE165">
        <v>0</v>
      </c>
      <c r="FF165">
        <v>0</v>
      </c>
      <c r="FG165">
        <v>0</v>
      </c>
      <c r="FH165">
        <v>0</v>
      </c>
      <c r="FI165">
        <v>0</v>
      </c>
      <c r="FJ165">
        <v>8</v>
      </c>
      <c r="FM165" t="s">
        <v>1342</v>
      </c>
      <c r="FN165">
        <v>163</v>
      </c>
      <c r="FO165" t="s">
        <v>1555</v>
      </c>
      <c r="FP165" t="s">
        <v>1556</v>
      </c>
      <c r="FQ165" t="s">
        <v>1557</v>
      </c>
      <c r="FR165" t="s">
        <v>1558</v>
      </c>
      <c r="FS165" t="s">
        <v>1559</v>
      </c>
      <c r="FT165" t="s">
        <v>1560</v>
      </c>
      <c r="FU165">
        <v>36</v>
      </c>
      <c r="FV165">
        <v>290</v>
      </c>
      <c r="FW165">
        <v>-1</v>
      </c>
    </row>
    <row r="166" spans="1:179">
      <c r="A166" t="s">
        <v>1561</v>
      </c>
      <c r="B166" t="s">
        <v>1561</v>
      </c>
      <c r="C166">
        <v>2</v>
      </c>
      <c r="D166">
        <v>2</v>
      </c>
      <c r="E166">
        <v>2</v>
      </c>
      <c r="I166">
        <v>1</v>
      </c>
      <c r="J166">
        <v>2</v>
      </c>
      <c r="K166">
        <v>2</v>
      </c>
      <c r="L166">
        <v>2</v>
      </c>
      <c r="M166">
        <v>1</v>
      </c>
      <c r="N166">
        <v>1</v>
      </c>
      <c r="O166">
        <v>2</v>
      </c>
      <c r="P166">
        <v>1</v>
      </c>
      <c r="Q166">
        <v>1</v>
      </c>
      <c r="R166">
        <v>1</v>
      </c>
      <c r="S166">
        <v>1</v>
      </c>
      <c r="T166">
        <v>1</v>
      </c>
      <c r="U166">
        <v>1</v>
      </c>
      <c r="V166">
        <v>0</v>
      </c>
      <c r="W166">
        <v>1</v>
      </c>
      <c r="X166">
        <v>0</v>
      </c>
      <c r="Y166">
        <v>1</v>
      </c>
      <c r="Z166">
        <v>1</v>
      </c>
      <c r="AA166">
        <v>1</v>
      </c>
      <c r="AB166">
        <v>1</v>
      </c>
      <c r="AC166">
        <v>1</v>
      </c>
      <c r="AD166">
        <v>1</v>
      </c>
      <c r="AE166">
        <v>1</v>
      </c>
      <c r="AF166">
        <v>1</v>
      </c>
      <c r="AG166">
        <v>2</v>
      </c>
      <c r="AH166">
        <v>1</v>
      </c>
      <c r="AI166">
        <v>1</v>
      </c>
      <c r="AJ166">
        <v>1</v>
      </c>
      <c r="AK166">
        <v>1</v>
      </c>
      <c r="AL166">
        <v>1</v>
      </c>
      <c r="AM166">
        <v>1</v>
      </c>
      <c r="AN166">
        <v>0</v>
      </c>
      <c r="AO166">
        <v>1</v>
      </c>
      <c r="AP166">
        <v>0</v>
      </c>
      <c r="AQ166">
        <v>1</v>
      </c>
      <c r="AR166">
        <v>1</v>
      </c>
      <c r="AS166">
        <v>1</v>
      </c>
      <c r="AT166">
        <v>1</v>
      </c>
      <c r="AU166">
        <v>1</v>
      </c>
      <c r="AV166">
        <v>1</v>
      </c>
      <c r="AW166">
        <v>1</v>
      </c>
      <c r="AX166">
        <v>1</v>
      </c>
      <c r="AY166">
        <v>2</v>
      </c>
      <c r="AZ166">
        <v>1</v>
      </c>
      <c r="BA166">
        <v>1</v>
      </c>
      <c r="BB166">
        <v>1</v>
      </c>
      <c r="BC166">
        <v>1</v>
      </c>
      <c r="BD166">
        <v>1</v>
      </c>
      <c r="BE166">
        <v>1</v>
      </c>
      <c r="BF166">
        <v>0</v>
      </c>
      <c r="BG166">
        <v>1</v>
      </c>
      <c r="BH166">
        <v>0</v>
      </c>
      <c r="BI166">
        <v>1</v>
      </c>
      <c r="BJ166">
        <v>1</v>
      </c>
      <c r="BK166">
        <v>1</v>
      </c>
      <c r="BL166">
        <v>1</v>
      </c>
      <c r="BM166">
        <v>1</v>
      </c>
      <c r="BN166">
        <v>1</v>
      </c>
      <c r="BO166">
        <v>4.3</v>
      </c>
      <c r="BP166">
        <v>4.3</v>
      </c>
      <c r="BQ166">
        <v>4.3</v>
      </c>
      <c r="BR166">
        <v>46.103000000000002</v>
      </c>
      <c r="BS166">
        <v>416</v>
      </c>
      <c r="BT166">
        <v>416</v>
      </c>
      <c r="BU166">
        <v>0</v>
      </c>
      <c r="BV166">
        <v>11.614000000000001</v>
      </c>
      <c r="BW166" t="s">
        <v>184</v>
      </c>
      <c r="BX166" t="s">
        <v>184</v>
      </c>
      <c r="BY166" t="s">
        <v>184</v>
      </c>
      <c r="BZ166" t="s">
        <v>184</v>
      </c>
      <c r="CA166" t="s">
        <v>184</v>
      </c>
      <c r="CB166" t="s">
        <v>184</v>
      </c>
      <c r="CC166" t="s">
        <v>184</v>
      </c>
      <c r="CD166" t="s">
        <v>184</v>
      </c>
      <c r="CE166" t="s">
        <v>184</v>
      </c>
      <c r="CG166" t="s">
        <v>184</v>
      </c>
      <c r="CI166" t="s">
        <v>184</v>
      </c>
      <c r="CJ166" t="s">
        <v>184</v>
      </c>
      <c r="CK166" t="s">
        <v>184</v>
      </c>
      <c r="CL166" t="s">
        <v>184</v>
      </c>
      <c r="CM166" t="s">
        <v>184</v>
      </c>
      <c r="CN166" t="s">
        <v>184</v>
      </c>
      <c r="CO166">
        <v>2.4</v>
      </c>
      <c r="CP166">
        <v>2.4</v>
      </c>
      <c r="CQ166">
        <v>4.3</v>
      </c>
      <c r="CR166">
        <v>2.4</v>
      </c>
      <c r="CS166">
        <v>2.4</v>
      </c>
      <c r="CT166">
        <v>2.4</v>
      </c>
      <c r="CU166">
        <v>2.4</v>
      </c>
      <c r="CV166">
        <v>2.4</v>
      </c>
      <c r="CW166">
        <v>2.4</v>
      </c>
      <c r="CX166">
        <v>0</v>
      </c>
      <c r="CY166">
        <v>2.4</v>
      </c>
      <c r="CZ166">
        <v>0</v>
      </c>
      <c r="DA166">
        <v>2.4</v>
      </c>
      <c r="DB166">
        <v>2.4</v>
      </c>
      <c r="DC166">
        <v>2.4</v>
      </c>
      <c r="DD166">
        <v>2.4</v>
      </c>
      <c r="DE166">
        <v>2.4</v>
      </c>
      <c r="DF166">
        <v>2.4</v>
      </c>
      <c r="DG166">
        <v>27987000</v>
      </c>
      <c r="DH166">
        <v>1500000</v>
      </c>
      <c r="DI166">
        <v>1948900</v>
      </c>
      <c r="DJ166">
        <v>2177900</v>
      </c>
      <c r="DK166">
        <v>1677700</v>
      </c>
      <c r="DL166">
        <v>1669900</v>
      </c>
      <c r="DM166">
        <v>2522000</v>
      </c>
      <c r="DN166">
        <v>1439900</v>
      </c>
      <c r="DO166">
        <v>1937200</v>
      </c>
      <c r="DP166">
        <v>0</v>
      </c>
      <c r="DQ166">
        <v>0</v>
      </c>
      <c r="DR166">
        <v>2159500</v>
      </c>
      <c r="DS166">
        <v>0</v>
      </c>
      <c r="DT166">
        <v>1570100</v>
      </c>
      <c r="DU166">
        <v>2039600</v>
      </c>
      <c r="DV166">
        <v>2218000</v>
      </c>
      <c r="DW166">
        <v>1549000</v>
      </c>
      <c r="DX166">
        <v>1837000</v>
      </c>
      <c r="DY166">
        <v>1740300</v>
      </c>
      <c r="DZ166">
        <v>0</v>
      </c>
      <c r="EA166">
        <v>0</v>
      </c>
      <c r="EB166">
        <v>0</v>
      </c>
      <c r="EC166">
        <v>0</v>
      </c>
      <c r="ED166">
        <v>0</v>
      </c>
      <c r="EE166">
        <v>0</v>
      </c>
      <c r="EF166">
        <v>0</v>
      </c>
      <c r="EG166">
        <v>0</v>
      </c>
      <c r="EH166">
        <v>0</v>
      </c>
      <c r="EI166">
        <v>0</v>
      </c>
      <c r="EJ166">
        <v>0</v>
      </c>
      <c r="EK166">
        <v>1</v>
      </c>
      <c r="EL166">
        <v>0</v>
      </c>
      <c r="EM166">
        <v>0</v>
      </c>
      <c r="EN166">
        <v>0</v>
      </c>
      <c r="EO166">
        <v>0</v>
      </c>
      <c r="EP166">
        <v>1</v>
      </c>
      <c r="EQ166">
        <v>1</v>
      </c>
      <c r="ER166">
        <v>0</v>
      </c>
      <c r="ES166">
        <v>0</v>
      </c>
      <c r="ET166">
        <v>0</v>
      </c>
      <c r="EU166">
        <v>0</v>
      </c>
      <c r="EV166">
        <v>0</v>
      </c>
      <c r="EW166">
        <v>0</v>
      </c>
      <c r="EX166">
        <v>0</v>
      </c>
      <c r="EY166">
        <v>0</v>
      </c>
      <c r="EZ166">
        <v>0</v>
      </c>
      <c r="FA166">
        <v>0</v>
      </c>
      <c r="FB166">
        <v>1</v>
      </c>
      <c r="FC166">
        <v>0</v>
      </c>
      <c r="FD166">
        <v>1</v>
      </c>
      <c r="FE166">
        <v>0</v>
      </c>
      <c r="FF166">
        <v>1</v>
      </c>
      <c r="FG166">
        <v>1</v>
      </c>
      <c r="FH166">
        <v>1</v>
      </c>
      <c r="FI166">
        <v>1</v>
      </c>
      <c r="FJ166">
        <v>9</v>
      </c>
      <c r="FM166" t="s">
        <v>1342</v>
      </c>
      <c r="FN166">
        <v>164</v>
      </c>
      <c r="FO166" t="s">
        <v>1562</v>
      </c>
      <c r="FP166" t="s">
        <v>196</v>
      </c>
      <c r="FQ166" t="s">
        <v>1563</v>
      </c>
      <c r="FR166" t="s">
        <v>1564</v>
      </c>
      <c r="FS166" t="s">
        <v>1565</v>
      </c>
      <c r="FT166" t="s">
        <v>1566</v>
      </c>
      <c r="FW166">
        <v>-1</v>
      </c>
    </row>
    <row r="167" spans="1:179">
      <c r="A167" t="s">
        <v>1567</v>
      </c>
      <c r="B167" t="s">
        <v>1567</v>
      </c>
      <c r="C167">
        <v>23</v>
      </c>
      <c r="D167">
        <v>22</v>
      </c>
      <c r="E167">
        <v>22</v>
      </c>
      <c r="I167">
        <v>1</v>
      </c>
      <c r="J167">
        <v>23</v>
      </c>
      <c r="K167">
        <v>22</v>
      </c>
      <c r="L167">
        <v>22</v>
      </c>
      <c r="M167">
        <v>21</v>
      </c>
      <c r="N167">
        <v>21</v>
      </c>
      <c r="O167">
        <v>20</v>
      </c>
      <c r="P167">
        <v>11</v>
      </c>
      <c r="Q167">
        <v>12</v>
      </c>
      <c r="R167">
        <v>11</v>
      </c>
      <c r="S167">
        <v>12</v>
      </c>
      <c r="T167">
        <v>10</v>
      </c>
      <c r="U167">
        <v>10</v>
      </c>
      <c r="V167">
        <v>23</v>
      </c>
      <c r="W167">
        <v>23</v>
      </c>
      <c r="X167">
        <v>22</v>
      </c>
      <c r="Y167">
        <v>16</v>
      </c>
      <c r="Z167">
        <v>14</v>
      </c>
      <c r="AA167">
        <v>16</v>
      </c>
      <c r="AB167">
        <v>16</v>
      </c>
      <c r="AC167">
        <v>12</v>
      </c>
      <c r="AD167">
        <v>15</v>
      </c>
      <c r="AE167">
        <v>20</v>
      </c>
      <c r="AF167">
        <v>20</v>
      </c>
      <c r="AG167">
        <v>19</v>
      </c>
      <c r="AH167">
        <v>10</v>
      </c>
      <c r="AI167">
        <v>11</v>
      </c>
      <c r="AJ167">
        <v>10</v>
      </c>
      <c r="AK167">
        <v>11</v>
      </c>
      <c r="AL167">
        <v>9</v>
      </c>
      <c r="AM167">
        <v>9</v>
      </c>
      <c r="AN167">
        <v>22</v>
      </c>
      <c r="AO167">
        <v>22</v>
      </c>
      <c r="AP167">
        <v>21</v>
      </c>
      <c r="AQ167">
        <v>15</v>
      </c>
      <c r="AR167">
        <v>13</v>
      </c>
      <c r="AS167">
        <v>15</v>
      </c>
      <c r="AT167">
        <v>15</v>
      </c>
      <c r="AU167">
        <v>11</v>
      </c>
      <c r="AV167">
        <v>14</v>
      </c>
      <c r="AW167">
        <v>20</v>
      </c>
      <c r="AX167">
        <v>20</v>
      </c>
      <c r="AY167">
        <v>19</v>
      </c>
      <c r="AZ167">
        <v>10</v>
      </c>
      <c r="BA167">
        <v>11</v>
      </c>
      <c r="BB167">
        <v>10</v>
      </c>
      <c r="BC167">
        <v>11</v>
      </c>
      <c r="BD167">
        <v>9</v>
      </c>
      <c r="BE167">
        <v>9</v>
      </c>
      <c r="BF167">
        <v>22</v>
      </c>
      <c r="BG167">
        <v>22</v>
      </c>
      <c r="BH167">
        <v>21</v>
      </c>
      <c r="BI167">
        <v>15</v>
      </c>
      <c r="BJ167">
        <v>13</v>
      </c>
      <c r="BK167">
        <v>15</v>
      </c>
      <c r="BL167">
        <v>15</v>
      </c>
      <c r="BM167">
        <v>11</v>
      </c>
      <c r="BN167">
        <v>14</v>
      </c>
      <c r="BO167">
        <v>50.2</v>
      </c>
      <c r="BP167">
        <v>49.1</v>
      </c>
      <c r="BQ167">
        <v>49.1</v>
      </c>
      <c r="BR167">
        <v>62.128999999999998</v>
      </c>
      <c r="BS167">
        <v>623</v>
      </c>
      <c r="BT167">
        <v>623</v>
      </c>
      <c r="BU167">
        <v>0</v>
      </c>
      <c r="BV167">
        <v>323.31</v>
      </c>
      <c r="BW167" t="s">
        <v>184</v>
      </c>
      <c r="BX167" t="s">
        <v>184</v>
      </c>
      <c r="BY167" t="s">
        <v>184</v>
      </c>
      <c r="BZ167" t="s">
        <v>184</v>
      </c>
      <c r="CA167" t="s">
        <v>184</v>
      </c>
      <c r="CB167" t="s">
        <v>184</v>
      </c>
      <c r="CC167" t="s">
        <v>184</v>
      </c>
      <c r="CD167" t="s">
        <v>184</v>
      </c>
      <c r="CE167" t="s">
        <v>184</v>
      </c>
      <c r="CF167" t="s">
        <v>184</v>
      </c>
      <c r="CG167" t="s">
        <v>184</v>
      </c>
      <c r="CH167" t="s">
        <v>184</v>
      </c>
      <c r="CI167" t="s">
        <v>184</v>
      </c>
      <c r="CJ167" t="s">
        <v>184</v>
      </c>
      <c r="CK167" t="s">
        <v>184</v>
      </c>
      <c r="CL167" t="s">
        <v>184</v>
      </c>
      <c r="CM167" t="s">
        <v>184</v>
      </c>
      <c r="CN167" t="s">
        <v>184</v>
      </c>
      <c r="CO167">
        <v>47.5</v>
      </c>
      <c r="CP167">
        <v>49.8</v>
      </c>
      <c r="CQ167">
        <v>41.1</v>
      </c>
      <c r="CR167">
        <v>18.600000000000001</v>
      </c>
      <c r="CS167">
        <v>23.8</v>
      </c>
      <c r="CT167">
        <v>17.2</v>
      </c>
      <c r="CU167">
        <v>30</v>
      </c>
      <c r="CV167">
        <v>27</v>
      </c>
      <c r="CW167">
        <v>24.1</v>
      </c>
      <c r="CX167">
        <v>50.2</v>
      </c>
      <c r="CY167">
        <v>50.2</v>
      </c>
      <c r="CZ167">
        <v>50.1</v>
      </c>
      <c r="DA167">
        <v>35</v>
      </c>
      <c r="DB167">
        <v>26.8</v>
      </c>
      <c r="DC167">
        <v>33.4</v>
      </c>
      <c r="DD167">
        <v>31.9</v>
      </c>
      <c r="DE167">
        <v>21.3</v>
      </c>
      <c r="DF167">
        <v>27.4</v>
      </c>
      <c r="DG167">
        <v>7380700000</v>
      </c>
      <c r="DH167">
        <v>1046200000</v>
      </c>
      <c r="DI167">
        <v>1288700000</v>
      </c>
      <c r="DJ167">
        <v>1136100000</v>
      </c>
      <c r="DK167">
        <v>35492000</v>
      </c>
      <c r="DL167">
        <v>41752000</v>
      </c>
      <c r="DM167">
        <v>45095000</v>
      </c>
      <c r="DN167">
        <v>59340000</v>
      </c>
      <c r="DO167">
        <v>36353000</v>
      </c>
      <c r="DP167">
        <v>43105000</v>
      </c>
      <c r="DQ167">
        <v>1089000000</v>
      </c>
      <c r="DR167">
        <v>1045900000</v>
      </c>
      <c r="DS167">
        <v>1130400000</v>
      </c>
      <c r="DT167">
        <v>70380000</v>
      </c>
      <c r="DU167">
        <v>67481000</v>
      </c>
      <c r="DV167">
        <v>82367000</v>
      </c>
      <c r="DW167">
        <v>61109000</v>
      </c>
      <c r="DX167">
        <v>43536000</v>
      </c>
      <c r="DY167">
        <v>58441000</v>
      </c>
      <c r="DZ167">
        <v>237430000</v>
      </c>
      <c r="EA167">
        <v>213980000</v>
      </c>
      <c r="EB167">
        <v>246430000</v>
      </c>
      <c r="EC167">
        <v>17737000</v>
      </c>
      <c r="ED167">
        <v>16394000</v>
      </c>
      <c r="EE167">
        <v>17226000</v>
      </c>
      <c r="EF167">
        <v>4120200</v>
      </c>
      <c r="EG167">
        <v>2964600</v>
      </c>
      <c r="EH167">
        <v>2721600</v>
      </c>
      <c r="EI167">
        <v>8</v>
      </c>
      <c r="EJ167">
        <v>9</v>
      </c>
      <c r="EK167">
        <v>9</v>
      </c>
      <c r="EL167">
        <v>3</v>
      </c>
      <c r="EM167">
        <v>2</v>
      </c>
      <c r="EN167">
        <v>2</v>
      </c>
      <c r="EO167">
        <v>4</v>
      </c>
      <c r="EP167">
        <v>5</v>
      </c>
      <c r="EQ167">
        <v>4</v>
      </c>
      <c r="ER167">
        <v>213320000</v>
      </c>
      <c r="ES167">
        <v>196070000</v>
      </c>
      <c r="ET167">
        <v>190110000</v>
      </c>
      <c r="EU167">
        <v>26424000</v>
      </c>
      <c r="EV167">
        <v>25331000</v>
      </c>
      <c r="EW167">
        <v>23845000</v>
      </c>
      <c r="EX167">
        <v>32889000</v>
      </c>
      <c r="EY167">
        <v>31287000</v>
      </c>
      <c r="EZ167">
        <v>30957000</v>
      </c>
      <c r="FA167">
        <v>19</v>
      </c>
      <c r="FB167">
        <v>18</v>
      </c>
      <c r="FC167">
        <v>18</v>
      </c>
      <c r="FD167">
        <v>7</v>
      </c>
      <c r="FE167">
        <v>4</v>
      </c>
      <c r="FF167">
        <v>7</v>
      </c>
      <c r="FG167">
        <v>3</v>
      </c>
      <c r="FH167">
        <v>3</v>
      </c>
      <c r="FI167">
        <v>4</v>
      </c>
      <c r="FJ167">
        <v>129</v>
      </c>
      <c r="FM167" t="s">
        <v>1342</v>
      </c>
      <c r="FN167">
        <v>165</v>
      </c>
      <c r="FO167" t="s">
        <v>1568</v>
      </c>
      <c r="FP167" t="s">
        <v>1569</v>
      </c>
      <c r="FQ167" t="s">
        <v>1570</v>
      </c>
      <c r="FR167" t="s">
        <v>1571</v>
      </c>
      <c r="FS167" t="s">
        <v>1572</v>
      </c>
      <c r="FT167" t="s">
        <v>1573</v>
      </c>
      <c r="FU167" t="s">
        <v>1574</v>
      </c>
      <c r="FV167" t="s">
        <v>1575</v>
      </c>
      <c r="FW167">
        <v>-1</v>
      </c>
    </row>
    <row r="168" spans="1:179">
      <c r="A168" t="s">
        <v>1576</v>
      </c>
      <c r="B168" t="s">
        <v>1577</v>
      </c>
      <c r="C168" t="s">
        <v>1578</v>
      </c>
      <c r="D168" t="s">
        <v>1579</v>
      </c>
      <c r="E168" t="s">
        <v>1580</v>
      </c>
      <c r="H168" t="s">
        <v>1355</v>
      </c>
      <c r="I168">
        <v>5</v>
      </c>
      <c r="J168">
        <v>28</v>
      </c>
      <c r="K168">
        <v>24</v>
      </c>
      <c r="L168">
        <v>16</v>
      </c>
      <c r="M168">
        <v>23</v>
      </c>
      <c r="N168">
        <v>25</v>
      </c>
      <c r="O168">
        <v>23</v>
      </c>
      <c r="P168">
        <v>14</v>
      </c>
      <c r="Q168">
        <v>14</v>
      </c>
      <c r="R168">
        <v>12</v>
      </c>
      <c r="S168">
        <v>16</v>
      </c>
      <c r="T168">
        <v>16</v>
      </c>
      <c r="U168">
        <v>14</v>
      </c>
      <c r="V168">
        <v>27</v>
      </c>
      <c r="W168">
        <v>28</v>
      </c>
      <c r="X168">
        <v>27</v>
      </c>
      <c r="Y168">
        <v>16</v>
      </c>
      <c r="Z168">
        <v>18</v>
      </c>
      <c r="AA168">
        <v>18</v>
      </c>
      <c r="AB168">
        <v>13</v>
      </c>
      <c r="AC168">
        <v>15</v>
      </c>
      <c r="AD168">
        <v>14</v>
      </c>
      <c r="AE168">
        <v>19</v>
      </c>
      <c r="AF168">
        <v>21</v>
      </c>
      <c r="AG168">
        <v>20</v>
      </c>
      <c r="AH168">
        <v>14</v>
      </c>
      <c r="AI168">
        <v>12</v>
      </c>
      <c r="AJ168">
        <v>10</v>
      </c>
      <c r="AK168">
        <v>14</v>
      </c>
      <c r="AL168">
        <v>14</v>
      </c>
      <c r="AM168">
        <v>12</v>
      </c>
      <c r="AN168">
        <v>23</v>
      </c>
      <c r="AO168">
        <v>24</v>
      </c>
      <c r="AP168">
        <v>24</v>
      </c>
      <c r="AQ168">
        <v>13</v>
      </c>
      <c r="AR168">
        <v>15</v>
      </c>
      <c r="AS168">
        <v>16</v>
      </c>
      <c r="AT168">
        <v>12</v>
      </c>
      <c r="AU168">
        <v>13</v>
      </c>
      <c r="AV168">
        <v>13</v>
      </c>
      <c r="AW168">
        <v>13</v>
      </c>
      <c r="AX168">
        <v>14</v>
      </c>
      <c r="AY168">
        <v>13</v>
      </c>
      <c r="AZ168">
        <v>8</v>
      </c>
      <c r="BA168">
        <v>7</v>
      </c>
      <c r="BB168">
        <v>6</v>
      </c>
      <c r="BC168">
        <v>9</v>
      </c>
      <c r="BD168">
        <v>9</v>
      </c>
      <c r="BE168">
        <v>8</v>
      </c>
      <c r="BF168">
        <v>16</v>
      </c>
      <c r="BG168">
        <v>16</v>
      </c>
      <c r="BH168">
        <v>16</v>
      </c>
      <c r="BI168">
        <v>8</v>
      </c>
      <c r="BJ168">
        <v>9</v>
      </c>
      <c r="BK168">
        <v>9</v>
      </c>
      <c r="BL168">
        <v>7</v>
      </c>
      <c r="BM168">
        <v>7</v>
      </c>
      <c r="BN168">
        <v>7</v>
      </c>
      <c r="BO168">
        <v>46.9</v>
      </c>
      <c r="BP168">
        <v>42.9</v>
      </c>
      <c r="BQ168">
        <v>32.1</v>
      </c>
      <c r="BR168">
        <v>65.432000000000002</v>
      </c>
      <c r="BS168">
        <v>639</v>
      </c>
      <c r="BT168" t="s">
        <v>1581</v>
      </c>
      <c r="BU168">
        <v>0</v>
      </c>
      <c r="BV168">
        <v>323.31</v>
      </c>
      <c r="BW168" t="s">
        <v>184</v>
      </c>
      <c r="BX168" t="s">
        <v>184</v>
      </c>
      <c r="BY168" t="s">
        <v>184</v>
      </c>
      <c r="BZ168" t="s">
        <v>184</v>
      </c>
      <c r="CA168" t="s">
        <v>184</v>
      </c>
      <c r="CB168" t="s">
        <v>184</v>
      </c>
      <c r="CC168" t="s">
        <v>184</v>
      </c>
      <c r="CD168" t="s">
        <v>184</v>
      </c>
      <c r="CE168" t="s">
        <v>184</v>
      </c>
      <c r="CF168" t="s">
        <v>184</v>
      </c>
      <c r="CG168" t="s">
        <v>184</v>
      </c>
      <c r="CH168" t="s">
        <v>184</v>
      </c>
      <c r="CI168" t="s">
        <v>184</v>
      </c>
      <c r="CJ168" t="s">
        <v>184</v>
      </c>
      <c r="CK168" t="s">
        <v>184</v>
      </c>
      <c r="CL168" t="s">
        <v>184</v>
      </c>
      <c r="CM168" t="s">
        <v>184</v>
      </c>
      <c r="CN168" t="s">
        <v>184</v>
      </c>
      <c r="CO168">
        <v>41.5</v>
      </c>
      <c r="CP168">
        <v>40.4</v>
      </c>
      <c r="CQ168">
        <v>35.700000000000003</v>
      </c>
      <c r="CR168">
        <v>24.4</v>
      </c>
      <c r="CS168">
        <v>24.7</v>
      </c>
      <c r="CT168">
        <v>21.9</v>
      </c>
      <c r="CU168">
        <v>28.6</v>
      </c>
      <c r="CV168">
        <v>28.6</v>
      </c>
      <c r="CW168">
        <v>21.1</v>
      </c>
      <c r="CX168">
        <v>46.8</v>
      </c>
      <c r="CY168">
        <v>46.9</v>
      </c>
      <c r="CZ168">
        <v>46.9</v>
      </c>
      <c r="DA168">
        <v>28</v>
      </c>
      <c r="DB168">
        <v>29.6</v>
      </c>
      <c r="DC168">
        <v>28.2</v>
      </c>
      <c r="DD168">
        <v>23.5</v>
      </c>
      <c r="DE168">
        <v>24.9</v>
      </c>
      <c r="DF168">
        <v>24.9</v>
      </c>
      <c r="DG168">
        <v>4990100000</v>
      </c>
      <c r="DH168">
        <v>538690000</v>
      </c>
      <c r="DI168">
        <v>799570000</v>
      </c>
      <c r="DJ168">
        <v>750470000</v>
      </c>
      <c r="DK168">
        <v>26147000</v>
      </c>
      <c r="DL168">
        <v>31112000</v>
      </c>
      <c r="DM168">
        <v>27107000</v>
      </c>
      <c r="DN168">
        <v>39780000</v>
      </c>
      <c r="DO168">
        <v>42330000</v>
      </c>
      <c r="DP168">
        <v>43918000</v>
      </c>
      <c r="DQ168">
        <v>762450000</v>
      </c>
      <c r="DR168">
        <v>814890000</v>
      </c>
      <c r="DS168">
        <v>888720000</v>
      </c>
      <c r="DT168">
        <v>32123000</v>
      </c>
      <c r="DU168">
        <v>39363000</v>
      </c>
      <c r="DV168">
        <v>59620000</v>
      </c>
      <c r="DW168">
        <v>29479000</v>
      </c>
      <c r="DX168">
        <v>29902000</v>
      </c>
      <c r="DY168">
        <v>34401000</v>
      </c>
      <c r="DZ168">
        <v>116580000</v>
      </c>
      <c r="EA168">
        <v>136870000</v>
      </c>
      <c r="EB168">
        <v>105810000</v>
      </c>
      <c r="EC168">
        <v>9683600</v>
      </c>
      <c r="ED168">
        <v>12044000</v>
      </c>
      <c r="EE168">
        <v>13296000</v>
      </c>
      <c r="EF168">
        <v>1958800</v>
      </c>
      <c r="EG168">
        <v>1888700</v>
      </c>
      <c r="EH168">
        <v>1814100</v>
      </c>
      <c r="EI168">
        <v>5</v>
      </c>
      <c r="EJ168">
        <v>9</v>
      </c>
      <c r="EK168">
        <v>12</v>
      </c>
      <c r="EL168">
        <v>3</v>
      </c>
      <c r="EM168">
        <v>2</v>
      </c>
      <c r="EN168">
        <v>3</v>
      </c>
      <c r="EO168">
        <v>3</v>
      </c>
      <c r="EP168">
        <v>3</v>
      </c>
      <c r="EQ168">
        <v>3</v>
      </c>
      <c r="ER168">
        <v>138410000</v>
      </c>
      <c r="ES168">
        <v>141090000</v>
      </c>
      <c r="ET168">
        <v>136370000</v>
      </c>
      <c r="EU168">
        <v>18661000</v>
      </c>
      <c r="EV168">
        <v>19880000</v>
      </c>
      <c r="EW168">
        <v>22855000</v>
      </c>
      <c r="EX168">
        <v>27055000</v>
      </c>
      <c r="EY168">
        <v>27378000</v>
      </c>
      <c r="EZ168">
        <v>27391000</v>
      </c>
      <c r="FA168">
        <v>14</v>
      </c>
      <c r="FB168">
        <v>16</v>
      </c>
      <c r="FC168">
        <v>14</v>
      </c>
      <c r="FD168">
        <v>5</v>
      </c>
      <c r="FE168">
        <v>5</v>
      </c>
      <c r="FF168">
        <v>8</v>
      </c>
      <c r="FG168">
        <v>3</v>
      </c>
      <c r="FH168">
        <v>3</v>
      </c>
      <c r="FI168">
        <v>2</v>
      </c>
      <c r="FJ168">
        <v>113</v>
      </c>
      <c r="FM168" t="s">
        <v>1342</v>
      </c>
      <c r="FN168">
        <v>166</v>
      </c>
      <c r="FO168" t="s">
        <v>1582</v>
      </c>
      <c r="FP168" t="s">
        <v>1583</v>
      </c>
      <c r="FQ168" t="s">
        <v>1584</v>
      </c>
      <c r="FR168" t="s">
        <v>1585</v>
      </c>
      <c r="FS168" t="s">
        <v>1586</v>
      </c>
      <c r="FT168" t="s">
        <v>1587</v>
      </c>
      <c r="FU168" t="s">
        <v>1588</v>
      </c>
      <c r="FV168" t="s">
        <v>1589</v>
      </c>
      <c r="FW168" t="s">
        <v>1590</v>
      </c>
    </row>
    <row r="169" spans="1:179">
      <c r="A169" t="s">
        <v>1591</v>
      </c>
      <c r="B169" t="s">
        <v>1591</v>
      </c>
      <c r="C169">
        <v>23</v>
      </c>
      <c r="D169">
        <v>18</v>
      </c>
      <c r="E169">
        <v>0</v>
      </c>
      <c r="I169">
        <v>1</v>
      </c>
      <c r="J169">
        <v>23</v>
      </c>
      <c r="K169">
        <v>18</v>
      </c>
      <c r="L169">
        <v>0</v>
      </c>
      <c r="M169">
        <v>20</v>
      </c>
      <c r="N169">
        <v>22</v>
      </c>
      <c r="O169">
        <v>21</v>
      </c>
      <c r="P169">
        <v>11</v>
      </c>
      <c r="Q169">
        <v>11</v>
      </c>
      <c r="R169">
        <v>4</v>
      </c>
      <c r="S169">
        <v>6</v>
      </c>
      <c r="T169">
        <v>6</v>
      </c>
      <c r="U169">
        <v>3</v>
      </c>
      <c r="V169">
        <v>22</v>
      </c>
      <c r="W169">
        <v>23</v>
      </c>
      <c r="X169">
        <v>22</v>
      </c>
      <c r="Y169">
        <v>10</v>
      </c>
      <c r="Z169">
        <v>11</v>
      </c>
      <c r="AA169">
        <v>10</v>
      </c>
      <c r="AB169">
        <v>12</v>
      </c>
      <c r="AC169">
        <v>9</v>
      </c>
      <c r="AD169">
        <v>14</v>
      </c>
      <c r="AE169">
        <v>16</v>
      </c>
      <c r="AF169">
        <v>17</v>
      </c>
      <c r="AG169">
        <v>16</v>
      </c>
      <c r="AH169">
        <v>7</v>
      </c>
      <c r="AI169">
        <v>8</v>
      </c>
      <c r="AJ169">
        <v>3</v>
      </c>
      <c r="AK169">
        <v>3</v>
      </c>
      <c r="AL169">
        <v>3</v>
      </c>
      <c r="AM169">
        <v>2</v>
      </c>
      <c r="AN169">
        <v>17</v>
      </c>
      <c r="AO169">
        <v>18</v>
      </c>
      <c r="AP169">
        <v>17</v>
      </c>
      <c r="AQ169">
        <v>7</v>
      </c>
      <c r="AR169">
        <v>8</v>
      </c>
      <c r="AS169">
        <v>7</v>
      </c>
      <c r="AT169">
        <v>9</v>
      </c>
      <c r="AU169">
        <v>7</v>
      </c>
      <c r="AV169">
        <v>10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41.3</v>
      </c>
      <c r="BP169">
        <v>33.200000000000003</v>
      </c>
      <c r="BQ169">
        <v>0</v>
      </c>
      <c r="BR169">
        <v>60.024000000000001</v>
      </c>
      <c r="BS169">
        <v>564</v>
      </c>
      <c r="BT169">
        <v>564</v>
      </c>
      <c r="BU169">
        <v>0</v>
      </c>
      <c r="BV169">
        <v>323.31</v>
      </c>
      <c r="BW169" t="s">
        <v>184</v>
      </c>
      <c r="BX169" t="s">
        <v>184</v>
      </c>
      <c r="BY169" t="s">
        <v>184</v>
      </c>
      <c r="BZ169" t="s">
        <v>184</v>
      </c>
      <c r="CA169" t="s">
        <v>184</v>
      </c>
      <c r="CB169" t="s">
        <v>184</v>
      </c>
      <c r="CC169" t="s">
        <v>184</v>
      </c>
      <c r="CD169" t="s">
        <v>184</v>
      </c>
      <c r="CE169" t="s">
        <v>184</v>
      </c>
      <c r="CF169" t="s">
        <v>184</v>
      </c>
      <c r="CG169" t="s">
        <v>184</v>
      </c>
      <c r="CH169" t="s">
        <v>184</v>
      </c>
      <c r="CI169" t="s">
        <v>184</v>
      </c>
      <c r="CJ169" t="s">
        <v>184</v>
      </c>
      <c r="CK169" t="s">
        <v>184</v>
      </c>
      <c r="CL169" t="s">
        <v>184</v>
      </c>
      <c r="CM169" t="s">
        <v>184</v>
      </c>
      <c r="CN169" t="s">
        <v>184</v>
      </c>
      <c r="CO169">
        <v>36.700000000000003</v>
      </c>
      <c r="CP169">
        <v>39.700000000000003</v>
      </c>
      <c r="CQ169">
        <v>37.799999999999997</v>
      </c>
      <c r="CR169">
        <v>18.8</v>
      </c>
      <c r="CS169">
        <v>21.1</v>
      </c>
      <c r="CT169">
        <v>7.6</v>
      </c>
      <c r="CU169">
        <v>10.3</v>
      </c>
      <c r="CV169">
        <v>10.1</v>
      </c>
      <c r="CW169">
        <v>5</v>
      </c>
      <c r="CX169">
        <v>39.5</v>
      </c>
      <c r="CY169">
        <v>41.3</v>
      </c>
      <c r="CZ169">
        <v>39.5</v>
      </c>
      <c r="DA169">
        <v>18.100000000000001</v>
      </c>
      <c r="DB169">
        <v>20.2</v>
      </c>
      <c r="DC169">
        <v>16.7</v>
      </c>
      <c r="DD169">
        <v>22.2</v>
      </c>
      <c r="DE169">
        <v>16</v>
      </c>
      <c r="DF169">
        <v>23.9</v>
      </c>
      <c r="DG169">
        <v>1523000000</v>
      </c>
      <c r="DH169">
        <v>163730000</v>
      </c>
      <c r="DI169">
        <v>191260000</v>
      </c>
      <c r="DJ169">
        <v>190280000</v>
      </c>
      <c r="DK169">
        <v>3228200</v>
      </c>
      <c r="DL169">
        <v>4199700</v>
      </c>
      <c r="DM169">
        <v>1559800</v>
      </c>
      <c r="DN169">
        <v>169790000</v>
      </c>
      <c r="DO169">
        <v>128030000</v>
      </c>
      <c r="DP169">
        <v>124390000</v>
      </c>
      <c r="DQ169">
        <v>121620000</v>
      </c>
      <c r="DR169">
        <v>161060000</v>
      </c>
      <c r="DS169">
        <v>185100000</v>
      </c>
      <c r="DT169">
        <v>43978000</v>
      </c>
      <c r="DU169">
        <v>8443400</v>
      </c>
      <c r="DV169">
        <v>6631500</v>
      </c>
      <c r="DW169">
        <v>6440700</v>
      </c>
      <c r="DX169">
        <v>5812900</v>
      </c>
      <c r="DY169">
        <v>7408100</v>
      </c>
      <c r="DZ169">
        <v>28409000</v>
      </c>
      <c r="EA169">
        <v>35073000</v>
      </c>
      <c r="EB169">
        <v>30694000</v>
      </c>
      <c r="EC169">
        <v>1229300</v>
      </c>
      <c r="ED169">
        <v>1069000</v>
      </c>
      <c r="EE169">
        <v>1116600</v>
      </c>
      <c r="EF169">
        <v>0</v>
      </c>
      <c r="EG169">
        <v>0</v>
      </c>
      <c r="EH169">
        <v>0</v>
      </c>
      <c r="EI169">
        <v>7</v>
      </c>
      <c r="EJ169">
        <v>11</v>
      </c>
      <c r="EK169">
        <v>8</v>
      </c>
      <c r="EL169">
        <v>0</v>
      </c>
      <c r="EM169">
        <v>1</v>
      </c>
      <c r="EN169">
        <v>1</v>
      </c>
      <c r="EO169">
        <v>0</v>
      </c>
      <c r="EP169">
        <v>0</v>
      </c>
      <c r="EQ169">
        <v>0</v>
      </c>
      <c r="ER169">
        <v>37667000</v>
      </c>
      <c r="ES169">
        <v>40757000</v>
      </c>
      <c r="ET169">
        <v>36166000</v>
      </c>
      <c r="EU169">
        <v>17371000</v>
      </c>
      <c r="EV169">
        <v>9469300</v>
      </c>
      <c r="EW169">
        <v>6503700</v>
      </c>
      <c r="EX169">
        <v>8536400</v>
      </c>
      <c r="EY169">
        <v>6406000</v>
      </c>
      <c r="EZ169">
        <v>7291100</v>
      </c>
      <c r="FA169">
        <v>12</v>
      </c>
      <c r="FB169">
        <v>13</v>
      </c>
      <c r="FC169">
        <v>12</v>
      </c>
      <c r="FD169">
        <v>1</v>
      </c>
      <c r="FE169">
        <v>1</v>
      </c>
      <c r="FF169">
        <v>1</v>
      </c>
      <c r="FG169">
        <v>1</v>
      </c>
      <c r="FH169">
        <v>0</v>
      </c>
      <c r="FI169">
        <v>0</v>
      </c>
      <c r="FJ169">
        <v>69</v>
      </c>
      <c r="FM169" t="s">
        <v>1342</v>
      </c>
      <c r="FN169">
        <v>167</v>
      </c>
      <c r="FO169" t="s">
        <v>1592</v>
      </c>
      <c r="FP169" t="s">
        <v>1593</v>
      </c>
      <c r="FQ169" t="s">
        <v>1594</v>
      </c>
      <c r="FR169" t="s">
        <v>1595</v>
      </c>
      <c r="FS169" t="s">
        <v>1596</v>
      </c>
      <c r="FT169" t="s">
        <v>1597</v>
      </c>
      <c r="FU169">
        <v>18</v>
      </c>
      <c r="FV169">
        <v>452</v>
      </c>
      <c r="FW169">
        <v>-1</v>
      </c>
    </row>
    <row r="170" spans="1:179">
      <c r="A170" t="s">
        <v>1598</v>
      </c>
      <c r="B170" t="s">
        <v>1598</v>
      </c>
      <c r="C170">
        <v>2</v>
      </c>
      <c r="D170">
        <v>2</v>
      </c>
      <c r="E170">
        <v>2</v>
      </c>
      <c r="I170">
        <v>1</v>
      </c>
      <c r="J170">
        <v>2</v>
      </c>
      <c r="K170">
        <v>2</v>
      </c>
      <c r="L170">
        <v>2</v>
      </c>
      <c r="M170">
        <v>0</v>
      </c>
      <c r="N170">
        <v>0</v>
      </c>
      <c r="O170">
        <v>0</v>
      </c>
      <c r="P170">
        <v>1</v>
      </c>
      <c r="Q170">
        <v>1</v>
      </c>
      <c r="R170">
        <v>1</v>
      </c>
      <c r="S170">
        <v>2</v>
      </c>
      <c r="T170">
        <v>2</v>
      </c>
      <c r="U170">
        <v>2</v>
      </c>
      <c r="V170">
        <v>2</v>
      </c>
      <c r="W170">
        <v>2</v>
      </c>
      <c r="X170">
        <v>2</v>
      </c>
      <c r="Y170">
        <v>2</v>
      </c>
      <c r="Z170">
        <v>2</v>
      </c>
      <c r="AA170">
        <v>2</v>
      </c>
      <c r="AB170">
        <v>2</v>
      </c>
      <c r="AC170">
        <v>2</v>
      </c>
      <c r="AD170">
        <v>2</v>
      </c>
      <c r="AE170">
        <v>0</v>
      </c>
      <c r="AF170">
        <v>0</v>
      </c>
      <c r="AG170">
        <v>0</v>
      </c>
      <c r="AH170">
        <v>1</v>
      </c>
      <c r="AI170">
        <v>1</v>
      </c>
      <c r="AJ170">
        <v>1</v>
      </c>
      <c r="AK170">
        <v>2</v>
      </c>
      <c r="AL170">
        <v>2</v>
      </c>
      <c r="AM170">
        <v>2</v>
      </c>
      <c r="AN170">
        <v>2</v>
      </c>
      <c r="AO170">
        <v>2</v>
      </c>
      <c r="AP170">
        <v>2</v>
      </c>
      <c r="AQ170">
        <v>2</v>
      </c>
      <c r="AR170">
        <v>2</v>
      </c>
      <c r="AS170">
        <v>2</v>
      </c>
      <c r="AT170">
        <v>2</v>
      </c>
      <c r="AU170">
        <v>2</v>
      </c>
      <c r="AV170">
        <v>2</v>
      </c>
      <c r="AW170">
        <v>0</v>
      </c>
      <c r="AX170">
        <v>0</v>
      </c>
      <c r="AY170">
        <v>0</v>
      </c>
      <c r="AZ170">
        <v>1</v>
      </c>
      <c r="BA170">
        <v>1</v>
      </c>
      <c r="BB170">
        <v>1</v>
      </c>
      <c r="BC170">
        <v>2</v>
      </c>
      <c r="BD170">
        <v>2</v>
      </c>
      <c r="BE170">
        <v>2</v>
      </c>
      <c r="BF170">
        <v>2</v>
      </c>
      <c r="BG170">
        <v>2</v>
      </c>
      <c r="BH170">
        <v>2</v>
      </c>
      <c r="BI170">
        <v>2</v>
      </c>
      <c r="BJ170">
        <v>2</v>
      </c>
      <c r="BK170">
        <v>2</v>
      </c>
      <c r="BL170">
        <v>2</v>
      </c>
      <c r="BM170">
        <v>2</v>
      </c>
      <c r="BN170">
        <v>2</v>
      </c>
      <c r="BO170">
        <v>6.6</v>
      </c>
      <c r="BP170">
        <v>6.6</v>
      </c>
      <c r="BQ170">
        <v>6.6</v>
      </c>
      <c r="BR170">
        <v>35.978999999999999</v>
      </c>
      <c r="BS170">
        <v>316</v>
      </c>
      <c r="BT170">
        <v>316</v>
      </c>
      <c r="BU170">
        <v>0</v>
      </c>
      <c r="BV170">
        <v>12.297000000000001</v>
      </c>
      <c r="BZ170" t="s">
        <v>185</v>
      </c>
      <c r="CA170" t="s">
        <v>184</v>
      </c>
      <c r="CB170" t="s">
        <v>185</v>
      </c>
      <c r="CC170" t="s">
        <v>184</v>
      </c>
      <c r="CD170" t="s">
        <v>184</v>
      </c>
      <c r="CE170" t="s">
        <v>184</v>
      </c>
      <c r="CF170" t="s">
        <v>184</v>
      </c>
      <c r="CG170" t="s">
        <v>184</v>
      </c>
      <c r="CH170" t="s">
        <v>184</v>
      </c>
      <c r="CI170" t="s">
        <v>184</v>
      </c>
      <c r="CJ170" t="s">
        <v>184</v>
      </c>
      <c r="CK170" t="s">
        <v>184</v>
      </c>
      <c r="CL170" t="s">
        <v>184</v>
      </c>
      <c r="CM170" t="s">
        <v>184</v>
      </c>
      <c r="CN170" t="s">
        <v>184</v>
      </c>
      <c r="CO170">
        <v>0</v>
      </c>
      <c r="CP170">
        <v>0</v>
      </c>
      <c r="CQ170">
        <v>0</v>
      </c>
      <c r="CR170">
        <v>2.8</v>
      </c>
      <c r="CS170">
        <v>2.8</v>
      </c>
      <c r="CT170">
        <v>2.8</v>
      </c>
      <c r="CU170">
        <v>6.6</v>
      </c>
      <c r="CV170">
        <v>6.6</v>
      </c>
      <c r="CW170">
        <v>6.6</v>
      </c>
      <c r="CX170">
        <v>6.6</v>
      </c>
      <c r="CY170">
        <v>6.6</v>
      </c>
      <c r="CZ170">
        <v>6.6</v>
      </c>
      <c r="DA170">
        <v>6.6</v>
      </c>
      <c r="DB170">
        <v>6.6</v>
      </c>
      <c r="DC170">
        <v>6.6</v>
      </c>
      <c r="DD170">
        <v>6.6</v>
      </c>
      <c r="DE170">
        <v>6.6</v>
      </c>
      <c r="DF170">
        <v>6.6</v>
      </c>
      <c r="DG170">
        <v>62672000</v>
      </c>
      <c r="DH170">
        <v>0</v>
      </c>
      <c r="DI170">
        <v>0</v>
      </c>
      <c r="DJ170">
        <v>0</v>
      </c>
      <c r="DK170">
        <v>484420</v>
      </c>
      <c r="DL170">
        <v>566210</v>
      </c>
      <c r="DM170">
        <v>660370</v>
      </c>
      <c r="DN170">
        <v>7422200</v>
      </c>
      <c r="DO170">
        <v>9504300</v>
      </c>
      <c r="DP170">
        <v>12023000</v>
      </c>
      <c r="DQ170">
        <v>5421900</v>
      </c>
      <c r="DR170">
        <v>5653800</v>
      </c>
      <c r="DS170">
        <v>6364800</v>
      </c>
      <c r="DT170">
        <v>2373700</v>
      </c>
      <c r="DU170">
        <v>2812200</v>
      </c>
      <c r="DV170">
        <v>3245300</v>
      </c>
      <c r="DW170">
        <v>2081600</v>
      </c>
      <c r="DX170">
        <v>1908800</v>
      </c>
      <c r="DY170">
        <v>2150200</v>
      </c>
      <c r="DZ170">
        <v>0</v>
      </c>
      <c r="EA170">
        <v>0</v>
      </c>
      <c r="EB170">
        <v>0</v>
      </c>
      <c r="EC170">
        <v>0</v>
      </c>
      <c r="ED170">
        <v>0</v>
      </c>
      <c r="EE170">
        <v>0</v>
      </c>
      <c r="EF170">
        <v>1238900</v>
      </c>
      <c r="EG170">
        <v>1310800</v>
      </c>
      <c r="EH170">
        <v>1322100</v>
      </c>
      <c r="EI170">
        <v>0</v>
      </c>
      <c r="EJ170">
        <v>0</v>
      </c>
      <c r="EK170">
        <v>0</v>
      </c>
      <c r="EL170">
        <v>0</v>
      </c>
      <c r="EM170">
        <v>0</v>
      </c>
      <c r="EN170">
        <v>0</v>
      </c>
      <c r="EO170">
        <v>0</v>
      </c>
      <c r="EP170">
        <v>2</v>
      </c>
      <c r="EQ170">
        <v>1</v>
      </c>
      <c r="ER170">
        <v>4549800</v>
      </c>
      <c r="ES170">
        <v>4395200</v>
      </c>
      <c r="ET170">
        <v>0</v>
      </c>
      <c r="EU170">
        <v>0</v>
      </c>
      <c r="EV170">
        <v>0</v>
      </c>
      <c r="EW170">
        <v>0</v>
      </c>
      <c r="EX170">
        <v>0</v>
      </c>
      <c r="EY170">
        <v>0</v>
      </c>
      <c r="EZ170">
        <v>0</v>
      </c>
      <c r="FA170">
        <v>1</v>
      </c>
      <c r="FB170">
        <v>1</v>
      </c>
      <c r="FC170">
        <v>0</v>
      </c>
      <c r="FD170">
        <v>0</v>
      </c>
      <c r="FE170">
        <v>0</v>
      </c>
      <c r="FF170">
        <v>0</v>
      </c>
      <c r="FG170">
        <v>0</v>
      </c>
      <c r="FH170">
        <v>0</v>
      </c>
      <c r="FI170">
        <v>0</v>
      </c>
      <c r="FJ170">
        <v>5</v>
      </c>
      <c r="FM170" t="s">
        <v>1342</v>
      </c>
      <c r="FN170">
        <v>168</v>
      </c>
      <c r="FO170" t="s">
        <v>1599</v>
      </c>
      <c r="FP170" t="s">
        <v>196</v>
      </c>
      <c r="FQ170" t="s">
        <v>1600</v>
      </c>
      <c r="FR170" t="s">
        <v>1601</v>
      </c>
      <c r="FS170" t="s">
        <v>1602</v>
      </c>
      <c r="FT170" t="s">
        <v>1603</v>
      </c>
      <c r="FW170">
        <v>-1</v>
      </c>
    </row>
    <row r="171" spans="1:179">
      <c r="A171" t="s">
        <v>1604</v>
      </c>
      <c r="B171" t="s">
        <v>1604</v>
      </c>
      <c r="C171" t="s">
        <v>1605</v>
      </c>
      <c r="D171" t="s">
        <v>1606</v>
      </c>
      <c r="E171" t="s">
        <v>1607</v>
      </c>
      <c r="H171" t="s">
        <v>1355</v>
      </c>
      <c r="I171">
        <v>2</v>
      </c>
      <c r="J171">
        <v>18</v>
      </c>
      <c r="K171">
        <v>7</v>
      </c>
      <c r="L171">
        <v>5</v>
      </c>
      <c r="M171">
        <v>14</v>
      </c>
      <c r="N171">
        <v>15</v>
      </c>
      <c r="O171">
        <v>15</v>
      </c>
      <c r="P171">
        <v>13</v>
      </c>
      <c r="Q171">
        <v>13</v>
      </c>
      <c r="R171">
        <v>11</v>
      </c>
      <c r="S171">
        <v>12</v>
      </c>
      <c r="T171">
        <v>12</v>
      </c>
      <c r="U171">
        <v>11</v>
      </c>
      <c r="V171">
        <v>15</v>
      </c>
      <c r="W171">
        <v>16</v>
      </c>
      <c r="X171">
        <v>15</v>
      </c>
      <c r="Y171">
        <v>14</v>
      </c>
      <c r="Z171">
        <v>15</v>
      </c>
      <c r="AA171">
        <v>14</v>
      </c>
      <c r="AB171">
        <v>13</v>
      </c>
      <c r="AC171">
        <v>13</v>
      </c>
      <c r="AD171">
        <v>14</v>
      </c>
      <c r="AE171">
        <v>5</v>
      </c>
      <c r="AF171">
        <v>6</v>
      </c>
      <c r="AG171">
        <v>4</v>
      </c>
      <c r="AH171">
        <v>6</v>
      </c>
      <c r="AI171">
        <v>6</v>
      </c>
      <c r="AJ171">
        <v>4</v>
      </c>
      <c r="AK171">
        <v>5</v>
      </c>
      <c r="AL171">
        <v>5</v>
      </c>
      <c r="AM171">
        <v>4</v>
      </c>
      <c r="AN171">
        <v>6</v>
      </c>
      <c r="AO171">
        <v>6</v>
      </c>
      <c r="AP171">
        <v>5</v>
      </c>
      <c r="AQ171">
        <v>6</v>
      </c>
      <c r="AR171">
        <v>6</v>
      </c>
      <c r="AS171">
        <v>6</v>
      </c>
      <c r="AT171">
        <v>6</v>
      </c>
      <c r="AU171">
        <v>5</v>
      </c>
      <c r="AV171">
        <v>5</v>
      </c>
      <c r="AW171">
        <v>3</v>
      </c>
      <c r="AX171">
        <v>4</v>
      </c>
      <c r="AY171">
        <v>3</v>
      </c>
      <c r="AZ171">
        <v>4</v>
      </c>
      <c r="BA171">
        <v>4</v>
      </c>
      <c r="BB171">
        <v>2</v>
      </c>
      <c r="BC171">
        <v>4</v>
      </c>
      <c r="BD171">
        <v>4</v>
      </c>
      <c r="BE171">
        <v>3</v>
      </c>
      <c r="BF171">
        <v>4</v>
      </c>
      <c r="BG171">
        <v>4</v>
      </c>
      <c r="BH171">
        <v>3</v>
      </c>
      <c r="BI171">
        <v>4</v>
      </c>
      <c r="BJ171">
        <v>5</v>
      </c>
      <c r="BK171">
        <v>4</v>
      </c>
      <c r="BL171">
        <v>4</v>
      </c>
      <c r="BM171">
        <v>4</v>
      </c>
      <c r="BN171">
        <v>4</v>
      </c>
      <c r="BO171">
        <v>35</v>
      </c>
      <c r="BP171">
        <v>19.2</v>
      </c>
      <c r="BQ171">
        <v>14.4</v>
      </c>
      <c r="BR171">
        <v>48.104999999999997</v>
      </c>
      <c r="BS171">
        <v>432</v>
      </c>
      <c r="BT171" t="s">
        <v>1608</v>
      </c>
      <c r="BU171">
        <v>0</v>
      </c>
      <c r="BV171">
        <v>87.010999999999996</v>
      </c>
      <c r="BW171" t="s">
        <v>184</v>
      </c>
      <c r="BX171" t="s">
        <v>184</v>
      </c>
      <c r="BY171" t="s">
        <v>184</v>
      </c>
      <c r="BZ171" t="s">
        <v>184</v>
      </c>
      <c r="CA171" t="s">
        <v>184</v>
      </c>
      <c r="CB171" t="s">
        <v>184</v>
      </c>
      <c r="CC171" t="s">
        <v>184</v>
      </c>
      <c r="CD171" t="s">
        <v>184</v>
      </c>
      <c r="CE171" t="s">
        <v>184</v>
      </c>
      <c r="CF171" t="s">
        <v>184</v>
      </c>
      <c r="CG171" t="s">
        <v>184</v>
      </c>
      <c r="CH171" t="s">
        <v>184</v>
      </c>
      <c r="CI171" t="s">
        <v>184</v>
      </c>
      <c r="CJ171" t="s">
        <v>184</v>
      </c>
      <c r="CK171" t="s">
        <v>184</v>
      </c>
      <c r="CL171" t="s">
        <v>184</v>
      </c>
      <c r="CM171" t="s">
        <v>184</v>
      </c>
      <c r="CN171" t="s">
        <v>184</v>
      </c>
      <c r="CO171">
        <v>29.6</v>
      </c>
      <c r="CP171">
        <v>32.4</v>
      </c>
      <c r="CQ171">
        <v>26.6</v>
      </c>
      <c r="CR171">
        <v>29.9</v>
      </c>
      <c r="CS171">
        <v>29.9</v>
      </c>
      <c r="CT171">
        <v>23.1</v>
      </c>
      <c r="CU171">
        <v>27.8</v>
      </c>
      <c r="CV171">
        <v>26.2</v>
      </c>
      <c r="CW171">
        <v>23.6</v>
      </c>
      <c r="CX171">
        <v>32.9</v>
      </c>
      <c r="CY171">
        <v>32.9</v>
      </c>
      <c r="CZ171">
        <v>28.9</v>
      </c>
      <c r="DA171">
        <v>30.8</v>
      </c>
      <c r="DB171">
        <v>30.1</v>
      </c>
      <c r="DC171">
        <v>30.8</v>
      </c>
      <c r="DD171">
        <v>30.3</v>
      </c>
      <c r="DE171">
        <v>25.5</v>
      </c>
      <c r="DF171">
        <v>27.3</v>
      </c>
      <c r="DG171">
        <v>355000000</v>
      </c>
      <c r="DH171">
        <v>13283000</v>
      </c>
      <c r="DI171">
        <v>23258000</v>
      </c>
      <c r="DJ171">
        <v>21524000</v>
      </c>
      <c r="DK171">
        <v>16081000</v>
      </c>
      <c r="DL171">
        <v>17557000</v>
      </c>
      <c r="DM171">
        <v>8467000</v>
      </c>
      <c r="DN171">
        <v>24287000</v>
      </c>
      <c r="DO171">
        <v>24335000</v>
      </c>
      <c r="DP171">
        <v>27034000</v>
      </c>
      <c r="DQ171">
        <v>18168000</v>
      </c>
      <c r="DR171">
        <v>26354000</v>
      </c>
      <c r="DS171">
        <v>30659000</v>
      </c>
      <c r="DT171">
        <v>11489000</v>
      </c>
      <c r="DU171">
        <v>17417000</v>
      </c>
      <c r="DV171">
        <v>23364000</v>
      </c>
      <c r="DW171">
        <v>19216000</v>
      </c>
      <c r="DX171">
        <v>18251000</v>
      </c>
      <c r="DY171">
        <v>14262000</v>
      </c>
      <c r="DZ171">
        <v>7475400</v>
      </c>
      <c r="EA171">
        <v>8251700</v>
      </c>
      <c r="EB171">
        <v>9913400</v>
      </c>
      <c r="EC171">
        <v>10707000</v>
      </c>
      <c r="ED171">
        <v>11630000</v>
      </c>
      <c r="EE171">
        <v>9213000</v>
      </c>
      <c r="EF171">
        <v>1708900</v>
      </c>
      <c r="EG171">
        <v>1545700</v>
      </c>
      <c r="EH171">
        <v>2417300</v>
      </c>
      <c r="EI171">
        <v>3</v>
      </c>
      <c r="EJ171">
        <v>2</v>
      </c>
      <c r="EK171">
        <v>1</v>
      </c>
      <c r="EL171">
        <v>1</v>
      </c>
      <c r="EM171">
        <v>2</v>
      </c>
      <c r="EN171">
        <v>1</v>
      </c>
      <c r="EO171">
        <v>4</v>
      </c>
      <c r="EP171">
        <v>3</v>
      </c>
      <c r="EQ171">
        <v>2</v>
      </c>
      <c r="ER171">
        <v>13156000</v>
      </c>
      <c r="ES171">
        <v>11055000</v>
      </c>
      <c r="ET171">
        <v>10886000</v>
      </c>
      <c r="EU171">
        <v>20074000</v>
      </c>
      <c r="EV171">
        <v>17548000</v>
      </c>
      <c r="EW171">
        <v>18701000</v>
      </c>
      <c r="EX171">
        <v>25776000</v>
      </c>
      <c r="EY171">
        <v>24201000</v>
      </c>
      <c r="EZ171">
        <v>20827000</v>
      </c>
      <c r="FA171">
        <v>5</v>
      </c>
      <c r="FB171">
        <v>6</v>
      </c>
      <c r="FC171">
        <v>5</v>
      </c>
      <c r="FD171">
        <v>4</v>
      </c>
      <c r="FE171">
        <v>2</v>
      </c>
      <c r="FF171">
        <v>3</v>
      </c>
      <c r="FG171">
        <v>4</v>
      </c>
      <c r="FH171">
        <v>0</v>
      </c>
      <c r="FI171">
        <v>5</v>
      </c>
      <c r="FJ171">
        <v>53</v>
      </c>
      <c r="FM171" t="s">
        <v>1342</v>
      </c>
      <c r="FN171">
        <v>169</v>
      </c>
      <c r="FO171" t="s">
        <v>1609</v>
      </c>
      <c r="FP171" t="s">
        <v>1610</v>
      </c>
      <c r="FQ171" t="s">
        <v>1611</v>
      </c>
      <c r="FR171" t="s">
        <v>1612</v>
      </c>
      <c r="FS171" t="s">
        <v>1613</v>
      </c>
      <c r="FT171" t="s">
        <v>1614</v>
      </c>
      <c r="FW171" t="s">
        <v>192</v>
      </c>
    </row>
    <row r="172" spans="1:179">
      <c r="A172" t="s">
        <v>1615</v>
      </c>
      <c r="B172" t="s">
        <v>1616</v>
      </c>
      <c r="C172" t="s">
        <v>1617</v>
      </c>
      <c r="D172" t="s">
        <v>1617</v>
      </c>
      <c r="E172" t="s">
        <v>1617</v>
      </c>
      <c r="H172" t="s">
        <v>1355</v>
      </c>
      <c r="I172">
        <v>3</v>
      </c>
      <c r="J172">
        <v>5</v>
      </c>
      <c r="K172">
        <v>5</v>
      </c>
      <c r="L172">
        <v>5</v>
      </c>
      <c r="M172">
        <v>4</v>
      </c>
      <c r="N172">
        <v>4</v>
      </c>
      <c r="O172">
        <v>4</v>
      </c>
      <c r="P172">
        <v>4</v>
      </c>
      <c r="Q172">
        <v>4</v>
      </c>
      <c r="R172">
        <v>4</v>
      </c>
      <c r="S172">
        <v>2</v>
      </c>
      <c r="T172">
        <v>2</v>
      </c>
      <c r="U172">
        <v>2</v>
      </c>
      <c r="V172">
        <v>4</v>
      </c>
      <c r="W172">
        <v>4</v>
      </c>
      <c r="X172">
        <v>3</v>
      </c>
      <c r="Y172">
        <v>3</v>
      </c>
      <c r="Z172">
        <v>4</v>
      </c>
      <c r="AA172">
        <v>3</v>
      </c>
      <c r="AB172">
        <v>4</v>
      </c>
      <c r="AC172">
        <v>3</v>
      </c>
      <c r="AD172">
        <v>4</v>
      </c>
      <c r="AE172">
        <v>4</v>
      </c>
      <c r="AF172">
        <v>4</v>
      </c>
      <c r="AG172">
        <v>4</v>
      </c>
      <c r="AH172">
        <v>4</v>
      </c>
      <c r="AI172">
        <v>4</v>
      </c>
      <c r="AJ172">
        <v>4</v>
      </c>
      <c r="AK172">
        <v>2</v>
      </c>
      <c r="AL172">
        <v>2</v>
      </c>
      <c r="AM172">
        <v>2</v>
      </c>
      <c r="AN172">
        <v>4</v>
      </c>
      <c r="AO172">
        <v>4</v>
      </c>
      <c r="AP172">
        <v>3</v>
      </c>
      <c r="AQ172">
        <v>3</v>
      </c>
      <c r="AR172">
        <v>4</v>
      </c>
      <c r="AS172">
        <v>3</v>
      </c>
      <c r="AT172">
        <v>4</v>
      </c>
      <c r="AU172">
        <v>3</v>
      </c>
      <c r="AV172">
        <v>4</v>
      </c>
      <c r="AW172">
        <v>4</v>
      </c>
      <c r="AX172">
        <v>4</v>
      </c>
      <c r="AY172">
        <v>4</v>
      </c>
      <c r="AZ172">
        <v>4</v>
      </c>
      <c r="BA172">
        <v>4</v>
      </c>
      <c r="BB172">
        <v>4</v>
      </c>
      <c r="BC172">
        <v>2</v>
      </c>
      <c r="BD172">
        <v>2</v>
      </c>
      <c r="BE172">
        <v>2</v>
      </c>
      <c r="BF172">
        <v>4</v>
      </c>
      <c r="BG172">
        <v>4</v>
      </c>
      <c r="BH172">
        <v>3</v>
      </c>
      <c r="BI172">
        <v>3</v>
      </c>
      <c r="BJ172">
        <v>4</v>
      </c>
      <c r="BK172">
        <v>3</v>
      </c>
      <c r="BL172">
        <v>4</v>
      </c>
      <c r="BM172">
        <v>3</v>
      </c>
      <c r="BN172">
        <v>4</v>
      </c>
      <c r="BO172">
        <v>8.5</v>
      </c>
      <c r="BP172">
        <v>8.5</v>
      </c>
      <c r="BQ172">
        <v>8.5</v>
      </c>
      <c r="BR172">
        <v>77.738</v>
      </c>
      <c r="BS172">
        <v>704</v>
      </c>
      <c r="BT172" t="s">
        <v>1618</v>
      </c>
      <c r="BU172">
        <v>0</v>
      </c>
      <c r="BV172">
        <v>28.832999999999998</v>
      </c>
      <c r="BW172" t="s">
        <v>184</v>
      </c>
      <c r="BX172" t="s">
        <v>184</v>
      </c>
      <c r="BY172" t="s">
        <v>184</v>
      </c>
      <c r="BZ172" t="s">
        <v>184</v>
      </c>
      <c r="CA172" t="s">
        <v>184</v>
      </c>
      <c r="CB172" t="s">
        <v>184</v>
      </c>
      <c r="CC172" t="s">
        <v>184</v>
      </c>
      <c r="CD172" t="s">
        <v>184</v>
      </c>
      <c r="CE172" t="s">
        <v>184</v>
      </c>
      <c r="CF172" t="s">
        <v>184</v>
      </c>
      <c r="CG172" t="s">
        <v>184</v>
      </c>
      <c r="CH172" t="s">
        <v>185</v>
      </c>
      <c r="CI172" t="s">
        <v>184</v>
      </c>
      <c r="CJ172" t="s">
        <v>184</v>
      </c>
      <c r="CK172" t="s">
        <v>184</v>
      </c>
      <c r="CL172" t="s">
        <v>184</v>
      </c>
      <c r="CM172" t="s">
        <v>184</v>
      </c>
      <c r="CN172" t="s">
        <v>184</v>
      </c>
      <c r="CO172">
        <v>6.8</v>
      </c>
      <c r="CP172">
        <v>6.8</v>
      </c>
      <c r="CQ172">
        <v>6.8</v>
      </c>
      <c r="CR172">
        <v>6.8</v>
      </c>
      <c r="CS172">
        <v>6.8</v>
      </c>
      <c r="CT172">
        <v>6.8</v>
      </c>
      <c r="CU172">
        <v>3.4</v>
      </c>
      <c r="CV172">
        <v>3.4</v>
      </c>
      <c r="CW172">
        <v>3.4</v>
      </c>
      <c r="CX172">
        <v>6.8</v>
      </c>
      <c r="CY172">
        <v>6.4</v>
      </c>
      <c r="CZ172">
        <v>4.7</v>
      </c>
      <c r="DA172">
        <v>5.5</v>
      </c>
      <c r="DB172">
        <v>7.2</v>
      </c>
      <c r="DC172">
        <v>5.0999999999999996</v>
      </c>
      <c r="DD172">
        <v>6.8</v>
      </c>
      <c r="DE172">
        <v>4.7</v>
      </c>
      <c r="DF172">
        <v>6.8</v>
      </c>
      <c r="DG172">
        <v>56716000</v>
      </c>
      <c r="DH172">
        <v>3010400</v>
      </c>
      <c r="DI172">
        <v>3652000</v>
      </c>
      <c r="DJ172">
        <v>3735900</v>
      </c>
      <c r="DK172">
        <v>3171900</v>
      </c>
      <c r="DL172">
        <v>3307000</v>
      </c>
      <c r="DM172">
        <v>3739900</v>
      </c>
      <c r="DN172">
        <v>2795700</v>
      </c>
      <c r="DO172">
        <v>2343900</v>
      </c>
      <c r="DP172">
        <v>2583500</v>
      </c>
      <c r="DQ172">
        <v>3878400</v>
      </c>
      <c r="DR172">
        <v>3356900</v>
      </c>
      <c r="DS172">
        <v>3493400</v>
      </c>
      <c r="DT172">
        <v>1982500</v>
      </c>
      <c r="DU172">
        <v>3360300</v>
      </c>
      <c r="DV172">
        <v>2501500</v>
      </c>
      <c r="DW172">
        <v>3245600</v>
      </c>
      <c r="DX172">
        <v>3014600</v>
      </c>
      <c r="DY172">
        <v>3542300</v>
      </c>
      <c r="DZ172">
        <v>0</v>
      </c>
      <c r="EA172">
        <v>0</v>
      </c>
      <c r="EB172">
        <v>0</v>
      </c>
      <c r="EC172">
        <v>0</v>
      </c>
      <c r="ED172">
        <v>0</v>
      </c>
      <c r="EE172">
        <v>0</v>
      </c>
      <c r="EF172">
        <v>0</v>
      </c>
      <c r="EG172">
        <v>0</v>
      </c>
      <c r="EH172">
        <v>0</v>
      </c>
      <c r="EI172">
        <v>1</v>
      </c>
      <c r="EJ172">
        <v>0</v>
      </c>
      <c r="EK172">
        <v>0</v>
      </c>
      <c r="EL172">
        <v>0</v>
      </c>
      <c r="EM172">
        <v>0</v>
      </c>
      <c r="EN172">
        <v>0</v>
      </c>
      <c r="EO172">
        <v>0</v>
      </c>
      <c r="EP172">
        <v>0</v>
      </c>
      <c r="EQ172">
        <v>1</v>
      </c>
      <c r="ER172">
        <v>1261200</v>
      </c>
      <c r="ES172">
        <v>0</v>
      </c>
      <c r="ET172">
        <v>0</v>
      </c>
      <c r="EU172">
        <v>2719100</v>
      </c>
      <c r="EV172">
        <v>3681200</v>
      </c>
      <c r="EW172">
        <v>2624200</v>
      </c>
      <c r="EX172">
        <v>3773200</v>
      </c>
      <c r="EY172">
        <v>4093600</v>
      </c>
      <c r="EZ172">
        <v>3845100</v>
      </c>
      <c r="FA172">
        <v>1</v>
      </c>
      <c r="FB172">
        <v>0</v>
      </c>
      <c r="FC172">
        <v>0</v>
      </c>
      <c r="FD172">
        <v>1</v>
      </c>
      <c r="FE172">
        <v>2</v>
      </c>
      <c r="FF172">
        <v>1</v>
      </c>
      <c r="FG172">
        <v>2</v>
      </c>
      <c r="FH172">
        <v>1</v>
      </c>
      <c r="FI172">
        <v>1</v>
      </c>
      <c r="FJ172">
        <v>11</v>
      </c>
      <c r="FM172" t="s">
        <v>1342</v>
      </c>
      <c r="FN172">
        <v>170</v>
      </c>
      <c r="FO172" t="s">
        <v>1619</v>
      </c>
      <c r="FP172" t="s">
        <v>289</v>
      </c>
      <c r="FQ172" t="s">
        <v>1620</v>
      </c>
      <c r="FR172" t="s">
        <v>1621</v>
      </c>
      <c r="FS172" t="s">
        <v>1622</v>
      </c>
      <c r="FT172" t="s">
        <v>1623</v>
      </c>
      <c r="FW172" t="s">
        <v>414</v>
      </c>
    </row>
    <row r="173" spans="1:179">
      <c r="A173" t="s">
        <v>1624</v>
      </c>
      <c r="B173" t="s">
        <v>1624</v>
      </c>
      <c r="C173" t="s">
        <v>1625</v>
      </c>
      <c r="D173" t="s">
        <v>1626</v>
      </c>
      <c r="E173" t="s">
        <v>1626</v>
      </c>
      <c r="H173" t="s">
        <v>1627</v>
      </c>
      <c r="I173">
        <v>5</v>
      </c>
      <c r="J173">
        <v>2</v>
      </c>
      <c r="K173">
        <v>1</v>
      </c>
      <c r="L173">
        <v>1</v>
      </c>
      <c r="M173">
        <v>1</v>
      </c>
      <c r="N173">
        <v>1</v>
      </c>
      <c r="O173">
        <v>2</v>
      </c>
      <c r="P173">
        <v>1</v>
      </c>
      <c r="Q173">
        <v>1</v>
      </c>
      <c r="R173">
        <v>0</v>
      </c>
      <c r="S173">
        <v>1</v>
      </c>
      <c r="T173">
        <v>0</v>
      </c>
      <c r="U173">
        <v>0</v>
      </c>
      <c r="V173">
        <v>1</v>
      </c>
      <c r="W173">
        <v>1</v>
      </c>
      <c r="X173">
        <v>1</v>
      </c>
      <c r="Y173">
        <v>1</v>
      </c>
      <c r="Z173">
        <v>1</v>
      </c>
      <c r="AA173">
        <v>1</v>
      </c>
      <c r="AB173">
        <v>1</v>
      </c>
      <c r="AC173">
        <v>1</v>
      </c>
      <c r="AD173">
        <v>1</v>
      </c>
      <c r="AE173">
        <v>0</v>
      </c>
      <c r="AF173">
        <v>0</v>
      </c>
      <c r="AG173">
        <v>1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1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4.2</v>
      </c>
      <c r="BP173">
        <v>2.5</v>
      </c>
      <c r="BQ173">
        <v>2.5</v>
      </c>
      <c r="BR173">
        <v>46.213000000000001</v>
      </c>
      <c r="BS173">
        <v>404</v>
      </c>
      <c r="BT173" t="s">
        <v>1628</v>
      </c>
      <c r="BU173">
        <v>0</v>
      </c>
      <c r="BV173">
        <v>5.4725000000000001</v>
      </c>
      <c r="BW173" t="s">
        <v>185</v>
      </c>
      <c r="BX173" t="s">
        <v>185</v>
      </c>
      <c r="BY173" t="s">
        <v>184</v>
      </c>
      <c r="BZ173" t="s">
        <v>185</v>
      </c>
      <c r="CA173" t="s">
        <v>185</v>
      </c>
      <c r="CC173" t="s">
        <v>185</v>
      </c>
      <c r="CF173" t="s">
        <v>185</v>
      </c>
      <c r="CG173" t="s">
        <v>185</v>
      </c>
      <c r="CH173" t="s">
        <v>185</v>
      </c>
      <c r="CI173" t="s">
        <v>185</v>
      </c>
      <c r="CJ173" t="s">
        <v>185</v>
      </c>
      <c r="CK173" t="s">
        <v>185</v>
      </c>
      <c r="CL173" t="s">
        <v>185</v>
      </c>
      <c r="CM173" t="s">
        <v>185</v>
      </c>
      <c r="CN173" t="s">
        <v>185</v>
      </c>
      <c r="CO173">
        <v>1.7</v>
      </c>
      <c r="CP173">
        <v>1.7</v>
      </c>
      <c r="CQ173">
        <v>4.2</v>
      </c>
      <c r="CR173">
        <v>1.7</v>
      </c>
      <c r="CS173">
        <v>1.7</v>
      </c>
      <c r="CT173">
        <v>0</v>
      </c>
      <c r="CU173">
        <v>1.7</v>
      </c>
      <c r="CV173">
        <v>0</v>
      </c>
      <c r="CW173">
        <v>0</v>
      </c>
      <c r="CX173">
        <v>1.7</v>
      </c>
      <c r="CY173">
        <v>1.7</v>
      </c>
      <c r="CZ173">
        <v>1.7</v>
      </c>
      <c r="DA173">
        <v>1.7</v>
      </c>
      <c r="DB173">
        <v>1.7</v>
      </c>
      <c r="DC173">
        <v>1.7</v>
      </c>
      <c r="DD173">
        <v>1.7</v>
      </c>
      <c r="DE173">
        <v>1.7</v>
      </c>
      <c r="DF173">
        <v>1.7</v>
      </c>
      <c r="DG173">
        <v>0</v>
      </c>
      <c r="DH173">
        <v>0</v>
      </c>
      <c r="DI173">
        <v>0</v>
      </c>
      <c r="DJ173">
        <v>0</v>
      </c>
      <c r="DK173">
        <v>0</v>
      </c>
      <c r="DL173">
        <v>0</v>
      </c>
      <c r="DM173">
        <v>0</v>
      </c>
      <c r="DN173">
        <v>0</v>
      </c>
      <c r="DO173">
        <v>0</v>
      </c>
      <c r="DP173">
        <v>0</v>
      </c>
      <c r="DQ173">
        <v>0</v>
      </c>
      <c r="DR173">
        <v>0</v>
      </c>
      <c r="DS173">
        <v>0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0</v>
      </c>
      <c r="EF173">
        <v>0</v>
      </c>
      <c r="EG173">
        <v>0</v>
      </c>
      <c r="EH173">
        <v>0</v>
      </c>
      <c r="EI173">
        <v>0</v>
      </c>
      <c r="EJ173">
        <v>0</v>
      </c>
      <c r="EK173">
        <v>1</v>
      </c>
      <c r="EL173">
        <v>0</v>
      </c>
      <c r="EM173">
        <v>0</v>
      </c>
      <c r="EN173">
        <v>0</v>
      </c>
      <c r="EO173">
        <v>0</v>
      </c>
      <c r="EP173">
        <v>0</v>
      </c>
      <c r="EQ173">
        <v>0</v>
      </c>
      <c r="ER173">
        <v>0</v>
      </c>
      <c r="ES173">
        <v>0</v>
      </c>
      <c r="ET173">
        <v>0</v>
      </c>
      <c r="EU173">
        <v>0</v>
      </c>
      <c r="EV173">
        <v>0</v>
      </c>
      <c r="EW173">
        <v>0</v>
      </c>
      <c r="EX173">
        <v>0</v>
      </c>
      <c r="EY173">
        <v>0</v>
      </c>
      <c r="EZ173">
        <v>0</v>
      </c>
      <c r="FA173">
        <v>0</v>
      </c>
      <c r="FB173">
        <v>0</v>
      </c>
      <c r="FC173">
        <v>0</v>
      </c>
      <c r="FD173">
        <v>0</v>
      </c>
      <c r="FE173">
        <v>0</v>
      </c>
      <c r="FF173">
        <v>0</v>
      </c>
      <c r="FG173">
        <v>0</v>
      </c>
      <c r="FH173">
        <v>0</v>
      </c>
      <c r="FI173">
        <v>0</v>
      </c>
      <c r="FJ173">
        <v>1</v>
      </c>
      <c r="FM173" t="s">
        <v>1342</v>
      </c>
      <c r="FN173">
        <v>171</v>
      </c>
      <c r="FO173" t="s">
        <v>1629</v>
      </c>
      <c r="FP173" t="s">
        <v>1630</v>
      </c>
      <c r="FQ173" t="s">
        <v>1631</v>
      </c>
      <c r="FR173" t="s">
        <v>1632</v>
      </c>
      <c r="FS173" t="s">
        <v>1633</v>
      </c>
      <c r="FT173" t="s">
        <v>1634</v>
      </c>
      <c r="FW173" t="s">
        <v>1590</v>
      </c>
    </row>
    <row r="174" spans="1:179">
      <c r="A174" t="s">
        <v>1635</v>
      </c>
      <c r="B174" t="s">
        <v>1635</v>
      </c>
      <c r="C174">
        <v>3</v>
      </c>
      <c r="D174">
        <v>1</v>
      </c>
      <c r="E174">
        <v>1</v>
      </c>
      <c r="I174">
        <v>1</v>
      </c>
      <c r="J174">
        <v>3</v>
      </c>
      <c r="K174">
        <v>1</v>
      </c>
      <c r="L174">
        <v>1</v>
      </c>
      <c r="M174">
        <v>2</v>
      </c>
      <c r="N174">
        <v>3</v>
      </c>
      <c r="O174">
        <v>3</v>
      </c>
      <c r="P174">
        <v>3</v>
      </c>
      <c r="Q174">
        <v>2</v>
      </c>
      <c r="R174">
        <v>2</v>
      </c>
      <c r="S174">
        <v>2</v>
      </c>
      <c r="T174">
        <v>1</v>
      </c>
      <c r="U174">
        <v>1</v>
      </c>
      <c r="V174">
        <v>3</v>
      </c>
      <c r="W174">
        <v>2</v>
      </c>
      <c r="X174">
        <v>2</v>
      </c>
      <c r="Y174">
        <v>2</v>
      </c>
      <c r="Z174">
        <v>2</v>
      </c>
      <c r="AA174">
        <v>2</v>
      </c>
      <c r="AB174">
        <v>3</v>
      </c>
      <c r="AC174">
        <v>3</v>
      </c>
      <c r="AD174">
        <v>3</v>
      </c>
      <c r="AE174">
        <v>0</v>
      </c>
      <c r="AF174">
        <v>1</v>
      </c>
      <c r="AG174">
        <v>1</v>
      </c>
      <c r="AH174">
        <v>1</v>
      </c>
      <c r="AI174">
        <v>0</v>
      </c>
      <c r="AJ174">
        <v>1</v>
      </c>
      <c r="AK174">
        <v>1</v>
      </c>
      <c r="AL174">
        <v>1</v>
      </c>
      <c r="AM174">
        <v>1</v>
      </c>
      <c r="AN174">
        <v>1</v>
      </c>
      <c r="AO174">
        <v>0</v>
      </c>
      <c r="AP174">
        <v>0</v>
      </c>
      <c r="AQ174">
        <v>1</v>
      </c>
      <c r="AR174">
        <v>1</v>
      </c>
      <c r="AS174">
        <v>1</v>
      </c>
      <c r="AT174">
        <v>1</v>
      </c>
      <c r="AU174">
        <v>1</v>
      </c>
      <c r="AV174">
        <v>1</v>
      </c>
      <c r="AW174">
        <v>0</v>
      </c>
      <c r="AX174">
        <v>1</v>
      </c>
      <c r="AY174">
        <v>1</v>
      </c>
      <c r="AZ174">
        <v>1</v>
      </c>
      <c r="BA174">
        <v>0</v>
      </c>
      <c r="BB174">
        <v>1</v>
      </c>
      <c r="BC174">
        <v>1</v>
      </c>
      <c r="BD174">
        <v>1</v>
      </c>
      <c r="BE174">
        <v>1</v>
      </c>
      <c r="BF174">
        <v>1</v>
      </c>
      <c r="BG174">
        <v>0</v>
      </c>
      <c r="BH174">
        <v>0</v>
      </c>
      <c r="BI174">
        <v>1</v>
      </c>
      <c r="BJ174">
        <v>1</v>
      </c>
      <c r="BK174">
        <v>1</v>
      </c>
      <c r="BL174">
        <v>1</v>
      </c>
      <c r="BM174">
        <v>1</v>
      </c>
      <c r="BN174">
        <v>1</v>
      </c>
      <c r="BO174">
        <v>11</v>
      </c>
      <c r="BP174">
        <v>7.6</v>
      </c>
      <c r="BQ174">
        <v>7.6</v>
      </c>
      <c r="BR174">
        <v>55.087000000000003</v>
      </c>
      <c r="BS174">
        <v>525</v>
      </c>
      <c r="BT174">
        <v>525</v>
      </c>
      <c r="BU174">
        <v>0</v>
      </c>
      <c r="BV174">
        <v>5.4261999999999997</v>
      </c>
      <c r="BW174" t="s">
        <v>185</v>
      </c>
      <c r="BX174" t="s">
        <v>185</v>
      </c>
      <c r="BY174" t="s">
        <v>185</v>
      </c>
      <c r="BZ174" t="s">
        <v>184</v>
      </c>
      <c r="CA174" t="s">
        <v>185</v>
      </c>
      <c r="CB174" t="s">
        <v>185</v>
      </c>
      <c r="CC174" t="s">
        <v>184</v>
      </c>
      <c r="CD174" t="s">
        <v>185</v>
      </c>
      <c r="CE174" t="s">
        <v>185</v>
      </c>
      <c r="CF174" t="s">
        <v>185</v>
      </c>
      <c r="CG174" t="s">
        <v>185</v>
      </c>
      <c r="CH174" t="s">
        <v>185</v>
      </c>
      <c r="CI174" t="s">
        <v>185</v>
      </c>
      <c r="CJ174" t="s">
        <v>185</v>
      </c>
      <c r="CK174" t="s">
        <v>185</v>
      </c>
      <c r="CL174" t="s">
        <v>185</v>
      </c>
      <c r="CM174" t="s">
        <v>185</v>
      </c>
      <c r="CN174" t="s">
        <v>185</v>
      </c>
      <c r="CO174">
        <v>3.4</v>
      </c>
      <c r="CP174">
        <v>11</v>
      </c>
      <c r="CQ174">
        <v>11</v>
      </c>
      <c r="CR174">
        <v>11</v>
      </c>
      <c r="CS174">
        <v>3.4</v>
      </c>
      <c r="CT174">
        <v>9.6999999999999993</v>
      </c>
      <c r="CU174">
        <v>9</v>
      </c>
      <c r="CV174">
        <v>7.6</v>
      </c>
      <c r="CW174">
        <v>7.6</v>
      </c>
      <c r="CX174">
        <v>11</v>
      </c>
      <c r="CY174">
        <v>3.4</v>
      </c>
      <c r="CZ174">
        <v>3.4</v>
      </c>
      <c r="DA174">
        <v>9</v>
      </c>
      <c r="DB174">
        <v>9</v>
      </c>
      <c r="DC174">
        <v>9</v>
      </c>
      <c r="DD174">
        <v>11</v>
      </c>
      <c r="DE174">
        <v>11</v>
      </c>
      <c r="DF174">
        <v>11</v>
      </c>
      <c r="DG174">
        <v>2783300</v>
      </c>
      <c r="DH174">
        <v>0</v>
      </c>
      <c r="DI174">
        <v>141080</v>
      </c>
      <c r="DJ174">
        <v>115410</v>
      </c>
      <c r="DK174">
        <v>426190</v>
      </c>
      <c r="DL174">
        <v>0</v>
      </c>
      <c r="DM174">
        <v>163870</v>
      </c>
      <c r="DN174">
        <v>372070</v>
      </c>
      <c r="DO174">
        <v>220440</v>
      </c>
      <c r="DP174">
        <v>118010</v>
      </c>
      <c r="DQ174">
        <v>218480</v>
      </c>
      <c r="DR174">
        <v>0</v>
      </c>
      <c r="DS174">
        <v>0</v>
      </c>
      <c r="DT174">
        <v>274200</v>
      </c>
      <c r="DU174">
        <v>127150</v>
      </c>
      <c r="DV174">
        <v>114900</v>
      </c>
      <c r="DW174">
        <v>262980</v>
      </c>
      <c r="DX174">
        <v>144890</v>
      </c>
      <c r="DY174">
        <v>83683</v>
      </c>
      <c r="DZ174">
        <v>0</v>
      </c>
      <c r="EA174">
        <v>0</v>
      </c>
      <c r="EB174">
        <v>0</v>
      </c>
      <c r="EC174">
        <v>0</v>
      </c>
      <c r="ED174">
        <v>0</v>
      </c>
      <c r="EE174">
        <v>0</v>
      </c>
      <c r="EF174">
        <v>0</v>
      </c>
      <c r="EG174">
        <v>0</v>
      </c>
      <c r="EH174">
        <v>0</v>
      </c>
      <c r="EI174">
        <v>0</v>
      </c>
      <c r="EJ174">
        <v>0</v>
      </c>
      <c r="EK174">
        <v>0</v>
      </c>
      <c r="EL174">
        <v>1</v>
      </c>
      <c r="EM174">
        <v>0</v>
      </c>
      <c r="EN174">
        <v>0</v>
      </c>
      <c r="EO174">
        <v>0</v>
      </c>
      <c r="EP174">
        <v>0</v>
      </c>
      <c r="EQ174">
        <v>0</v>
      </c>
      <c r="ER174">
        <v>0</v>
      </c>
      <c r="ES174">
        <v>0</v>
      </c>
      <c r="ET174">
        <v>0</v>
      </c>
      <c r="EU174">
        <v>0</v>
      </c>
      <c r="EV174">
        <v>0</v>
      </c>
      <c r="EW174">
        <v>0</v>
      </c>
      <c r="EX174">
        <v>0</v>
      </c>
      <c r="EY174">
        <v>0</v>
      </c>
      <c r="EZ174">
        <v>0</v>
      </c>
      <c r="FA174">
        <v>0</v>
      </c>
      <c r="FB174">
        <v>0</v>
      </c>
      <c r="FC174">
        <v>0</v>
      </c>
      <c r="FD174">
        <v>0</v>
      </c>
      <c r="FE174">
        <v>0</v>
      </c>
      <c r="FF174">
        <v>0</v>
      </c>
      <c r="FG174">
        <v>0</v>
      </c>
      <c r="FH174">
        <v>0</v>
      </c>
      <c r="FI174">
        <v>0</v>
      </c>
      <c r="FJ174">
        <v>1</v>
      </c>
      <c r="FM174" t="s">
        <v>1342</v>
      </c>
      <c r="FN174">
        <v>172</v>
      </c>
      <c r="FO174" t="s">
        <v>1636</v>
      </c>
      <c r="FP174" t="s">
        <v>1637</v>
      </c>
      <c r="FQ174" t="s">
        <v>1638</v>
      </c>
      <c r="FR174" t="s">
        <v>1639</v>
      </c>
      <c r="FS174" t="s">
        <v>1640</v>
      </c>
      <c r="FT174" t="s">
        <v>1641</v>
      </c>
      <c r="FW174">
        <v>-1</v>
      </c>
    </row>
    <row r="175" spans="1:179">
      <c r="A175" t="s">
        <v>1642</v>
      </c>
      <c r="B175" t="s">
        <v>1642</v>
      </c>
      <c r="C175">
        <v>4</v>
      </c>
      <c r="D175">
        <v>4</v>
      </c>
      <c r="E175">
        <v>4</v>
      </c>
      <c r="I175">
        <v>1</v>
      </c>
      <c r="J175">
        <v>4</v>
      </c>
      <c r="K175">
        <v>4</v>
      </c>
      <c r="L175">
        <v>4</v>
      </c>
      <c r="M175">
        <v>1</v>
      </c>
      <c r="N175">
        <v>0</v>
      </c>
      <c r="O175">
        <v>1</v>
      </c>
      <c r="P175">
        <v>1</v>
      </c>
      <c r="Q175">
        <v>1</v>
      </c>
      <c r="R175">
        <v>2</v>
      </c>
      <c r="S175">
        <v>2</v>
      </c>
      <c r="T175">
        <v>3</v>
      </c>
      <c r="U175">
        <v>3</v>
      </c>
      <c r="V175">
        <v>4</v>
      </c>
      <c r="W175">
        <v>4</v>
      </c>
      <c r="X175">
        <v>3</v>
      </c>
      <c r="Y175">
        <v>4</v>
      </c>
      <c r="Z175">
        <v>4</v>
      </c>
      <c r="AA175">
        <v>3</v>
      </c>
      <c r="AB175">
        <v>3</v>
      </c>
      <c r="AC175">
        <v>3</v>
      </c>
      <c r="AD175">
        <v>3</v>
      </c>
      <c r="AE175">
        <v>1</v>
      </c>
      <c r="AF175">
        <v>0</v>
      </c>
      <c r="AG175">
        <v>1</v>
      </c>
      <c r="AH175">
        <v>1</v>
      </c>
      <c r="AI175">
        <v>1</v>
      </c>
      <c r="AJ175">
        <v>2</v>
      </c>
      <c r="AK175">
        <v>2</v>
      </c>
      <c r="AL175">
        <v>3</v>
      </c>
      <c r="AM175">
        <v>3</v>
      </c>
      <c r="AN175">
        <v>4</v>
      </c>
      <c r="AO175">
        <v>4</v>
      </c>
      <c r="AP175">
        <v>3</v>
      </c>
      <c r="AQ175">
        <v>4</v>
      </c>
      <c r="AR175">
        <v>4</v>
      </c>
      <c r="AS175">
        <v>3</v>
      </c>
      <c r="AT175">
        <v>3</v>
      </c>
      <c r="AU175">
        <v>3</v>
      </c>
      <c r="AV175">
        <v>3</v>
      </c>
      <c r="AW175">
        <v>1</v>
      </c>
      <c r="AX175">
        <v>0</v>
      </c>
      <c r="AY175">
        <v>1</v>
      </c>
      <c r="AZ175">
        <v>1</v>
      </c>
      <c r="BA175">
        <v>1</v>
      </c>
      <c r="BB175">
        <v>2</v>
      </c>
      <c r="BC175">
        <v>2</v>
      </c>
      <c r="BD175">
        <v>3</v>
      </c>
      <c r="BE175">
        <v>3</v>
      </c>
      <c r="BF175">
        <v>4</v>
      </c>
      <c r="BG175">
        <v>4</v>
      </c>
      <c r="BH175">
        <v>3</v>
      </c>
      <c r="BI175">
        <v>4</v>
      </c>
      <c r="BJ175">
        <v>4</v>
      </c>
      <c r="BK175">
        <v>3</v>
      </c>
      <c r="BL175">
        <v>3</v>
      </c>
      <c r="BM175">
        <v>3</v>
      </c>
      <c r="BN175">
        <v>3</v>
      </c>
      <c r="BO175">
        <v>2.9</v>
      </c>
      <c r="BP175">
        <v>2.9</v>
      </c>
      <c r="BQ175">
        <v>2.9</v>
      </c>
      <c r="BR175">
        <v>187.37</v>
      </c>
      <c r="BS175">
        <v>1662</v>
      </c>
      <c r="BT175">
        <v>1662</v>
      </c>
      <c r="BU175">
        <v>0</v>
      </c>
      <c r="BV175">
        <v>23.994</v>
      </c>
      <c r="BW175" t="s">
        <v>185</v>
      </c>
      <c r="BY175" t="s">
        <v>185</v>
      </c>
      <c r="BZ175" t="s">
        <v>184</v>
      </c>
      <c r="CA175" t="s">
        <v>184</v>
      </c>
      <c r="CB175" t="s">
        <v>184</v>
      </c>
      <c r="CC175" t="s">
        <v>184</v>
      </c>
      <c r="CD175" t="s">
        <v>184</v>
      </c>
      <c r="CE175" t="s">
        <v>184</v>
      </c>
      <c r="CF175" t="s">
        <v>184</v>
      </c>
      <c r="CG175" t="s">
        <v>184</v>
      </c>
      <c r="CH175" t="s">
        <v>184</v>
      </c>
      <c r="CI175" t="s">
        <v>184</v>
      </c>
      <c r="CJ175" t="s">
        <v>184</v>
      </c>
      <c r="CK175" t="s">
        <v>184</v>
      </c>
      <c r="CL175" t="s">
        <v>184</v>
      </c>
      <c r="CM175" t="s">
        <v>184</v>
      </c>
      <c r="CN175" t="s">
        <v>184</v>
      </c>
      <c r="CO175">
        <v>0.7</v>
      </c>
      <c r="CP175">
        <v>0</v>
      </c>
      <c r="CQ175">
        <v>0.7</v>
      </c>
      <c r="CR175">
        <v>0.7</v>
      </c>
      <c r="CS175">
        <v>0.7</v>
      </c>
      <c r="CT175">
        <v>1.2</v>
      </c>
      <c r="CU175">
        <v>1.7</v>
      </c>
      <c r="CV175">
        <v>2.4</v>
      </c>
      <c r="CW175">
        <v>2.4</v>
      </c>
      <c r="CX175">
        <v>2.9</v>
      </c>
      <c r="CY175">
        <v>2.9</v>
      </c>
      <c r="CZ175">
        <v>2.5</v>
      </c>
      <c r="DA175">
        <v>2.9</v>
      </c>
      <c r="DB175">
        <v>2.9</v>
      </c>
      <c r="DC175">
        <v>1.7</v>
      </c>
      <c r="DD175">
        <v>1.7</v>
      </c>
      <c r="DE175">
        <v>1.7</v>
      </c>
      <c r="DF175">
        <v>1.7</v>
      </c>
      <c r="DG175">
        <v>74367000</v>
      </c>
      <c r="DH175">
        <v>141510</v>
      </c>
      <c r="DI175">
        <v>0</v>
      </c>
      <c r="DJ175">
        <v>156440</v>
      </c>
      <c r="DK175">
        <v>270390</v>
      </c>
      <c r="DL175">
        <v>336660</v>
      </c>
      <c r="DM175">
        <v>489770</v>
      </c>
      <c r="DN175">
        <v>4772600</v>
      </c>
      <c r="DO175">
        <v>7039900</v>
      </c>
      <c r="DP175">
        <v>7810400</v>
      </c>
      <c r="DQ175">
        <v>11287000</v>
      </c>
      <c r="DR175">
        <v>9346800</v>
      </c>
      <c r="DS175">
        <v>10520000</v>
      </c>
      <c r="DT175">
        <v>4644600</v>
      </c>
      <c r="DU175">
        <v>5152200</v>
      </c>
      <c r="DV175">
        <v>3854600</v>
      </c>
      <c r="DW175">
        <v>2748100</v>
      </c>
      <c r="DX175">
        <v>2963200</v>
      </c>
      <c r="DY175">
        <v>2833400</v>
      </c>
      <c r="DZ175">
        <v>0</v>
      </c>
      <c r="EA175">
        <v>0</v>
      </c>
      <c r="EB175">
        <v>0</v>
      </c>
      <c r="EC175">
        <v>0</v>
      </c>
      <c r="ED175">
        <v>0</v>
      </c>
      <c r="EE175">
        <v>0</v>
      </c>
      <c r="EF175">
        <v>0</v>
      </c>
      <c r="EG175">
        <v>539890</v>
      </c>
      <c r="EH175">
        <v>500430</v>
      </c>
      <c r="EI175">
        <v>0</v>
      </c>
      <c r="EJ175">
        <v>0</v>
      </c>
      <c r="EK175">
        <v>0</v>
      </c>
      <c r="EL175">
        <v>0</v>
      </c>
      <c r="EM175">
        <v>0</v>
      </c>
      <c r="EN175">
        <v>0</v>
      </c>
      <c r="EO175">
        <v>0</v>
      </c>
      <c r="EP175">
        <v>1</v>
      </c>
      <c r="EQ175">
        <v>1</v>
      </c>
      <c r="ER175">
        <v>3810300</v>
      </c>
      <c r="ES175">
        <v>3095300</v>
      </c>
      <c r="ET175">
        <v>3420000</v>
      </c>
      <c r="EU175">
        <v>3119900</v>
      </c>
      <c r="EV175">
        <v>3258500</v>
      </c>
      <c r="EW175">
        <v>3325700</v>
      </c>
      <c r="EX175">
        <v>4401800</v>
      </c>
      <c r="EY175">
        <v>4672200</v>
      </c>
      <c r="EZ175">
        <v>4505800</v>
      </c>
      <c r="FA175">
        <v>3</v>
      </c>
      <c r="FB175">
        <v>3</v>
      </c>
      <c r="FC175">
        <v>3</v>
      </c>
      <c r="FD175">
        <v>1</v>
      </c>
      <c r="FE175">
        <v>1</v>
      </c>
      <c r="FF175">
        <v>1</v>
      </c>
      <c r="FG175">
        <v>2</v>
      </c>
      <c r="FH175">
        <v>0</v>
      </c>
      <c r="FI175">
        <v>1</v>
      </c>
      <c r="FJ175">
        <v>17</v>
      </c>
      <c r="FM175" t="s">
        <v>1342</v>
      </c>
      <c r="FN175">
        <v>173</v>
      </c>
      <c r="FO175" t="s">
        <v>1643</v>
      </c>
      <c r="FP175" t="s">
        <v>301</v>
      </c>
      <c r="FQ175" t="s">
        <v>1644</v>
      </c>
      <c r="FR175" t="s">
        <v>1645</v>
      </c>
      <c r="FS175" t="s">
        <v>1646</v>
      </c>
      <c r="FT175" t="s">
        <v>1647</v>
      </c>
      <c r="FW175">
        <v>-1</v>
      </c>
    </row>
    <row r="176" spans="1:179">
      <c r="A176" t="s">
        <v>1648</v>
      </c>
      <c r="B176" t="s">
        <v>1648</v>
      </c>
      <c r="C176">
        <v>2</v>
      </c>
      <c r="D176">
        <v>2</v>
      </c>
      <c r="E176">
        <v>2</v>
      </c>
      <c r="I176">
        <v>1</v>
      </c>
      <c r="J176">
        <v>2</v>
      </c>
      <c r="K176">
        <v>2</v>
      </c>
      <c r="L176">
        <v>2</v>
      </c>
      <c r="M176">
        <v>0</v>
      </c>
      <c r="N176">
        <v>0</v>
      </c>
      <c r="O176">
        <v>0</v>
      </c>
      <c r="P176">
        <v>1</v>
      </c>
      <c r="Q176">
        <v>1</v>
      </c>
      <c r="R176">
        <v>1</v>
      </c>
      <c r="S176">
        <v>2</v>
      </c>
      <c r="T176">
        <v>1</v>
      </c>
      <c r="U176">
        <v>1</v>
      </c>
      <c r="V176">
        <v>2</v>
      </c>
      <c r="W176">
        <v>1</v>
      </c>
      <c r="X176">
        <v>1</v>
      </c>
      <c r="Y176">
        <v>2</v>
      </c>
      <c r="Z176">
        <v>1</v>
      </c>
      <c r="AA176">
        <v>2</v>
      </c>
      <c r="AB176">
        <v>1</v>
      </c>
      <c r="AC176">
        <v>2</v>
      </c>
      <c r="AD176">
        <v>2</v>
      </c>
      <c r="AE176">
        <v>0</v>
      </c>
      <c r="AF176">
        <v>0</v>
      </c>
      <c r="AG176">
        <v>0</v>
      </c>
      <c r="AH176">
        <v>1</v>
      </c>
      <c r="AI176">
        <v>1</v>
      </c>
      <c r="AJ176">
        <v>1</v>
      </c>
      <c r="AK176">
        <v>2</v>
      </c>
      <c r="AL176">
        <v>1</v>
      </c>
      <c r="AM176">
        <v>1</v>
      </c>
      <c r="AN176">
        <v>2</v>
      </c>
      <c r="AO176">
        <v>1</v>
      </c>
      <c r="AP176">
        <v>1</v>
      </c>
      <c r="AQ176">
        <v>2</v>
      </c>
      <c r="AR176">
        <v>1</v>
      </c>
      <c r="AS176">
        <v>2</v>
      </c>
      <c r="AT176">
        <v>1</v>
      </c>
      <c r="AU176">
        <v>2</v>
      </c>
      <c r="AV176">
        <v>2</v>
      </c>
      <c r="AW176">
        <v>0</v>
      </c>
      <c r="AX176">
        <v>0</v>
      </c>
      <c r="AY176">
        <v>0</v>
      </c>
      <c r="AZ176">
        <v>1</v>
      </c>
      <c r="BA176">
        <v>1</v>
      </c>
      <c r="BB176">
        <v>1</v>
      </c>
      <c r="BC176">
        <v>2</v>
      </c>
      <c r="BD176">
        <v>1</v>
      </c>
      <c r="BE176">
        <v>1</v>
      </c>
      <c r="BF176">
        <v>2</v>
      </c>
      <c r="BG176">
        <v>1</v>
      </c>
      <c r="BH176">
        <v>1</v>
      </c>
      <c r="BI176">
        <v>2</v>
      </c>
      <c r="BJ176">
        <v>1</v>
      </c>
      <c r="BK176">
        <v>2</v>
      </c>
      <c r="BL176">
        <v>1</v>
      </c>
      <c r="BM176">
        <v>2</v>
      </c>
      <c r="BN176">
        <v>2</v>
      </c>
      <c r="BO176">
        <v>3.2</v>
      </c>
      <c r="BP176">
        <v>3.2</v>
      </c>
      <c r="BQ176">
        <v>3.2</v>
      </c>
      <c r="BR176">
        <v>43.017000000000003</v>
      </c>
      <c r="BS176">
        <v>380</v>
      </c>
      <c r="BT176">
        <v>380</v>
      </c>
      <c r="BU176">
        <v>0</v>
      </c>
      <c r="BV176">
        <v>11.991</v>
      </c>
      <c r="BZ176" t="s">
        <v>184</v>
      </c>
      <c r="CA176" t="s">
        <v>184</v>
      </c>
      <c r="CB176" t="s">
        <v>184</v>
      </c>
      <c r="CC176" t="s">
        <v>184</v>
      </c>
      <c r="CD176" t="s">
        <v>184</v>
      </c>
      <c r="CE176" t="s">
        <v>184</v>
      </c>
      <c r="CF176" t="s">
        <v>184</v>
      </c>
      <c r="CG176" t="s">
        <v>185</v>
      </c>
      <c r="CH176" t="s">
        <v>185</v>
      </c>
      <c r="CI176" t="s">
        <v>184</v>
      </c>
      <c r="CJ176" t="s">
        <v>184</v>
      </c>
      <c r="CK176" t="s">
        <v>184</v>
      </c>
      <c r="CL176" t="s">
        <v>184</v>
      </c>
      <c r="CM176" t="s">
        <v>184</v>
      </c>
      <c r="CN176" t="s">
        <v>184</v>
      </c>
      <c r="CO176">
        <v>0</v>
      </c>
      <c r="CP176">
        <v>0</v>
      </c>
      <c r="CQ176">
        <v>0</v>
      </c>
      <c r="CR176">
        <v>2.9</v>
      </c>
      <c r="CS176">
        <v>2.9</v>
      </c>
      <c r="CT176">
        <v>2.9</v>
      </c>
      <c r="CU176">
        <v>3.2</v>
      </c>
      <c r="CV176">
        <v>2.9</v>
      </c>
      <c r="CW176">
        <v>2.9</v>
      </c>
      <c r="CX176">
        <v>3.2</v>
      </c>
      <c r="CY176">
        <v>2.9</v>
      </c>
      <c r="CZ176">
        <v>2.9</v>
      </c>
      <c r="DA176">
        <v>3.2</v>
      </c>
      <c r="DB176">
        <v>2.9</v>
      </c>
      <c r="DC176">
        <v>3.2</v>
      </c>
      <c r="DD176">
        <v>2.9</v>
      </c>
      <c r="DE176">
        <v>3.2</v>
      </c>
      <c r="DF176">
        <v>3.2</v>
      </c>
      <c r="DG176">
        <v>85139000</v>
      </c>
      <c r="DH176">
        <v>0</v>
      </c>
      <c r="DI176">
        <v>0</v>
      </c>
      <c r="DJ176">
        <v>0</v>
      </c>
      <c r="DK176">
        <v>585890</v>
      </c>
      <c r="DL176">
        <v>1076600</v>
      </c>
      <c r="DM176">
        <v>1127800</v>
      </c>
      <c r="DN176">
        <v>20491000</v>
      </c>
      <c r="DO176">
        <v>5023700</v>
      </c>
      <c r="DP176">
        <v>6056500</v>
      </c>
      <c r="DQ176">
        <v>5971900</v>
      </c>
      <c r="DR176">
        <v>3987200</v>
      </c>
      <c r="DS176">
        <v>3625400</v>
      </c>
      <c r="DT176">
        <v>11074000</v>
      </c>
      <c r="DU176">
        <v>3386200</v>
      </c>
      <c r="DV176">
        <v>14418000</v>
      </c>
      <c r="DW176">
        <v>1703900</v>
      </c>
      <c r="DX176">
        <v>3076400</v>
      </c>
      <c r="DY176">
        <v>3535400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0</v>
      </c>
      <c r="EH176">
        <v>0</v>
      </c>
      <c r="EI176">
        <v>0</v>
      </c>
      <c r="EJ176">
        <v>0</v>
      </c>
      <c r="EK176">
        <v>0</v>
      </c>
      <c r="EL176">
        <v>0</v>
      </c>
      <c r="EM176">
        <v>0</v>
      </c>
      <c r="EN176">
        <v>0</v>
      </c>
      <c r="EO176">
        <v>1</v>
      </c>
      <c r="EP176">
        <v>1</v>
      </c>
      <c r="EQ176">
        <v>0</v>
      </c>
      <c r="ER176">
        <v>2949600</v>
      </c>
      <c r="ES176">
        <v>0</v>
      </c>
      <c r="ET176">
        <v>0</v>
      </c>
      <c r="EU176">
        <v>16821000</v>
      </c>
      <c r="EV176">
        <v>0</v>
      </c>
      <c r="EW176">
        <v>17255000</v>
      </c>
      <c r="EX176">
        <v>0</v>
      </c>
      <c r="EY176">
        <v>0</v>
      </c>
      <c r="EZ176">
        <v>0</v>
      </c>
      <c r="FA176">
        <v>1</v>
      </c>
      <c r="FB176">
        <v>0</v>
      </c>
      <c r="FC176">
        <v>0</v>
      </c>
      <c r="FD176">
        <v>1</v>
      </c>
      <c r="FE176">
        <v>0</v>
      </c>
      <c r="FF176">
        <v>1</v>
      </c>
      <c r="FG176">
        <v>0</v>
      </c>
      <c r="FH176">
        <v>0</v>
      </c>
      <c r="FI176">
        <v>0</v>
      </c>
      <c r="FJ176">
        <v>5</v>
      </c>
      <c r="FM176" t="s">
        <v>1342</v>
      </c>
      <c r="FN176">
        <v>174</v>
      </c>
      <c r="FO176" t="s">
        <v>1649</v>
      </c>
      <c r="FP176" t="s">
        <v>196</v>
      </c>
      <c r="FQ176" t="s">
        <v>1650</v>
      </c>
      <c r="FR176" t="s">
        <v>1651</v>
      </c>
      <c r="FS176" t="s">
        <v>1652</v>
      </c>
      <c r="FT176" t="s">
        <v>1653</v>
      </c>
      <c r="FW176">
        <v>-1</v>
      </c>
    </row>
    <row r="177" spans="1:179">
      <c r="A177" t="s">
        <v>1654</v>
      </c>
      <c r="B177" t="s">
        <v>1654</v>
      </c>
      <c r="C177">
        <v>7</v>
      </c>
      <c r="D177">
        <v>7</v>
      </c>
      <c r="E177">
        <v>4</v>
      </c>
      <c r="I177">
        <v>1</v>
      </c>
      <c r="J177">
        <v>7</v>
      </c>
      <c r="K177">
        <v>7</v>
      </c>
      <c r="L177">
        <v>4</v>
      </c>
      <c r="M177">
        <v>4</v>
      </c>
      <c r="N177">
        <v>4</v>
      </c>
      <c r="O177">
        <v>5</v>
      </c>
      <c r="P177">
        <v>5</v>
      </c>
      <c r="Q177">
        <v>4</v>
      </c>
      <c r="R177">
        <v>6</v>
      </c>
      <c r="S177">
        <v>4</v>
      </c>
      <c r="T177">
        <v>4</v>
      </c>
      <c r="U177">
        <v>4</v>
      </c>
      <c r="V177">
        <v>5</v>
      </c>
      <c r="W177">
        <v>5</v>
      </c>
      <c r="X177">
        <v>4</v>
      </c>
      <c r="Y177">
        <v>6</v>
      </c>
      <c r="Z177">
        <v>5</v>
      </c>
      <c r="AA177">
        <v>5</v>
      </c>
      <c r="AB177">
        <v>5</v>
      </c>
      <c r="AC177">
        <v>4</v>
      </c>
      <c r="AD177">
        <v>5</v>
      </c>
      <c r="AE177">
        <v>4</v>
      </c>
      <c r="AF177">
        <v>4</v>
      </c>
      <c r="AG177">
        <v>5</v>
      </c>
      <c r="AH177">
        <v>5</v>
      </c>
      <c r="AI177">
        <v>4</v>
      </c>
      <c r="AJ177">
        <v>6</v>
      </c>
      <c r="AK177">
        <v>4</v>
      </c>
      <c r="AL177">
        <v>4</v>
      </c>
      <c r="AM177">
        <v>4</v>
      </c>
      <c r="AN177">
        <v>5</v>
      </c>
      <c r="AO177">
        <v>5</v>
      </c>
      <c r="AP177">
        <v>4</v>
      </c>
      <c r="AQ177">
        <v>6</v>
      </c>
      <c r="AR177">
        <v>5</v>
      </c>
      <c r="AS177">
        <v>5</v>
      </c>
      <c r="AT177">
        <v>5</v>
      </c>
      <c r="AU177">
        <v>4</v>
      </c>
      <c r="AV177">
        <v>5</v>
      </c>
      <c r="AW177">
        <v>3</v>
      </c>
      <c r="AX177">
        <v>3</v>
      </c>
      <c r="AY177">
        <v>3</v>
      </c>
      <c r="AZ177">
        <v>3</v>
      </c>
      <c r="BA177">
        <v>3</v>
      </c>
      <c r="BB177">
        <v>3</v>
      </c>
      <c r="BC177">
        <v>2</v>
      </c>
      <c r="BD177">
        <v>2</v>
      </c>
      <c r="BE177">
        <v>2</v>
      </c>
      <c r="BF177">
        <v>3</v>
      </c>
      <c r="BG177">
        <v>3</v>
      </c>
      <c r="BH177">
        <v>2</v>
      </c>
      <c r="BI177">
        <v>3</v>
      </c>
      <c r="BJ177">
        <v>3</v>
      </c>
      <c r="BK177">
        <v>3</v>
      </c>
      <c r="BL177">
        <v>3</v>
      </c>
      <c r="BM177">
        <v>3</v>
      </c>
      <c r="BN177">
        <v>3</v>
      </c>
      <c r="BO177">
        <v>34.799999999999997</v>
      </c>
      <c r="BP177">
        <v>34.799999999999997</v>
      </c>
      <c r="BQ177">
        <v>23.4</v>
      </c>
      <c r="BR177">
        <v>22.06</v>
      </c>
      <c r="BS177">
        <v>201</v>
      </c>
      <c r="BT177">
        <v>201</v>
      </c>
      <c r="BU177">
        <v>0</v>
      </c>
      <c r="BV177">
        <v>323.31</v>
      </c>
      <c r="BW177" t="s">
        <v>184</v>
      </c>
      <c r="BX177" t="s">
        <v>184</v>
      </c>
      <c r="BY177" t="s">
        <v>184</v>
      </c>
      <c r="BZ177" t="s">
        <v>184</v>
      </c>
      <c r="CA177" t="s">
        <v>184</v>
      </c>
      <c r="CB177" t="s">
        <v>184</v>
      </c>
      <c r="CC177" t="s">
        <v>184</v>
      </c>
      <c r="CD177" t="s">
        <v>184</v>
      </c>
      <c r="CE177" t="s">
        <v>184</v>
      </c>
      <c r="CF177" t="s">
        <v>184</v>
      </c>
      <c r="CG177" t="s">
        <v>184</v>
      </c>
      <c r="CH177" t="s">
        <v>184</v>
      </c>
      <c r="CI177" t="s">
        <v>184</v>
      </c>
      <c r="CJ177" t="s">
        <v>184</v>
      </c>
      <c r="CK177" t="s">
        <v>184</v>
      </c>
      <c r="CL177" t="s">
        <v>184</v>
      </c>
      <c r="CM177" t="s">
        <v>184</v>
      </c>
      <c r="CN177" t="s">
        <v>184</v>
      </c>
      <c r="CO177">
        <v>21.9</v>
      </c>
      <c r="CP177">
        <v>21.9</v>
      </c>
      <c r="CQ177">
        <v>28.4</v>
      </c>
      <c r="CR177">
        <v>28.4</v>
      </c>
      <c r="CS177">
        <v>21.9</v>
      </c>
      <c r="CT177">
        <v>28.4</v>
      </c>
      <c r="CU177">
        <v>22.4</v>
      </c>
      <c r="CV177">
        <v>22.4</v>
      </c>
      <c r="CW177">
        <v>21.4</v>
      </c>
      <c r="CX177">
        <v>28.4</v>
      </c>
      <c r="CY177">
        <v>27.4</v>
      </c>
      <c r="CZ177">
        <v>22.4</v>
      </c>
      <c r="DA177">
        <v>28.4</v>
      </c>
      <c r="DB177">
        <v>27.4</v>
      </c>
      <c r="DC177">
        <v>27.4</v>
      </c>
      <c r="DD177">
        <v>28.4</v>
      </c>
      <c r="DE177">
        <v>21.9</v>
      </c>
      <c r="DF177">
        <v>28.4</v>
      </c>
      <c r="DG177">
        <v>47231000000</v>
      </c>
      <c r="DH177">
        <v>509390000</v>
      </c>
      <c r="DI177">
        <v>545100000</v>
      </c>
      <c r="DJ177">
        <v>514960000</v>
      </c>
      <c r="DK177">
        <v>659200000</v>
      </c>
      <c r="DL177">
        <v>564260000</v>
      </c>
      <c r="DM177">
        <v>443410000</v>
      </c>
      <c r="DN177">
        <v>6797500000</v>
      </c>
      <c r="DO177">
        <v>6501300000</v>
      </c>
      <c r="DP177">
        <v>7423000000</v>
      </c>
      <c r="DQ177">
        <v>1150700000</v>
      </c>
      <c r="DR177">
        <v>1169000000</v>
      </c>
      <c r="DS177">
        <v>8248000000</v>
      </c>
      <c r="DT177">
        <v>3002800000</v>
      </c>
      <c r="DU177">
        <v>2697800000</v>
      </c>
      <c r="DV177">
        <v>3214800000</v>
      </c>
      <c r="DW177">
        <v>1342700000</v>
      </c>
      <c r="DX177">
        <v>1267300000</v>
      </c>
      <c r="DY177">
        <v>1179600000</v>
      </c>
      <c r="DZ177">
        <v>535110000</v>
      </c>
      <c r="EA177">
        <v>688810000</v>
      </c>
      <c r="EB177">
        <v>664660000</v>
      </c>
      <c r="EC177">
        <v>1277700000</v>
      </c>
      <c r="ED177">
        <v>1124300000</v>
      </c>
      <c r="EE177">
        <v>586130000</v>
      </c>
      <c r="EF177">
        <v>180260000</v>
      </c>
      <c r="EG177">
        <v>74153000</v>
      </c>
      <c r="EH177">
        <v>31619000</v>
      </c>
      <c r="EI177">
        <v>6</v>
      </c>
      <c r="EJ177">
        <v>8</v>
      </c>
      <c r="EK177">
        <v>13</v>
      </c>
      <c r="EL177">
        <v>7</v>
      </c>
      <c r="EM177">
        <v>10</v>
      </c>
      <c r="EN177">
        <v>10</v>
      </c>
      <c r="EO177">
        <v>46</v>
      </c>
      <c r="EP177">
        <v>39</v>
      </c>
      <c r="EQ177">
        <v>45</v>
      </c>
      <c r="ER177">
        <v>335010000</v>
      </c>
      <c r="ES177">
        <v>507300000</v>
      </c>
      <c r="ET177">
        <v>1702200000</v>
      </c>
      <c r="EU177">
        <v>1157900000</v>
      </c>
      <c r="EV177">
        <v>909930000</v>
      </c>
      <c r="EW177">
        <v>1709000000</v>
      </c>
      <c r="EX177">
        <v>8441500000</v>
      </c>
      <c r="EY177">
        <v>8250200000</v>
      </c>
      <c r="EZ177">
        <v>7585300000</v>
      </c>
      <c r="FA177">
        <v>18</v>
      </c>
      <c r="FB177">
        <v>26</v>
      </c>
      <c r="FC177">
        <v>20</v>
      </c>
      <c r="FD177">
        <v>41</v>
      </c>
      <c r="FE177">
        <v>30</v>
      </c>
      <c r="FF177">
        <v>36</v>
      </c>
      <c r="FG177">
        <v>21</v>
      </c>
      <c r="FH177">
        <v>18</v>
      </c>
      <c r="FI177">
        <v>22</v>
      </c>
      <c r="FJ177">
        <v>416</v>
      </c>
      <c r="FM177" t="s">
        <v>1342</v>
      </c>
      <c r="FN177">
        <v>175</v>
      </c>
      <c r="FO177" t="s">
        <v>1655</v>
      </c>
      <c r="FP177" t="s">
        <v>222</v>
      </c>
      <c r="FQ177" t="s">
        <v>1656</v>
      </c>
      <c r="FR177" t="s">
        <v>1657</v>
      </c>
      <c r="FS177" t="s">
        <v>1658</v>
      </c>
      <c r="FT177" t="s">
        <v>1659</v>
      </c>
      <c r="FW177">
        <v>-1</v>
      </c>
    </row>
    <row r="178" spans="1:179">
      <c r="A178" t="s">
        <v>1660</v>
      </c>
      <c r="B178" t="s">
        <v>1660</v>
      </c>
      <c r="C178">
        <v>3</v>
      </c>
      <c r="D178">
        <v>3</v>
      </c>
      <c r="E178">
        <v>3</v>
      </c>
      <c r="I178">
        <v>1</v>
      </c>
      <c r="J178">
        <v>3</v>
      </c>
      <c r="K178">
        <v>3</v>
      </c>
      <c r="L178">
        <v>3</v>
      </c>
      <c r="M178">
        <v>2</v>
      </c>
      <c r="N178">
        <v>1</v>
      </c>
      <c r="O178">
        <v>2</v>
      </c>
      <c r="P178">
        <v>2</v>
      </c>
      <c r="Q178">
        <v>1</v>
      </c>
      <c r="R178">
        <v>1</v>
      </c>
      <c r="S178">
        <v>0</v>
      </c>
      <c r="T178">
        <v>1</v>
      </c>
      <c r="U178">
        <v>2</v>
      </c>
      <c r="V178">
        <v>2</v>
      </c>
      <c r="W178">
        <v>2</v>
      </c>
      <c r="X178">
        <v>2</v>
      </c>
      <c r="Y178">
        <v>1</v>
      </c>
      <c r="Z178">
        <v>1</v>
      </c>
      <c r="AA178">
        <v>2</v>
      </c>
      <c r="AB178">
        <v>2</v>
      </c>
      <c r="AC178">
        <v>1</v>
      </c>
      <c r="AD178">
        <v>1</v>
      </c>
      <c r="AE178">
        <v>2</v>
      </c>
      <c r="AF178">
        <v>1</v>
      </c>
      <c r="AG178">
        <v>2</v>
      </c>
      <c r="AH178">
        <v>2</v>
      </c>
      <c r="AI178">
        <v>1</v>
      </c>
      <c r="AJ178">
        <v>1</v>
      </c>
      <c r="AK178">
        <v>0</v>
      </c>
      <c r="AL178">
        <v>1</v>
      </c>
      <c r="AM178">
        <v>2</v>
      </c>
      <c r="AN178">
        <v>2</v>
      </c>
      <c r="AO178">
        <v>2</v>
      </c>
      <c r="AP178">
        <v>2</v>
      </c>
      <c r="AQ178">
        <v>1</v>
      </c>
      <c r="AR178">
        <v>1</v>
      </c>
      <c r="AS178">
        <v>2</v>
      </c>
      <c r="AT178">
        <v>2</v>
      </c>
      <c r="AU178">
        <v>1</v>
      </c>
      <c r="AV178">
        <v>1</v>
      </c>
      <c r="AW178">
        <v>2</v>
      </c>
      <c r="AX178">
        <v>1</v>
      </c>
      <c r="AY178">
        <v>2</v>
      </c>
      <c r="AZ178">
        <v>2</v>
      </c>
      <c r="BA178">
        <v>1</v>
      </c>
      <c r="BB178">
        <v>1</v>
      </c>
      <c r="BC178">
        <v>0</v>
      </c>
      <c r="BD178">
        <v>1</v>
      </c>
      <c r="BE178">
        <v>2</v>
      </c>
      <c r="BF178">
        <v>2</v>
      </c>
      <c r="BG178">
        <v>2</v>
      </c>
      <c r="BH178">
        <v>2</v>
      </c>
      <c r="BI178">
        <v>1</v>
      </c>
      <c r="BJ178">
        <v>1</v>
      </c>
      <c r="BK178">
        <v>2</v>
      </c>
      <c r="BL178">
        <v>2</v>
      </c>
      <c r="BM178">
        <v>1</v>
      </c>
      <c r="BN178">
        <v>1</v>
      </c>
      <c r="BO178">
        <v>5.2</v>
      </c>
      <c r="BP178">
        <v>5.2</v>
      </c>
      <c r="BQ178">
        <v>5.2</v>
      </c>
      <c r="BR178">
        <v>85.686000000000007</v>
      </c>
      <c r="BS178">
        <v>781</v>
      </c>
      <c r="BT178">
        <v>781</v>
      </c>
      <c r="BU178">
        <v>0</v>
      </c>
      <c r="BV178">
        <v>22.553000000000001</v>
      </c>
      <c r="BW178" t="s">
        <v>184</v>
      </c>
      <c r="BX178" t="s">
        <v>185</v>
      </c>
      <c r="BY178" t="s">
        <v>184</v>
      </c>
      <c r="BZ178" t="s">
        <v>184</v>
      </c>
      <c r="CA178" t="s">
        <v>184</v>
      </c>
      <c r="CB178" t="s">
        <v>184</v>
      </c>
      <c r="CD178" t="s">
        <v>184</v>
      </c>
      <c r="CE178" t="s">
        <v>184</v>
      </c>
      <c r="CF178" t="s">
        <v>185</v>
      </c>
      <c r="CG178" t="s">
        <v>184</v>
      </c>
      <c r="CH178" t="s">
        <v>185</v>
      </c>
      <c r="CI178" t="s">
        <v>184</v>
      </c>
      <c r="CJ178" t="s">
        <v>184</v>
      </c>
      <c r="CK178" t="s">
        <v>184</v>
      </c>
      <c r="CL178" t="s">
        <v>184</v>
      </c>
      <c r="CM178" t="s">
        <v>184</v>
      </c>
      <c r="CN178" t="s">
        <v>184</v>
      </c>
      <c r="CO178">
        <v>3.8</v>
      </c>
      <c r="CP178">
        <v>1.7</v>
      </c>
      <c r="CQ178">
        <v>3.8</v>
      </c>
      <c r="CR178">
        <v>3.8</v>
      </c>
      <c r="CS178">
        <v>1.7</v>
      </c>
      <c r="CT178">
        <v>1.7</v>
      </c>
      <c r="CU178">
        <v>0</v>
      </c>
      <c r="CV178">
        <v>1.7</v>
      </c>
      <c r="CW178">
        <v>3.8</v>
      </c>
      <c r="CX178">
        <v>3.8</v>
      </c>
      <c r="CY178">
        <v>3.8</v>
      </c>
      <c r="CZ178">
        <v>3.8</v>
      </c>
      <c r="DA178">
        <v>1.7</v>
      </c>
      <c r="DB178">
        <v>1.7</v>
      </c>
      <c r="DC178">
        <v>3.8</v>
      </c>
      <c r="DD178">
        <v>3.1</v>
      </c>
      <c r="DE178">
        <v>1.7</v>
      </c>
      <c r="DF178">
        <v>1.7</v>
      </c>
      <c r="DG178">
        <v>71055000</v>
      </c>
      <c r="DH178">
        <v>601300</v>
      </c>
      <c r="DI178">
        <v>411470</v>
      </c>
      <c r="DJ178">
        <v>749930</v>
      </c>
      <c r="DK178">
        <v>730900</v>
      </c>
      <c r="DL178">
        <v>538040</v>
      </c>
      <c r="DM178">
        <v>559480</v>
      </c>
      <c r="DN178">
        <v>0</v>
      </c>
      <c r="DO178">
        <v>4811400</v>
      </c>
      <c r="DP178">
        <v>10757000</v>
      </c>
      <c r="DQ178">
        <v>10072000</v>
      </c>
      <c r="DR178">
        <v>9927400</v>
      </c>
      <c r="DS178">
        <v>11848000</v>
      </c>
      <c r="DT178">
        <v>2160800</v>
      </c>
      <c r="DU178">
        <v>2444200</v>
      </c>
      <c r="DV178">
        <v>6361600</v>
      </c>
      <c r="DW178">
        <v>2978000</v>
      </c>
      <c r="DX178">
        <v>2890200</v>
      </c>
      <c r="DY178">
        <v>3213400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0</v>
      </c>
      <c r="EF178">
        <v>0</v>
      </c>
      <c r="EG178">
        <v>0</v>
      </c>
      <c r="EH178">
        <v>0</v>
      </c>
      <c r="EI178">
        <v>0</v>
      </c>
      <c r="EJ178">
        <v>0</v>
      </c>
      <c r="EK178">
        <v>0</v>
      </c>
      <c r="EL178">
        <v>0</v>
      </c>
      <c r="EM178">
        <v>0</v>
      </c>
      <c r="EN178">
        <v>0</v>
      </c>
      <c r="EO178">
        <v>0</v>
      </c>
      <c r="EP178">
        <v>1</v>
      </c>
      <c r="EQ178">
        <v>1</v>
      </c>
      <c r="ER178">
        <v>0</v>
      </c>
      <c r="ES178">
        <v>0</v>
      </c>
      <c r="ET178">
        <v>0</v>
      </c>
      <c r="EU178">
        <v>0</v>
      </c>
      <c r="EV178">
        <v>0</v>
      </c>
      <c r="EW178">
        <v>0</v>
      </c>
      <c r="EX178">
        <v>0</v>
      </c>
      <c r="EY178">
        <v>0</v>
      </c>
      <c r="EZ178">
        <v>0</v>
      </c>
      <c r="FA178">
        <v>0</v>
      </c>
      <c r="FB178">
        <v>0</v>
      </c>
      <c r="FC178">
        <v>0</v>
      </c>
      <c r="FD178">
        <v>1</v>
      </c>
      <c r="FE178">
        <v>1</v>
      </c>
      <c r="FF178">
        <v>1</v>
      </c>
      <c r="FG178">
        <v>1</v>
      </c>
      <c r="FH178">
        <v>0</v>
      </c>
      <c r="FI178">
        <v>1</v>
      </c>
      <c r="FJ178">
        <v>7</v>
      </c>
      <c r="FM178" t="s">
        <v>1342</v>
      </c>
      <c r="FN178">
        <v>176</v>
      </c>
      <c r="FO178" t="s">
        <v>1661</v>
      </c>
      <c r="FP178" t="s">
        <v>187</v>
      </c>
      <c r="FQ178" t="s">
        <v>1662</v>
      </c>
      <c r="FR178" t="s">
        <v>1663</v>
      </c>
      <c r="FS178" t="s">
        <v>1664</v>
      </c>
      <c r="FT178" t="s">
        <v>1665</v>
      </c>
      <c r="FW178">
        <v>-1</v>
      </c>
    </row>
    <row r="179" spans="1:179">
      <c r="A179" t="s">
        <v>1666</v>
      </c>
      <c r="B179" t="s">
        <v>1666</v>
      </c>
      <c r="C179">
        <v>2</v>
      </c>
      <c r="D179">
        <v>2</v>
      </c>
      <c r="E179">
        <v>2</v>
      </c>
      <c r="I179">
        <v>1</v>
      </c>
      <c r="J179">
        <v>2</v>
      </c>
      <c r="K179">
        <v>2</v>
      </c>
      <c r="L179">
        <v>2</v>
      </c>
      <c r="M179">
        <v>1</v>
      </c>
      <c r="N179">
        <v>1</v>
      </c>
      <c r="O179">
        <v>0</v>
      </c>
      <c r="P179">
        <v>1</v>
      </c>
      <c r="Q179">
        <v>0</v>
      </c>
      <c r="R179">
        <v>0</v>
      </c>
      <c r="S179">
        <v>2</v>
      </c>
      <c r="T179">
        <v>2</v>
      </c>
      <c r="U179">
        <v>2</v>
      </c>
      <c r="V179">
        <v>2</v>
      </c>
      <c r="W179">
        <v>2</v>
      </c>
      <c r="X179">
        <v>2</v>
      </c>
      <c r="Y179">
        <v>2</v>
      </c>
      <c r="Z179">
        <v>2</v>
      </c>
      <c r="AA179">
        <v>1</v>
      </c>
      <c r="AB179">
        <v>2</v>
      </c>
      <c r="AC179">
        <v>1</v>
      </c>
      <c r="AD179">
        <v>1</v>
      </c>
      <c r="AE179">
        <v>1</v>
      </c>
      <c r="AF179">
        <v>1</v>
      </c>
      <c r="AG179">
        <v>0</v>
      </c>
      <c r="AH179">
        <v>1</v>
      </c>
      <c r="AI179">
        <v>0</v>
      </c>
      <c r="AJ179">
        <v>0</v>
      </c>
      <c r="AK179">
        <v>2</v>
      </c>
      <c r="AL179">
        <v>2</v>
      </c>
      <c r="AM179">
        <v>2</v>
      </c>
      <c r="AN179">
        <v>2</v>
      </c>
      <c r="AO179">
        <v>2</v>
      </c>
      <c r="AP179">
        <v>2</v>
      </c>
      <c r="AQ179">
        <v>2</v>
      </c>
      <c r="AR179">
        <v>2</v>
      </c>
      <c r="AS179">
        <v>1</v>
      </c>
      <c r="AT179">
        <v>2</v>
      </c>
      <c r="AU179">
        <v>1</v>
      </c>
      <c r="AV179">
        <v>1</v>
      </c>
      <c r="AW179">
        <v>1</v>
      </c>
      <c r="AX179">
        <v>1</v>
      </c>
      <c r="AY179">
        <v>0</v>
      </c>
      <c r="AZ179">
        <v>1</v>
      </c>
      <c r="BA179">
        <v>0</v>
      </c>
      <c r="BB179">
        <v>0</v>
      </c>
      <c r="BC179">
        <v>2</v>
      </c>
      <c r="BD179">
        <v>2</v>
      </c>
      <c r="BE179">
        <v>2</v>
      </c>
      <c r="BF179">
        <v>2</v>
      </c>
      <c r="BG179">
        <v>2</v>
      </c>
      <c r="BH179">
        <v>2</v>
      </c>
      <c r="BI179">
        <v>2</v>
      </c>
      <c r="BJ179">
        <v>2</v>
      </c>
      <c r="BK179">
        <v>1</v>
      </c>
      <c r="BL179">
        <v>2</v>
      </c>
      <c r="BM179">
        <v>1</v>
      </c>
      <c r="BN179">
        <v>1</v>
      </c>
      <c r="BO179">
        <v>8.6999999999999993</v>
      </c>
      <c r="BP179">
        <v>8.6999999999999993</v>
      </c>
      <c r="BQ179">
        <v>8.6999999999999993</v>
      </c>
      <c r="BR179">
        <v>54.098999999999997</v>
      </c>
      <c r="BS179">
        <v>484</v>
      </c>
      <c r="BT179">
        <v>484</v>
      </c>
      <c r="BU179">
        <v>0</v>
      </c>
      <c r="BV179">
        <v>11.548999999999999</v>
      </c>
      <c r="BW179" t="s">
        <v>185</v>
      </c>
      <c r="BX179" t="s">
        <v>185</v>
      </c>
      <c r="BZ179" t="s">
        <v>185</v>
      </c>
      <c r="CC179" t="s">
        <v>184</v>
      </c>
      <c r="CD179" t="s">
        <v>184</v>
      </c>
      <c r="CE179" t="s">
        <v>184</v>
      </c>
      <c r="CF179" t="s">
        <v>184</v>
      </c>
      <c r="CG179" t="s">
        <v>184</v>
      </c>
      <c r="CH179" t="s">
        <v>184</v>
      </c>
      <c r="CI179" t="s">
        <v>184</v>
      </c>
      <c r="CJ179" t="s">
        <v>184</v>
      </c>
      <c r="CK179" t="s">
        <v>184</v>
      </c>
      <c r="CL179" t="s">
        <v>184</v>
      </c>
      <c r="CM179" t="s">
        <v>184</v>
      </c>
      <c r="CN179" t="s">
        <v>184</v>
      </c>
      <c r="CO179">
        <v>5.6</v>
      </c>
      <c r="CP179">
        <v>5.6</v>
      </c>
      <c r="CQ179">
        <v>0</v>
      </c>
      <c r="CR179">
        <v>5.6</v>
      </c>
      <c r="CS179">
        <v>0</v>
      </c>
      <c r="CT179">
        <v>0</v>
      </c>
      <c r="CU179">
        <v>8.6999999999999993</v>
      </c>
      <c r="CV179">
        <v>8.6999999999999993</v>
      </c>
      <c r="CW179">
        <v>8.6999999999999993</v>
      </c>
      <c r="CX179">
        <v>8.6999999999999993</v>
      </c>
      <c r="CY179">
        <v>8.6999999999999993</v>
      </c>
      <c r="CZ179">
        <v>8.6999999999999993</v>
      </c>
      <c r="DA179">
        <v>8.6999999999999993</v>
      </c>
      <c r="DB179">
        <v>8.6999999999999993</v>
      </c>
      <c r="DC179">
        <v>3.1</v>
      </c>
      <c r="DD179">
        <v>8.6999999999999993</v>
      </c>
      <c r="DE179">
        <v>3.1</v>
      </c>
      <c r="DF179">
        <v>3.1</v>
      </c>
      <c r="DG179">
        <v>20721000</v>
      </c>
      <c r="DH179">
        <v>751020</v>
      </c>
      <c r="DI179">
        <v>553640</v>
      </c>
      <c r="DJ179">
        <v>0</v>
      </c>
      <c r="DK179">
        <v>701570</v>
      </c>
      <c r="DL179">
        <v>0</v>
      </c>
      <c r="DM179">
        <v>0</v>
      </c>
      <c r="DN179">
        <v>2025600</v>
      </c>
      <c r="DO179">
        <v>1120300</v>
      </c>
      <c r="DP179">
        <v>1493400</v>
      </c>
      <c r="DQ179">
        <v>3176900</v>
      </c>
      <c r="DR179">
        <v>3113900</v>
      </c>
      <c r="DS179">
        <v>2773900</v>
      </c>
      <c r="DT179">
        <v>1284400</v>
      </c>
      <c r="DU179">
        <v>1053800</v>
      </c>
      <c r="DV179">
        <v>472850</v>
      </c>
      <c r="DW179">
        <v>1277000</v>
      </c>
      <c r="DX179">
        <v>489880</v>
      </c>
      <c r="DY179">
        <v>432430</v>
      </c>
      <c r="DZ179">
        <v>0</v>
      </c>
      <c r="EA179">
        <v>0</v>
      </c>
      <c r="EB179">
        <v>0</v>
      </c>
      <c r="EC179">
        <v>0</v>
      </c>
      <c r="ED179">
        <v>0</v>
      </c>
      <c r="EE179">
        <v>0</v>
      </c>
      <c r="EF179">
        <v>0</v>
      </c>
      <c r="EG179">
        <v>0</v>
      </c>
      <c r="EH179">
        <v>0</v>
      </c>
      <c r="EI179">
        <v>0</v>
      </c>
      <c r="EJ179">
        <v>0</v>
      </c>
      <c r="EK179">
        <v>0</v>
      </c>
      <c r="EL179">
        <v>0</v>
      </c>
      <c r="EM179">
        <v>0</v>
      </c>
      <c r="EN179">
        <v>0</v>
      </c>
      <c r="EO179">
        <v>0</v>
      </c>
      <c r="EP179">
        <v>1</v>
      </c>
      <c r="EQ179">
        <v>0</v>
      </c>
      <c r="ER179">
        <v>2117500</v>
      </c>
      <c r="ES179">
        <v>1677400</v>
      </c>
      <c r="ET179">
        <v>1545100</v>
      </c>
      <c r="EU179">
        <v>2282700</v>
      </c>
      <c r="EV179">
        <v>1998000</v>
      </c>
      <c r="EW179">
        <v>0</v>
      </c>
      <c r="EX179">
        <v>2659300</v>
      </c>
      <c r="EY179">
        <v>0</v>
      </c>
      <c r="EZ179">
        <v>0</v>
      </c>
      <c r="FA179">
        <v>1</v>
      </c>
      <c r="FB179">
        <v>2</v>
      </c>
      <c r="FC179">
        <v>1</v>
      </c>
      <c r="FD179">
        <v>0</v>
      </c>
      <c r="FE179">
        <v>0</v>
      </c>
      <c r="FF179">
        <v>0</v>
      </c>
      <c r="FG179">
        <v>0</v>
      </c>
      <c r="FH179">
        <v>0</v>
      </c>
      <c r="FI179">
        <v>0</v>
      </c>
      <c r="FJ179">
        <v>5</v>
      </c>
      <c r="FM179" t="s">
        <v>1342</v>
      </c>
      <c r="FN179">
        <v>177</v>
      </c>
      <c r="FO179" t="s">
        <v>1667</v>
      </c>
      <c r="FP179" t="s">
        <v>196</v>
      </c>
      <c r="FQ179" t="s">
        <v>1668</v>
      </c>
      <c r="FR179" t="s">
        <v>1669</v>
      </c>
      <c r="FS179" t="s">
        <v>1670</v>
      </c>
      <c r="FT179" t="s">
        <v>1671</v>
      </c>
      <c r="FW179">
        <v>-1</v>
      </c>
    </row>
    <row r="180" spans="1:179">
      <c r="A180" t="s">
        <v>1672</v>
      </c>
      <c r="B180" t="s">
        <v>1672</v>
      </c>
      <c r="C180" t="s">
        <v>1673</v>
      </c>
      <c r="D180" t="s">
        <v>1674</v>
      </c>
      <c r="E180" t="s">
        <v>1675</v>
      </c>
      <c r="H180" t="s">
        <v>1355</v>
      </c>
      <c r="I180">
        <v>2</v>
      </c>
      <c r="J180">
        <v>17</v>
      </c>
      <c r="K180">
        <v>1</v>
      </c>
      <c r="L180">
        <v>0</v>
      </c>
      <c r="M180">
        <v>16</v>
      </c>
      <c r="N180">
        <v>17</v>
      </c>
      <c r="O180">
        <v>16</v>
      </c>
      <c r="P180">
        <v>12</v>
      </c>
      <c r="Q180">
        <v>9</v>
      </c>
      <c r="R180">
        <v>7</v>
      </c>
      <c r="S180">
        <v>7</v>
      </c>
      <c r="T180">
        <v>6</v>
      </c>
      <c r="U180">
        <v>5</v>
      </c>
      <c r="V180">
        <v>16</v>
      </c>
      <c r="W180">
        <v>17</v>
      </c>
      <c r="X180">
        <v>17</v>
      </c>
      <c r="Y180">
        <v>7</v>
      </c>
      <c r="Z180">
        <v>8</v>
      </c>
      <c r="AA180">
        <v>8</v>
      </c>
      <c r="AB180">
        <v>9</v>
      </c>
      <c r="AC180">
        <v>8</v>
      </c>
      <c r="AD180">
        <v>9</v>
      </c>
      <c r="AE180">
        <v>1</v>
      </c>
      <c r="AF180">
        <v>1</v>
      </c>
      <c r="AG180">
        <v>1</v>
      </c>
      <c r="AH180">
        <v>1</v>
      </c>
      <c r="AI180">
        <v>1</v>
      </c>
      <c r="AJ180">
        <v>1</v>
      </c>
      <c r="AK180">
        <v>1</v>
      </c>
      <c r="AL180">
        <v>1</v>
      </c>
      <c r="AM180">
        <v>1</v>
      </c>
      <c r="AN180">
        <v>1</v>
      </c>
      <c r="AO180">
        <v>1</v>
      </c>
      <c r="AP180">
        <v>1</v>
      </c>
      <c r="AQ180">
        <v>1</v>
      </c>
      <c r="AR180">
        <v>1</v>
      </c>
      <c r="AS180">
        <v>1</v>
      </c>
      <c r="AT180">
        <v>1</v>
      </c>
      <c r="AU180">
        <v>1</v>
      </c>
      <c r="AV180">
        <v>1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26.8</v>
      </c>
      <c r="BP180">
        <v>1.5</v>
      </c>
      <c r="BQ180">
        <v>0</v>
      </c>
      <c r="BR180">
        <v>62.936</v>
      </c>
      <c r="BS180">
        <v>601</v>
      </c>
      <c r="BT180" t="s">
        <v>1676</v>
      </c>
      <c r="BU180">
        <v>0</v>
      </c>
      <c r="BV180">
        <v>11.195</v>
      </c>
      <c r="BW180" t="s">
        <v>184</v>
      </c>
      <c r="BX180" t="s">
        <v>184</v>
      </c>
      <c r="BY180" t="s">
        <v>184</v>
      </c>
      <c r="BZ180" t="s">
        <v>184</v>
      </c>
      <c r="CA180" t="s">
        <v>184</v>
      </c>
      <c r="CB180" t="s">
        <v>184</v>
      </c>
      <c r="CC180" t="s">
        <v>184</v>
      </c>
      <c r="CD180" t="s">
        <v>184</v>
      </c>
      <c r="CE180" t="s">
        <v>184</v>
      </c>
      <c r="CF180" t="s">
        <v>184</v>
      </c>
      <c r="CG180" t="s">
        <v>184</v>
      </c>
      <c r="CH180" t="s">
        <v>184</v>
      </c>
      <c r="CI180" t="s">
        <v>184</v>
      </c>
      <c r="CJ180" t="s">
        <v>184</v>
      </c>
      <c r="CK180" t="s">
        <v>184</v>
      </c>
      <c r="CL180" t="s">
        <v>184</v>
      </c>
      <c r="CM180" t="s">
        <v>184</v>
      </c>
      <c r="CN180" t="s">
        <v>184</v>
      </c>
      <c r="CO180">
        <v>24.3</v>
      </c>
      <c r="CP180">
        <v>26.8</v>
      </c>
      <c r="CQ180">
        <v>26.6</v>
      </c>
      <c r="CR180">
        <v>17.5</v>
      </c>
      <c r="CS180">
        <v>13.8</v>
      </c>
      <c r="CT180">
        <v>12.5</v>
      </c>
      <c r="CU180">
        <v>11</v>
      </c>
      <c r="CV180">
        <v>9.3000000000000007</v>
      </c>
      <c r="CW180">
        <v>8</v>
      </c>
      <c r="CX180">
        <v>26.8</v>
      </c>
      <c r="CY180">
        <v>26.8</v>
      </c>
      <c r="CZ180">
        <v>26.8</v>
      </c>
      <c r="DA180">
        <v>11.5</v>
      </c>
      <c r="DB180">
        <v>13.6</v>
      </c>
      <c r="DC180">
        <v>13.1</v>
      </c>
      <c r="DD180">
        <v>14.6</v>
      </c>
      <c r="DE180">
        <v>11.3</v>
      </c>
      <c r="DF180">
        <v>15.1</v>
      </c>
      <c r="DG180">
        <v>114850000</v>
      </c>
      <c r="DH180">
        <v>6368600</v>
      </c>
      <c r="DI180">
        <v>7763100</v>
      </c>
      <c r="DJ180">
        <v>6352600</v>
      </c>
      <c r="DK180">
        <v>5748800</v>
      </c>
      <c r="DL180">
        <v>5646900</v>
      </c>
      <c r="DM180">
        <v>6037600</v>
      </c>
      <c r="DN180">
        <v>6308800</v>
      </c>
      <c r="DO180">
        <v>6764900</v>
      </c>
      <c r="DP180">
        <v>6668500</v>
      </c>
      <c r="DQ180">
        <v>5718600</v>
      </c>
      <c r="DR180">
        <v>7075700</v>
      </c>
      <c r="DS180">
        <v>6484100</v>
      </c>
      <c r="DT180">
        <v>5367600</v>
      </c>
      <c r="DU180">
        <v>7046300</v>
      </c>
      <c r="DV180">
        <v>7942600</v>
      </c>
      <c r="DW180">
        <v>5574300</v>
      </c>
      <c r="DX180">
        <v>5958400</v>
      </c>
      <c r="DY180">
        <v>6018700</v>
      </c>
      <c r="DZ180">
        <v>0</v>
      </c>
      <c r="EA180">
        <v>0</v>
      </c>
      <c r="EB180">
        <v>0</v>
      </c>
      <c r="EC180">
        <v>0</v>
      </c>
      <c r="ED180">
        <v>0</v>
      </c>
      <c r="EE180">
        <v>0</v>
      </c>
      <c r="EF180">
        <v>0</v>
      </c>
      <c r="EG180">
        <v>0</v>
      </c>
      <c r="EH180">
        <v>0</v>
      </c>
      <c r="EI180">
        <v>0</v>
      </c>
      <c r="EJ180">
        <v>1</v>
      </c>
      <c r="EK180">
        <v>1</v>
      </c>
      <c r="EL180">
        <v>1</v>
      </c>
      <c r="EM180">
        <v>1</v>
      </c>
      <c r="EN180">
        <v>0</v>
      </c>
      <c r="EO180">
        <v>1</v>
      </c>
      <c r="EP180">
        <v>0</v>
      </c>
      <c r="EQ180">
        <v>1</v>
      </c>
      <c r="ER180">
        <v>0</v>
      </c>
      <c r="ES180">
        <v>0</v>
      </c>
      <c r="ET180">
        <v>0</v>
      </c>
      <c r="EU180">
        <v>0</v>
      </c>
      <c r="EV180">
        <v>0</v>
      </c>
      <c r="EW180">
        <v>0</v>
      </c>
      <c r="EX180">
        <v>0</v>
      </c>
      <c r="EY180">
        <v>0</v>
      </c>
      <c r="EZ180">
        <v>0</v>
      </c>
      <c r="FA180">
        <v>1</v>
      </c>
      <c r="FB180">
        <v>1</v>
      </c>
      <c r="FC180">
        <v>1</v>
      </c>
      <c r="FD180">
        <v>1</v>
      </c>
      <c r="FE180">
        <v>1</v>
      </c>
      <c r="FF180">
        <v>1</v>
      </c>
      <c r="FG180">
        <v>1</v>
      </c>
      <c r="FH180">
        <v>1</v>
      </c>
      <c r="FI180">
        <v>0</v>
      </c>
      <c r="FJ180">
        <v>14</v>
      </c>
      <c r="FM180" t="s">
        <v>1342</v>
      </c>
      <c r="FN180">
        <v>178</v>
      </c>
      <c r="FO180" t="s">
        <v>1677</v>
      </c>
      <c r="FP180" t="s">
        <v>1678</v>
      </c>
      <c r="FQ180" t="s">
        <v>1679</v>
      </c>
      <c r="FR180" t="s">
        <v>1680</v>
      </c>
      <c r="FS180" t="s">
        <v>1681</v>
      </c>
      <c r="FT180" t="s">
        <v>1682</v>
      </c>
      <c r="FU180" t="s">
        <v>1545</v>
      </c>
      <c r="FV180" t="s">
        <v>1683</v>
      </c>
      <c r="FW180" t="s">
        <v>192</v>
      </c>
    </row>
    <row r="181" spans="1:179">
      <c r="A181" t="s">
        <v>1684</v>
      </c>
      <c r="B181" t="s">
        <v>1684</v>
      </c>
      <c r="C181">
        <v>5</v>
      </c>
      <c r="D181">
        <v>1</v>
      </c>
      <c r="E181">
        <v>1</v>
      </c>
      <c r="I181">
        <v>1</v>
      </c>
      <c r="J181">
        <v>5</v>
      </c>
      <c r="K181">
        <v>1</v>
      </c>
      <c r="L181">
        <v>1</v>
      </c>
      <c r="M181">
        <v>4</v>
      </c>
      <c r="N181">
        <v>4</v>
      </c>
      <c r="O181">
        <v>5</v>
      </c>
      <c r="P181">
        <v>1</v>
      </c>
      <c r="Q181">
        <v>1</v>
      </c>
      <c r="R181">
        <v>2</v>
      </c>
      <c r="S181">
        <v>2</v>
      </c>
      <c r="T181">
        <v>2</v>
      </c>
      <c r="U181">
        <v>2</v>
      </c>
      <c r="V181">
        <v>4</v>
      </c>
      <c r="W181">
        <v>4</v>
      </c>
      <c r="X181">
        <v>5</v>
      </c>
      <c r="Y181">
        <v>2</v>
      </c>
      <c r="Z181">
        <v>2</v>
      </c>
      <c r="AA181">
        <v>3</v>
      </c>
      <c r="AB181">
        <v>2</v>
      </c>
      <c r="AC181">
        <v>2</v>
      </c>
      <c r="AD181">
        <v>2</v>
      </c>
      <c r="AE181">
        <v>1</v>
      </c>
      <c r="AF181">
        <v>1</v>
      </c>
      <c r="AG181">
        <v>1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1</v>
      </c>
      <c r="AO181">
        <v>1</v>
      </c>
      <c r="AP181">
        <v>1</v>
      </c>
      <c r="AQ181">
        <v>0</v>
      </c>
      <c r="AR181">
        <v>0</v>
      </c>
      <c r="AS181">
        <v>1</v>
      </c>
      <c r="AT181">
        <v>0</v>
      </c>
      <c r="AU181">
        <v>0</v>
      </c>
      <c r="AV181">
        <v>0</v>
      </c>
      <c r="AW181">
        <v>1</v>
      </c>
      <c r="AX181">
        <v>1</v>
      </c>
      <c r="AY181">
        <v>1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1</v>
      </c>
      <c r="BG181">
        <v>1</v>
      </c>
      <c r="BH181">
        <v>1</v>
      </c>
      <c r="BI181">
        <v>0</v>
      </c>
      <c r="BJ181">
        <v>0</v>
      </c>
      <c r="BK181">
        <v>1</v>
      </c>
      <c r="BL181">
        <v>0</v>
      </c>
      <c r="BM181">
        <v>0</v>
      </c>
      <c r="BN181">
        <v>0</v>
      </c>
      <c r="BO181">
        <v>47.3</v>
      </c>
      <c r="BP181">
        <v>10.8</v>
      </c>
      <c r="BQ181">
        <v>10.8</v>
      </c>
      <c r="BR181">
        <v>10.662000000000001</v>
      </c>
      <c r="BS181">
        <v>93</v>
      </c>
      <c r="BT181">
        <v>93</v>
      </c>
      <c r="BU181">
        <v>0</v>
      </c>
      <c r="BV181">
        <v>5.9707999999999997</v>
      </c>
      <c r="BW181" t="s">
        <v>184</v>
      </c>
      <c r="BX181" t="s">
        <v>184</v>
      </c>
      <c r="BY181" t="s">
        <v>184</v>
      </c>
      <c r="BZ181" t="s">
        <v>185</v>
      </c>
      <c r="CA181" t="s">
        <v>185</v>
      </c>
      <c r="CB181" t="s">
        <v>185</v>
      </c>
      <c r="CC181" t="s">
        <v>185</v>
      </c>
      <c r="CD181" t="s">
        <v>185</v>
      </c>
      <c r="CE181" t="s">
        <v>185</v>
      </c>
      <c r="CF181" t="s">
        <v>184</v>
      </c>
      <c r="CG181" t="s">
        <v>184</v>
      </c>
      <c r="CH181" t="s">
        <v>184</v>
      </c>
      <c r="CI181" t="s">
        <v>185</v>
      </c>
      <c r="CJ181" t="s">
        <v>185</v>
      </c>
      <c r="CK181" t="s">
        <v>185</v>
      </c>
      <c r="CL181" t="s">
        <v>185</v>
      </c>
      <c r="CM181" t="s">
        <v>185</v>
      </c>
      <c r="CN181" t="s">
        <v>185</v>
      </c>
      <c r="CO181">
        <v>45.2</v>
      </c>
      <c r="CP181">
        <v>45.2</v>
      </c>
      <c r="CQ181">
        <v>47.3</v>
      </c>
      <c r="CR181">
        <v>9.6999999999999993</v>
      </c>
      <c r="CS181">
        <v>9.6999999999999993</v>
      </c>
      <c r="CT181">
        <v>11.8</v>
      </c>
      <c r="CU181">
        <v>11.8</v>
      </c>
      <c r="CV181">
        <v>11.8</v>
      </c>
      <c r="CW181">
        <v>11.8</v>
      </c>
      <c r="CX181">
        <v>45.2</v>
      </c>
      <c r="CY181">
        <v>45.2</v>
      </c>
      <c r="CZ181">
        <v>47.3</v>
      </c>
      <c r="DA181">
        <v>11.8</v>
      </c>
      <c r="DB181">
        <v>11.8</v>
      </c>
      <c r="DC181">
        <v>22.6</v>
      </c>
      <c r="DD181">
        <v>11.8</v>
      </c>
      <c r="DE181">
        <v>11.8</v>
      </c>
      <c r="DF181">
        <v>11.8</v>
      </c>
      <c r="DG181">
        <v>20914000</v>
      </c>
      <c r="DH181">
        <v>2584700</v>
      </c>
      <c r="DI181">
        <v>3033600</v>
      </c>
      <c r="DJ181">
        <v>2410600</v>
      </c>
      <c r="DK181">
        <v>0</v>
      </c>
      <c r="DL181">
        <v>0</v>
      </c>
      <c r="DM181">
        <v>0</v>
      </c>
      <c r="DN181">
        <v>0</v>
      </c>
      <c r="DO181">
        <v>0</v>
      </c>
      <c r="DP181">
        <v>0</v>
      </c>
      <c r="DQ181">
        <v>3810500</v>
      </c>
      <c r="DR181">
        <v>4526500</v>
      </c>
      <c r="DS181">
        <v>4271800</v>
      </c>
      <c r="DT181">
        <v>0</v>
      </c>
      <c r="DU181">
        <v>0</v>
      </c>
      <c r="DV181">
        <v>276380</v>
      </c>
      <c r="DW181">
        <v>0</v>
      </c>
      <c r="DX181">
        <v>0</v>
      </c>
      <c r="DY181">
        <v>0</v>
      </c>
      <c r="DZ181">
        <v>0</v>
      </c>
      <c r="EA181">
        <v>0</v>
      </c>
      <c r="EB181">
        <v>0</v>
      </c>
      <c r="EC181">
        <v>0</v>
      </c>
      <c r="ED181">
        <v>0</v>
      </c>
      <c r="EE181">
        <v>0</v>
      </c>
      <c r="EF181">
        <v>0</v>
      </c>
      <c r="EG181">
        <v>0</v>
      </c>
      <c r="EH181">
        <v>0</v>
      </c>
      <c r="EI181">
        <v>0</v>
      </c>
      <c r="EJ181">
        <v>0</v>
      </c>
      <c r="EK181">
        <v>0</v>
      </c>
      <c r="EL181">
        <v>0</v>
      </c>
      <c r="EM181">
        <v>0</v>
      </c>
      <c r="EN181">
        <v>0</v>
      </c>
      <c r="EO181">
        <v>0</v>
      </c>
      <c r="EP181">
        <v>0</v>
      </c>
      <c r="EQ181">
        <v>0</v>
      </c>
      <c r="ER181">
        <v>0</v>
      </c>
      <c r="ES181">
        <v>0</v>
      </c>
      <c r="ET181">
        <v>0</v>
      </c>
      <c r="EU181">
        <v>0</v>
      </c>
      <c r="EV181">
        <v>0</v>
      </c>
      <c r="EW181">
        <v>0</v>
      </c>
      <c r="EX181">
        <v>0</v>
      </c>
      <c r="EY181">
        <v>0</v>
      </c>
      <c r="EZ181">
        <v>0</v>
      </c>
      <c r="FA181">
        <v>1</v>
      </c>
      <c r="FB181">
        <v>1</v>
      </c>
      <c r="FC181">
        <v>1</v>
      </c>
      <c r="FD181">
        <v>0</v>
      </c>
      <c r="FE181">
        <v>0</v>
      </c>
      <c r="FF181">
        <v>0</v>
      </c>
      <c r="FG181">
        <v>0</v>
      </c>
      <c r="FH181">
        <v>0</v>
      </c>
      <c r="FI181">
        <v>0</v>
      </c>
      <c r="FJ181">
        <v>3</v>
      </c>
      <c r="FM181" t="s">
        <v>1342</v>
      </c>
      <c r="FN181">
        <v>179</v>
      </c>
      <c r="FO181" t="s">
        <v>1685</v>
      </c>
      <c r="FP181" t="s">
        <v>1686</v>
      </c>
      <c r="FQ181" t="s">
        <v>1687</v>
      </c>
      <c r="FR181" t="s">
        <v>1688</v>
      </c>
      <c r="FS181" t="s">
        <v>1689</v>
      </c>
      <c r="FT181" t="s">
        <v>1690</v>
      </c>
      <c r="FW181">
        <v>-1</v>
      </c>
    </row>
    <row r="182" spans="1:179">
      <c r="A182" t="s">
        <v>1691</v>
      </c>
      <c r="B182" t="s">
        <v>1691</v>
      </c>
      <c r="C182" t="s">
        <v>1692</v>
      </c>
      <c r="D182" t="s">
        <v>1693</v>
      </c>
      <c r="E182" t="s">
        <v>1694</v>
      </c>
      <c r="H182" t="s">
        <v>1695</v>
      </c>
      <c r="I182">
        <v>3</v>
      </c>
      <c r="J182">
        <v>4</v>
      </c>
      <c r="K182">
        <v>1</v>
      </c>
      <c r="L182">
        <v>0</v>
      </c>
      <c r="M182">
        <v>3</v>
      </c>
      <c r="N182">
        <v>3</v>
      </c>
      <c r="O182">
        <v>4</v>
      </c>
      <c r="P182">
        <v>2</v>
      </c>
      <c r="Q182">
        <v>0</v>
      </c>
      <c r="R182">
        <v>0</v>
      </c>
      <c r="S182">
        <v>1</v>
      </c>
      <c r="T182">
        <v>1</v>
      </c>
      <c r="U182">
        <v>1</v>
      </c>
      <c r="V182">
        <v>3</v>
      </c>
      <c r="W182">
        <v>3</v>
      </c>
      <c r="X182">
        <v>3</v>
      </c>
      <c r="Y182">
        <v>1</v>
      </c>
      <c r="Z182">
        <v>1</v>
      </c>
      <c r="AA182">
        <v>1</v>
      </c>
      <c r="AB182">
        <v>1</v>
      </c>
      <c r="AC182">
        <v>1</v>
      </c>
      <c r="AD182">
        <v>1</v>
      </c>
      <c r="AE182">
        <v>1</v>
      </c>
      <c r="AF182">
        <v>1</v>
      </c>
      <c r="AG182">
        <v>1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1</v>
      </c>
      <c r="AO182">
        <v>1</v>
      </c>
      <c r="AP182">
        <v>1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7.2</v>
      </c>
      <c r="BP182">
        <v>2.2999999999999998</v>
      </c>
      <c r="BQ182">
        <v>0</v>
      </c>
      <c r="BR182">
        <v>57.865000000000002</v>
      </c>
      <c r="BS182">
        <v>529</v>
      </c>
      <c r="BT182" t="s">
        <v>1696</v>
      </c>
      <c r="BU182">
        <v>0</v>
      </c>
      <c r="BV182">
        <v>7.3667999999999996</v>
      </c>
      <c r="BW182" t="s">
        <v>184</v>
      </c>
      <c r="BX182" t="s">
        <v>184</v>
      </c>
      <c r="BY182" t="s">
        <v>184</v>
      </c>
      <c r="BZ182" t="s">
        <v>185</v>
      </c>
      <c r="CC182" t="s">
        <v>185</v>
      </c>
      <c r="CD182" t="s">
        <v>185</v>
      </c>
      <c r="CE182" t="s">
        <v>185</v>
      </c>
      <c r="CF182" t="s">
        <v>185</v>
      </c>
      <c r="CG182" t="s">
        <v>185</v>
      </c>
      <c r="CH182" t="s">
        <v>184</v>
      </c>
      <c r="CI182" t="s">
        <v>185</v>
      </c>
      <c r="CJ182" t="s">
        <v>185</v>
      </c>
      <c r="CK182" t="s">
        <v>185</v>
      </c>
      <c r="CL182" t="s">
        <v>185</v>
      </c>
      <c r="CM182" t="s">
        <v>185</v>
      </c>
      <c r="CN182" t="s">
        <v>185</v>
      </c>
      <c r="CO182">
        <v>5.0999999999999996</v>
      </c>
      <c r="CP182">
        <v>5.0999999999999996</v>
      </c>
      <c r="CQ182">
        <v>7.2</v>
      </c>
      <c r="CR182">
        <v>2.8</v>
      </c>
      <c r="CS182">
        <v>0</v>
      </c>
      <c r="CT182">
        <v>0</v>
      </c>
      <c r="CU182">
        <v>1.3</v>
      </c>
      <c r="CV182">
        <v>1.3</v>
      </c>
      <c r="CW182">
        <v>1.3</v>
      </c>
      <c r="CX182">
        <v>5.0999999999999996</v>
      </c>
      <c r="CY182">
        <v>5.0999999999999996</v>
      </c>
      <c r="CZ182">
        <v>5.0999999999999996</v>
      </c>
      <c r="DA182">
        <v>1.3</v>
      </c>
      <c r="DB182">
        <v>1.3</v>
      </c>
      <c r="DC182">
        <v>1.3</v>
      </c>
      <c r="DD182">
        <v>1.3</v>
      </c>
      <c r="DE182">
        <v>1.3</v>
      </c>
      <c r="DF182">
        <v>1.3</v>
      </c>
      <c r="DG182">
        <v>10688000</v>
      </c>
      <c r="DH182">
        <v>1641900</v>
      </c>
      <c r="DI182">
        <v>1768900</v>
      </c>
      <c r="DJ182">
        <v>1931100</v>
      </c>
      <c r="DK182">
        <v>0</v>
      </c>
      <c r="DL182">
        <v>0</v>
      </c>
      <c r="DM182">
        <v>0</v>
      </c>
      <c r="DN182">
        <v>0</v>
      </c>
      <c r="DO182">
        <v>0</v>
      </c>
      <c r="DP182">
        <v>0</v>
      </c>
      <c r="DQ182">
        <v>1899800</v>
      </c>
      <c r="DR182">
        <v>1494600</v>
      </c>
      <c r="DS182">
        <v>1951500</v>
      </c>
      <c r="DT182">
        <v>0</v>
      </c>
      <c r="DU182">
        <v>0</v>
      </c>
      <c r="DV182">
        <v>0</v>
      </c>
      <c r="DW182">
        <v>0</v>
      </c>
      <c r="DX182">
        <v>0</v>
      </c>
      <c r="DY182">
        <v>0</v>
      </c>
      <c r="DZ182">
        <v>0</v>
      </c>
      <c r="EA182">
        <v>0</v>
      </c>
      <c r="EB182">
        <v>0</v>
      </c>
      <c r="EC182">
        <v>0</v>
      </c>
      <c r="ED182">
        <v>0</v>
      </c>
      <c r="EE182">
        <v>0</v>
      </c>
      <c r="EF182">
        <v>0</v>
      </c>
      <c r="EG182">
        <v>0</v>
      </c>
      <c r="EH182">
        <v>0</v>
      </c>
      <c r="EI182">
        <v>0</v>
      </c>
      <c r="EJ182">
        <v>1</v>
      </c>
      <c r="EK182">
        <v>1</v>
      </c>
      <c r="EL182">
        <v>0</v>
      </c>
      <c r="EM182">
        <v>0</v>
      </c>
      <c r="EN182">
        <v>0</v>
      </c>
      <c r="EO182">
        <v>0</v>
      </c>
      <c r="EP182">
        <v>0</v>
      </c>
      <c r="EQ182">
        <v>0</v>
      </c>
      <c r="ER182">
        <v>0</v>
      </c>
      <c r="ES182">
        <v>0</v>
      </c>
      <c r="ET182">
        <v>0</v>
      </c>
      <c r="EU182">
        <v>0</v>
      </c>
      <c r="EV182">
        <v>0</v>
      </c>
      <c r="EW182">
        <v>0</v>
      </c>
      <c r="EX182">
        <v>0</v>
      </c>
      <c r="EY182">
        <v>0</v>
      </c>
      <c r="EZ182">
        <v>0</v>
      </c>
      <c r="FA182">
        <v>0</v>
      </c>
      <c r="FB182">
        <v>0</v>
      </c>
      <c r="FC182">
        <v>1</v>
      </c>
      <c r="FD182">
        <v>0</v>
      </c>
      <c r="FE182">
        <v>0</v>
      </c>
      <c r="FF182">
        <v>0</v>
      </c>
      <c r="FG182">
        <v>0</v>
      </c>
      <c r="FH182">
        <v>0</v>
      </c>
      <c r="FI182">
        <v>0</v>
      </c>
      <c r="FJ182">
        <v>3</v>
      </c>
      <c r="FM182" t="s">
        <v>1342</v>
      </c>
      <c r="FN182">
        <v>180</v>
      </c>
      <c r="FO182" t="s">
        <v>1697</v>
      </c>
      <c r="FP182" t="s">
        <v>1698</v>
      </c>
      <c r="FQ182" t="s">
        <v>1699</v>
      </c>
      <c r="FR182" t="s">
        <v>1700</v>
      </c>
      <c r="FS182" t="s">
        <v>1701</v>
      </c>
      <c r="FT182" t="s">
        <v>1702</v>
      </c>
      <c r="FU182">
        <v>44</v>
      </c>
      <c r="FV182">
        <v>437</v>
      </c>
      <c r="FW182" t="s">
        <v>414</v>
      </c>
    </row>
    <row r="183" spans="1:179">
      <c r="A183" t="s">
        <v>1703</v>
      </c>
      <c r="B183" t="s">
        <v>1703</v>
      </c>
      <c r="C183" t="s">
        <v>180</v>
      </c>
      <c r="D183" t="s">
        <v>228</v>
      </c>
      <c r="E183" t="s">
        <v>228</v>
      </c>
      <c r="H183" t="s">
        <v>1355</v>
      </c>
      <c r="I183">
        <v>2</v>
      </c>
      <c r="J183">
        <v>3</v>
      </c>
      <c r="K183">
        <v>2</v>
      </c>
      <c r="L183">
        <v>2</v>
      </c>
      <c r="M183">
        <v>2</v>
      </c>
      <c r="N183">
        <v>3</v>
      </c>
      <c r="O183">
        <v>3</v>
      </c>
      <c r="P183">
        <v>1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3</v>
      </c>
      <c r="W183">
        <v>2</v>
      </c>
      <c r="X183">
        <v>2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1</v>
      </c>
      <c r="AF183">
        <v>2</v>
      </c>
      <c r="AG183">
        <v>2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2</v>
      </c>
      <c r="AO183">
        <v>1</v>
      </c>
      <c r="AP183">
        <v>1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1</v>
      </c>
      <c r="AX183">
        <v>2</v>
      </c>
      <c r="AY183">
        <v>2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2</v>
      </c>
      <c r="BG183">
        <v>1</v>
      </c>
      <c r="BH183">
        <v>1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6</v>
      </c>
      <c r="BP183">
        <v>4.4000000000000004</v>
      </c>
      <c r="BQ183">
        <v>4.4000000000000004</v>
      </c>
      <c r="BR183">
        <v>56.963999999999999</v>
      </c>
      <c r="BS183">
        <v>521</v>
      </c>
      <c r="BT183" t="s">
        <v>1704</v>
      </c>
      <c r="BU183">
        <v>0</v>
      </c>
      <c r="BV183">
        <v>11.76</v>
      </c>
      <c r="BW183" t="s">
        <v>184</v>
      </c>
      <c r="BX183" t="s">
        <v>184</v>
      </c>
      <c r="BY183" t="s">
        <v>184</v>
      </c>
      <c r="BZ183" t="s">
        <v>185</v>
      </c>
      <c r="CF183" t="s">
        <v>184</v>
      </c>
      <c r="CG183" t="s">
        <v>184</v>
      </c>
      <c r="CH183" t="s">
        <v>184</v>
      </c>
      <c r="CO183">
        <v>3.8</v>
      </c>
      <c r="CP183">
        <v>6</v>
      </c>
      <c r="CQ183">
        <v>6</v>
      </c>
      <c r="CR183">
        <v>1.5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6</v>
      </c>
      <c r="CY183">
        <v>3.6</v>
      </c>
      <c r="CZ183">
        <v>3.6</v>
      </c>
      <c r="DA183">
        <v>0</v>
      </c>
      <c r="DB183">
        <v>0</v>
      </c>
      <c r="DC183">
        <v>0</v>
      </c>
      <c r="DD183">
        <v>0</v>
      </c>
      <c r="DE183">
        <v>0</v>
      </c>
      <c r="DF183">
        <v>0</v>
      </c>
      <c r="DG183">
        <v>12714000</v>
      </c>
      <c r="DH183">
        <v>1151400</v>
      </c>
      <c r="DI183">
        <v>2532400</v>
      </c>
      <c r="DJ183">
        <v>2415500</v>
      </c>
      <c r="DK183">
        <v>0</v>
      </c>
      <c r="DL183">
        <v>0</v>
      </c>
      <c r="DM183">
        <v>0</v>
      </c>
      <c r="DN183">
        <v>0</v>
      </c>
      <c r="DO183">
        <v>0</v>
      </c>
      <c r="DP183">
        <v>0</v>
      </c>
      <c r="DQ183">
        <v>2357900</v>
      </c>
      <c r="DR183">
        <v>1958400</v>
      </c>
      <c r="DS183">
        <v>2298600</v>
      </c>
      <c r="DT183">
        <v>0</v>
      </c>
      <c r="DU183">
        <v>0</v>
      </c>
      <c r="DV183">
        <v>0</v>
      </c>
      <c r="DW183">
        <v>0</v>
      </c>
      <c r="DX183">
        <v>0</v>
      </c>
      <c r="DY183">
        <v>0</v>
      </c>
      <c r="DZ183">
        <v>0</v>
      </c>
      <c r="EA183">
        <v>0</v>
      </c>
      <c r="EB183">
        <v>0</v>
      </c>
      <c r="EC183">
        <v>0</v>
      </c>
      <c r="ED183">
        <v>0</v>
      </c>
      <c r="EE183">
        <v>0</v>
      </c>
      <c r="EF183">
        <v>0</v>
      </c>
      <c r="EG183">
        <v>0</v>
      </c>
      <c r="EH183">
        <v>0</v>
      </c>
      <c r="EI183">
        <v>0</v>
      </c>
      <c r="EJ183">
        <v>0</v>
      </c>
      <c r="EK183">
        <v>1</v>
      </c>
      <c r="EL183">
        <v>0</v>
      </c>
      <c r="EM183">
        <v>0</v>
      </c>
      <c r="EN183">
        <v>0</v>
      </c>
      <c r="EO183">
        <v>0</v>
      </c>
      <c r="EP183">
        <v>0</v>
      </c>
      <c r="EQ183">
        <v>0</v>
      </c>
      <c r="ER183">
        <v>0</v>
      </c>
      <c r="ES183">
        <v>0</v>
      </c>
      <c r="ET183">
        <v>0</v>
      </c>
      <c r="EU183">
        <v>0</v>
      </c>
      <c r="EV183">
        <v>0</v>
      </c>
      <c r="EW183">
        <v>0</v>
      </c>
      <c r="EX183">
        <v>0</v>
      </c>
      <c r="EY183">
        <v>0</v>
      </c>
      <c r="EZ183">
        <v>0</v>
      </c>
      <c r="FA183">
        <v>0</v>
      </c>
      <c r="FB183">
        <v>0</v>
      </c>
      <c r="FC183">
        <v>1</v>
      </c>
      <c r="FD183">
        <v>0</v>
      </c>
      <c r="FE183">
        <v>0</v>
      </c>
      <c r="FF183">
        <v>0</v>
      </c>
      <c r="FG183">
        <v>0</v>
      </c>
      <c r="FH183">
        <v>0</v>
      </c>
      <c r="FI183">
        <v>0</v>
      </c>
      <c r="FJ183">
        <v>2</v>
      </c>
      <c r="FM183" t="s">
        <v>1342</v>
      </c>
      <c r="FN183">
        <v>181</v>
      </c>
      <c r="FO183" t="s">
        <v>1705</v>
      </c>
      <c r="FP183" t="s">
        <v>1706</v>
      </c>
      <c r="FQ183" t="s">
        <v>1707</v>
      </c>
      <c r="FR183" t="s">
        <v>1708</v>
      </c>
      <c r="FS183" t="s">
        <v>1709</v>
      </c>
      <c r="FT183" t="s">
        <v>1710</v>
      </c>
      <c r="FW183" t="s">
        <v>192</v>
      </c>
    </row>
    <row r="184" spans="1:179">
      <c r="A184" t="s">
        <v>1711</v>
      </c>
      <c r="B184" t="s">
        <v>1711</v>
      </c>
      <c r="C184">
        <v>3</v>
      </c>
      <c r="D184">
        <v>3</v>
      </c>
      <c r="E184">
        <v>3</v>
      </c>
      <c r="I184">
        <v>1</v>
      </c>
      <c r="J184">
        <v>3</v>
      </c>
      <c r="K184">
        <v>3</v>
      </c>
      <c r="L184">
        <v>3</v>
      </c>
      <c r="M184">
        <v>3</v>
      </c>
      <c r="N184">
        <v>1</v>
      </c>
      <c r="O184">
        <v>0</v>
      </c>
      <c r="P184">
        <v>0</v>
      </c>
      <c r="Q184">
        <v>0</v>
      </c>
      <c r="R184">
        <v>0</v>
      </c>
      <c r="S184">
        <v>2</v>
      </c>
      <c r="T184">
        <v>1</v>
      </c>
      <c r="U184">
        <v>0</v>
      </c>
      <c r="V184">
        <v>3</v>
      </c>
      <c r="W184">
        <v>1</v>
      </c>
      <c r="X184">
        <v>1</v>
      </c>
      <c r="Y184">
        <v>0</v>
      </c>
      <c r="Z184">
        <v>0</v>
      </c>
      <c r="AA184">
        <v>0</v>
      </c>
      <c r="AB184">
        <v>2</v>
      </c>
      <c r="AC184">
        <v>1</v>
      </c>
      <c r="AD184">
        <v>1</v>
      </c>
      <c r="AE184">
        <v>3</v>
      </c>
      <c r="AF184">
        <v>1</v>
      </c>
      <c r="AG184">
        <v>0</v>
      </c>
      <c r="AH184">
        <v>0</v>
      </c>
      <c r="AI184">
        <v>0</v>
      </c>
      <c r="AJ184">
        <v>0</v>
      </c>
      <c r="AK184">
        <v>2</v>
      </c>
      <c r="AL184">
        <v>1</v>
      </c>
      <c r="AM184">
        <v>0</v>
      </c>
      <c r="AN184">
        <v>3</v>
      </c>
      <c r="AO184">
        <v>1</v>
      </c>
      <c r="AP184">
        <v>1</v>
      </c>
      <c r="AQ184">
        <v>0</v>
      </c>
      <c r="AR184">
        <v>0</v>
      </c>
      <c r="AS184">
        <v>0</v>
      </c>
      <c r="AT184">
        <v>2</v>
      </c>
      <c r="AU184">
        <v>1</v>
      </c>
      <c r="AV184">
        <v>1</v>
      </c>
      <c r="AW184">
        <v>3</v>
      </c>
      <c r="AX184">
        <v>1</v>
      </c>
      <c r="AY184">
        <v>0</v>
      </c>
      <c r="AZ184">
        <v>0</v>
      </c>
      <c r="BA184">
        <v>0</v>
      </c>
      <c r="BB184">
        <v>0</v>
      </c>
      <c r="BC184">
        <v>2</v>
      </c>
      <c r="BD184">
        <v>1</v>
      </c>
      <c r="BE184">
        <v>0</v>
      </c>
      <c r="BF184">
        <v>3</v>
      </c>
      <c r="BG184">
        <v>1</v>
      </c>
      <c r="BH184">
        <v>1</v>
      </c>
      <c r="BI184">
        <v>0</v>
      </c>
      <c r="BJ184">
        <v>0</v>
      </c>
      <c r="BK184">
        <v>0</v>
      </c>
      <c r="BL184">
        <v>2</v>
      </c>
      <c r="BM184">
        <v>1</v>
      </c>
      <c r="BN184">
        <v>1</v>
      </c>
      <c r="BO184">
        <v>5.2</v>
      </c>
      <c r="BP184">
        <v>5.2</v>
      </c>
      <c r="BQ184">
        <v>5.2</v>
      </c>
      <c r="BR184">
        <v>282.39</v>
      </c>
      <c r="BS184">
        <v>2850</v>
      </c>
      <c r="BT184">
        <v>2850</v>
      </c>
      <c r="BU184">
        <v>0</v>
      </c>
      <c r="BV184">
        <v>16.940000000000001</v>
      </c>
      <c r="BW184" t="s">
        <v>184</v>
      </c>
      <c r="BX184" t="s">
        <v>184</v>
      </c>
      <c r="CC184" t="s">
        <v>184</v>
      </c>
      <c r="CD184" t="s">
        <v>184</v>
      </c>
      <c r="CF184" t="s">
        <v>184</v>
      </c>
      <c r="CG184" t="s">
        <v>184</v>
      </c>
      <c r="CH184" t="s">
        <v>184</v>
      </c>
      <c r="CL184" t="s">
        <v>184</v>
      </c>
      <c r="CM184" t="s">
        <v>184</v>
      </c>
      <c r="CN184" t="s">
        <v>184</v>
      </c>
      <c r="CO184">
        <v>5.2</v>
      </c>
      <c r="CP184">
        <v>0.7</v>
      </c>
      <c r="CQ184">
        <v>0</v>
      </c>
      <c r="CR184">
        <v>0</v>
      </c>
      <c r="CS184">
        <v>0</v>
      </c>
      <c r="CT184">
        <v>0</v>
      </c>
      <c r="CU184">
        <v>4.5</v>
      </c>
      <c r="CV184">
        <v>0.7</v>
      </c>
      <c r="CW184">
        <v>0</v>
      </c>
      <c r="CX184">
        <v>5.2</v>
      </c>
      <c r="CY184">
        <v>0.7</v>
      </c>
      <c r="CZ184">
        <v>0.7</v>
      </c>
      <c r="DA184">
        <v>0</v>
      </c>
      <c r="DB184">
        <v>0</v>
      </c>
      <c r="DC184">
        <v>0</v>
      </c>
      <c r="DD184">
        <v>3.5</v>
      </c>
      <c r="DE184">
        <v>0.7</v>
      </c>
      <c r="DF184">
        <v>0.7</v>
      </c>
      <c r="DG184">
        <v>7221000</v>
      </c>
      <c r="DH184">
        <v>853660</v>
      </c>
      <c r="DI184">
        <v>240950</v>
      </c>
      <c r="DJ184">
        <v>0</v>
      </c>
      <c r="DK184">
        <v>0</v>
      </c>
      <c r="DL184">
        <v>0</v>
      </c>
      <c r="DM184">
        <v>0</v>
      </c>
      <c r="DN184">
        <v>888460</v>
      </c>
      <c r="DO184">
        <v>147940</v>
      </c>
      <c r="DP184">
        <v>0</v>
      </c>
      <c r="DQ184">
        <v>3093600</v>
      </c>
      <c r="DR184">
        <v>647870</v>
      </c>
      <c r="DS184">
        <v>408310</v>
      </c>
      <c r="DT184">
        <v>0</v>
      </c>
      <c r="DU184">
        <v>0</v>
      </c>
      <c r="DV184">
        <v>0</v>
      </c>
      <c r="DW184">
        <v>480710</v>
      </c>
      <c r="DX184">
        <v>330290</v>
      </c>
      <c r="DY184">
        <v>129190</v>
      </c>
      <c r="DZ184">
        <v>0</v>
      </c>
      <c r="EA184">
        <v>0</v>
      </c>
      <c r="EB184">
        <v>0</v>
      </c>
      <c r="EC184">
        <v>0</v>
      </c>
      <c r="ED184">
        <v>0</v>
      </c>
      <c r="EE184">
        <v>0</v>
      </c>
      <c r="EF184">
        <v>0</v>
      </c>
      <c r="EG184">
        <v>0</v>
      </c>
      <c r="EH184">
        <v>0</v>
      </c>
      <c r="EI184">
        <v>0</v>
      </c>
      <c r="EJ184">
        <v>0</v>
      </c>
      <c r="EK184">
        <v>0</v>
      </c>
      <c r="EL184">
        <v>0</v>
      </c>
      <c r="EM184">
        <v>0</v>
      </c>
      <c r="EN184">
        <v>0</v>
      </c>
      <c r="EO184">
        <v>0</v>
      </c>
      <c r="EP184">
        <v>0</v>
      </c>
      <c r="EQ184">
        <v>0</v>
      </c>
      <c r="ER184">
        <v>0</v>
      </c>
      <c r="ES184">
        <v>0</v>
      </c>
      <c r="ET184">
        <v>0</v>
      </c>
      <c r="EU184">
        <v>0</v>
      </c>
      <c r="EV184">
        <v>0</v>
      </c>
      <c r="EW184">
        <v>0</v>
      </c>
      <c r="EX184">
        <v>0</v>
      </c>
      <c r="EY184">
        <v>0</v>
      </c>
      <c r="EZ184">
        <v>0</v>
      </c>
      <c r="FA184">
        <v>2</v>
      </c>
      <c r="FB184">
        <v>0</v>
      </c>
      <c r="FC184">
        <v>0</v>
      </c>
      <c r="FD184">
        <v>0</v>
      </c>
      <c r="FE184">
        <v>0</v>
      </c>
      <c r="FF184">
        <v>0</v>
      </c>
      <c r="FG184">
        <v>0</v>
      </c>
      <c r="FH184">
        <v>0</v>
      </c>
      <c r="FI184">
        <v>0</v>
      </c>
      <c r="FJ184">
        <v>2</v>
      </c>
      <c r="FM184" t="s">
        <v>1342</v>
      </c>
      <c r="FN184">
        <v>182</v>
      </c>
      <c r="FO184" t="s">
        <v>1712</v>
      </c>
      <c r="FP184" t="s">
        <v>187</v>
      </c>
      <c r="FQ184" t="s">
        <v>1713</v>
      </c>
      <c r="FR184" t="s">
        <v>1714</v>
      </c>
      <c r="FS184" t="s">
        <v>1715</v>
      </c>
      <c r="FT184" t="s">
        <v>1715</v>
      </c>
      <c r="FW184">
        <v>-1</v>
      </c>
    </row>
    <row r="185" spans="1:179">
      <c r="A185" t="s">
        <v>1716</v>
      </c>
      <c r="B185" t="s">
        <v>1716</v>
      </c>
      <c r="C185">
        <v>6</v>
      </c>
      <c r="D185">
        <v>2</v>
      </c>
      <c r="E185">
        <v>0</v>
      </c>
      <c r="I185">
        <v>1</v>
      </c>
      <c r="J185">
        <v>6</v>
      </c>
      <c r="K185">
        <v>2</v>
      </c>
      <c r="L185">
        <v>0</v>
      </c>
      <c r="M185">
        <v>5</v>
      </c>
      <c r="N185">
        <v>4</v>
      </c>
      <c r="O185">
        <v>5</v>
      </c>
      <c r="P185">
        <v>3</v>
      </c>
      <c r="Q185">
        <v>3</v>
      </c>
      <c r="R185">
        <v>2</v>
      </c>
      <c r="S185">
        <v>3</v>
      </c>
      <c r="T185">
        <v>2</v>
      </c>
      <c r="U185">
        <v>1</v>
      </c>
      <c r="V185">
        <v>4</v>
      </c>
      <c r="W185">
        <v>5</v>
      </c>
      <c r="X185">
        <v>5</v>
      </c>
      <c r="Y185">
        <v>2</v>
      </c>
      <c r="Z185">
        <v>4</v>
      </c>
      <c r="AA185">
        <v>3</v>
      </c>
      <c r="AB185">
        <v>4</v>
      </c>
      <c r="AC185">
        <v>3</v>
      </c>
      <c r="AD185">
        <v>4</v>
      </c>
      <c r="AE185">
        <v>1</v>
      </c>
      <c r="AF185">
        <v>0</v>
      </c>
      <c r="AG185">
        <v>1</v>
      </c>
      <c r="AH185">
        <v>0</v>
      </c>
      <c r="AI185">
        <v>1</v>
      </c>
      <c r="AJ185">
        <v>1</v>
      </c>
      <c r="AK185">
        <v>0</v>
      </c>
      <c r="AL185">
        <v>0</v>
      </c>
      <c r="AM185">
        <v>0</v>
      </c>
      <c r="AN185">
        <v>0</v>
      </c>
      <c r="AO185">
        <v>1</v>
      </c>
      <c r="AP185">
        <v>1</v>
      </c>
      <c r="AQ185">
        <v>0</v>
      </c>
      <c r="AR185">
        <v>1</v>
      </c>
      <c r="AS185">
        <v>1</v>
      </c>
      <c r="AT185">
        <v>1</v>
      </c>
      <c r="AU185">
        <v>1</v>
      </c>
      <c r="AV185">
        <v>1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11.3</v>
      </c>
      <c r="BP185">
        <v>4</v>
      </c>
      <c r="BQ185">
        <v>0</v>
      </c>
      <c r="BR185">
        <v>57.552</v>
      </c>
      <c r="BS185">
        <v>531</v>
      </c>
      <c r="BT185">
        <v>531</v>
      </c>
      <c r="BU185">
        <v>0</v>
      </c>
      <c r="BV185">
        <v>11.603999999999999</v>
      </c>
      <c r="BW185" t="s">
        <v>184</v>
      </c>
      <c r="BX185" t="s">
        <v>185</v>
      </c>
      <c r="BY185" t="s">
        <v>184</v>
      </c>
      <c r="BZ185" t="s">
        <v>185</v>
      </c>
      <c r="CA185" t="s">
        <v>184</v>
      </c>
      <c r="CB185" t="s">
        <v>184</v>
      </c>
      <c r="CC185" t="s">
        <v>185</v>
      </c>
      <c r="CD185" t="s">
        <v>185</v>
      </c>
      <c r="CE185" t="s">
        <v>185</v>
      </c>
      <c r="CF185" t="s">
        <v>185</v>
      </c>
      <c r="CG185" t="s">
        <v>185</v>
      </c>
      <c r="CH185" t="s">
        <v>185</v>
      </c>
      <c r="CI185" t="s">
        <v>185</v>
      </c>
      <c r="CJ185" t="s">
        <v>184</v>
      </c>
      <c r="CK185" t="s">
        <v>184</v>
      </c>
      <c r="CL185" t="s">
        <v>185</v>
      </c>
      <c r="CM185" t="s">
        <v>184</v>
      </c>
      <c r="CN185" t="s">
        <v>184</v>
      </c>
      <c r="CO185">
        <v>9.1999999999999993</v>
      </c>
      <c r="CP185">
        <v>7.3</v>
      </c>
      <c r="CQ185">
        <v>9.4</v>
      </c>
      <c r="CR185">
        <v>5.5</v>
      </c>
      <c r="CS185">
        <v>6</v>
      </c>
      <c r="CT185">
        <v>4.0999999999999996</v>
      </c>
      <c r="CU185">
        <v>5.5</v>
      </c>
      <c r="CV185">
        <v>3.6</v>
      </c>
      <c r="CW185">
        <v>1.3</v>
      </c>
      <c r="CX185">
        <v>7.3</v>
      </c>
      <c r="CY185">
        <v>9.1999999999999993</v>
      </c>
      <c r="CZ185">
        <v>9.1999999999999993</v>
      </c>
      <c r="DA185">
        <v>3.6</v>
      </c>
      <c r="DB185">
        <v>7.3</v>
      </c>
      <c r="DC185">
        <v>5.5</v>
      </c>
      <c r="DD185">
        <v>7.3</v>
      </c>
      <c r="DE185">
        <v>5.5</v>
      </c>
      <c r="DF185">
        <v>7.3</v>
      </c>
      <c r="DG185">
        <v>106770000</v>
      </c>
      <c r="DH185">
        <v>7696700</v>
      </c>
      <c r="DI185">
        <v>0</v>
      </c>
      <c r="DJ185">
        <v>0</v>
      </c>
      <c r="DK185">
        <v>0</v>
      </c>
      <c r="DL185">
        <v>10169000</v>
      </c>
      <c r="DM185">
        <v>12141000</v>
      </c>
      <c r="DN185">
        <v>0</v>
      </c>
      <c r="DO185">
        <v>0</v>
      </c>
      <c r="DP185">
        <v>0</v>
      </c>
      <c r="DQ185">
        <v>0</v>
      </c>
      <c r="DR185">
        <v>11289000</v>
      </c>
      <c r="DS185">
        <v>13648000</v>
      </c>
      <c r="DT185">
        <v>0</v>
      </c>
      <c r="DU185">
        <v>10059000</v>
      </c>
      <c r="DV185">
        <v>12927000</v>
      </c>
      <c r="DW185">
        <v>9001400</v>
      </c>
      <c r="DX185">
        <v>9289200</v>
      </c>
      <c r="DY185">
        <v>10546000</v>
      </c>
      <c r="DZ185">
        <v>0</v>
      </c>
      <c r="EA185">
        <v>0</v>
      </c>
      <c r="EB185">
        <v>0</v>
      </c>
      <c r="EC185">
        <v>0</v>
      </c>
      <c r="ED185">
        <v>0</v>
      </c>
      <c r="EE185">
        <v>0</v>
      </c>
      <c r="EF185">
        <v>0</v>
      </c>
      <c r="EG185">
        <v>0</v>
      </c>
      <c r="EH185">
        <v>0</v>
      </c>
      <c r="EI185">
        <v>1</v>
      </c>
      <c r="EJ185">
        <v>0</v>
      </c>
      <c r="EK185">
        <v>0</v>
      </c>
      <c r="EL185">
        <v>0</v>
      </c>
      <c r="EM185">
        <v>1</v>
      </c>
      <c r="EN185">
        <v>0</v>
      </c>
      <c r="EO185">
        <v>0</v>
      </c>
      <c r="EP185">
        <v>0</v>
      </c>
      <c r="EQ185">
        <v>0</v>
      </c>
      <c r="ER185">
        <v>0</v>
      </c>
      <c r="ES185">
        <v>0</v>
      </c>
      <c r="ET185">
        <v>0</v>
      </c>
      <c r="EU185">
        <v>0</v>
      </c>
      <c r="EV185">
        <v>0</v>
      </c>
      <c r="EW185">
        <v>0</v>
      </c>
      <c r="EX185">
        <v>0</v>
      </c>
      <c r="EY185">
        <v>0</v>
      </c>
      <c r="EZ185">
        <v>0</v>
      </c>
      <c r="FA185">
        <v>0</v>
      </c>
      <c r="FB185">
        <v>0</v>
      </c>
      <c r="FC185">
        <v>0</v>
      </c>
      <c r="FD185">
        <v>0</v>
      </c>
      <c r="FE185">
        <v>1</v>
      </c>
      <c r="FF185">
        <v>0</v>
      </c>
      <c r="FG185">
        <v>0</v>
      </c>
      <c r="FH185">
        <v>1</v>
      </c>
      <c r="FI185">
        <v>0</v>
      </c>
      <c r="FJ185">
        <v>4</v>
      </c>
      <c r="FM185" t="s">
        <v>1342</v>
      </c>
      <c r="FN185">
        <v>183</v>
      </c>
      <c r="FO185" t="s">
        <v>1717</v>
      </c>
      <c r="FP185" t="s">
        <v>1718</v>
      </c>
      <c r="FQ185" t="s">
        <v>1719</v>
      </c>
      <c r="FR185" t="s">
        <v>1720</v>
      </c>
      <c r="FS185" t="s">
        <v>1721</v>
      </c>
      <c r="FT185" t="s">
        <v>1722</v>
      </c>
      <c r="FU185">
        <v>44</v>
      </c>
      <c r="FV185">
        <v>437</v>
      </c>
      <c r="FW185">
        <v>-1</v>
      </c>
    </row>
    <row r="186" spans="1:179">
      <c r="A186" t="s">
        <v>1723</v>
      </c>
      <c r="B186" t="s">
        <v>1723</v>
      </c>
      <c r="C186">
        <v>2</v>
      </c>
      <c r="D186">
        <v>2</v>
      </c>
      <c r="E186">
        <v>2</v>
      </c>
      <c r="I186">
        <v>1</v>
      </c>
      <c r="J186">
        <v>2</v>
      </c>
      <c r="K186">
        <v>2</v>
      </c>
      <c r="L186">
        <v>2</v>
      </c>
      <c r="M186">
        <v>1</v>
      </c>
      <c r="N186">
        <v>2</v>
      </c>
      <c r="O186">
        <v>1</v>
      </c>
      <c r="P186">
        <v>1</v>
      </c>
      <c r="Q186">
        <v>1</v>
      </c>
      <c r="R186">
        <v>1</v>
      </c>
      <c r="S186">
        <v>2</v>
      </c>
      <c r="T186">
        <v>1</v>
      </c>
      <c r="U186">
        <v>2</v>
      </c>
      <c r="V186">
        <v>1</v>
      </c>
      <c r="W186">
        <v>1</v>
      </c>
      <c r="X186">
        <v>1</v>
      </c>
      <c r="Y186">
        <v>1</v>
      </c>
      <c r="Z186">
        <v>2</v>
      </c>
      <c r="AA186">
        <v>2</v>
      </c>
      <c r="AB186">
        <v>2</v>
      </c>
      <c r="AC186">
        <v>1</v>
      </c>
      <c r="AD186">
        <v>1</v>
      </c>
      <c r="AE186">
        <v>1</v>
      </c>
      <c r="AF186">
        <v>2</v>
      </c>
      <c r="AG186">
        <v>1</v>
      </c>
      <c r="AH186">
        <v>1</v>
      </c>
      <c r="AI186">
        <v>1</v>
      </c>
      <c r="AJ186">
        <v>1</v>
      </c>
      <c r="AK186">
        <v>2</v>
      </c>
      <c r="AL186">
        <v>1</v>
      </c>
      <c r="AM186">
        <v>2</v>
      </c>
      <c r="AN186">
        <v>1</v>
      </c>
      <c r="AO186">
        <v>1</v>
      </c>
      <c r="AP186">
        <v>1</v>
      </c>
      <c r="AQ186">
        <v>1</v>
      </c>
      <c r="AR186">
        <v>2</v>
      </c>
      <c r="AS186">
        <v>2</v>
      </c>
      <c r="AT186">
        <v>2</v>
      </c>
      <c r="AU186">
        <v>1</v>
      </c>
      <c r="AV186">
        <v>1</v>
      </c>
      <c r="AW186">
        <v>1</v>
      </c>
      <c r="AX186">
        <v>2</v>
      </c>
      <c r="AY186">
        <v>1</v>
      </c>
      <c r="AZ186">
        <v>1</v>
      </c>
      <c r="BA186">
        <v>1</v>
      </c>
      <c r="BB186">
        <v>1</v>
      </c>
      <c r="BC186">
        <v>2</v>
      </c>
      <c r="BD186">
        <v>1</v>
      </c>
      <c r="BE186">
        <v>2</v>
      </c>
      <c r="BF186">
        <v>1</v>
      </c>
      <c r="BG186">
        <v>1</v>
      </c>
      <c r="BH186">
        <v>1</v>
      </c>
      <c r="BI186">
        <v>1</v>
      </c>
      <c r="BJ186">
        <v>2</v>
      </c>
      <c r="BK186">
        <v>2</v>
      </c>
      <c r="BL186">
        <v>2</v>
      </c>
      <c r="BM186">
        <v>1</v>
      </c>
      <c r="BN186">
        <v>1</v>
      </c>
      <c r="BO186">
        <v>1.9</v>
      </c>
      <c r="BP186">
        <v>1.9</v>
      </c>
      <c r="BQ186">
        <v>1.9</v>
      </c>
      <c r="BR186">
        <v>106.19</v>
      </c>
      <c r="BS186">
        <v>946</v>
      </c>
      <c r="BT186">
        <v>946</v>
      </c>
      <c r="BU186">
        <v>0</v>
      </c>
      <c r="BV186">
        <v>22.495999999999999</v>
      </c>
      <c r="BW186" t="s">
        <v>184</v>
      </c>
      <c r="BX186" t="s">
        <v>184</v>
      </c>
      <c r="BY186" t="s">
        <v>184</v>
      </c>
      <c r="BZ186" t="s">
        <v>185</v>
      </c>
      <c r="CA186" t="s">
        <v>185</v>
      </c>
      <c r="CB186" t="s">
        <v>184</v>
      </c>
      <c r="CC186" t="s">
        <v>184</v>
      </c>
      <c r="CD186" t="s">
        <v>184</v>
      </c>
      <c r="CE186" t="s">
        <v>184</v>
      </c>
      <c r="CF186" t="s">
        <v>184</v>
      </c>
      <c r="CG186" t="s">
        <v>184</v>
      </c>
      <c r="CH186" t="s">
        <v>184</v>
      </c>
      <c r="CI186" t="s">
        <v>184</v>
      </c>
      <c r="CJ186" t="s">
        <v>184</v>
      </c>
      <c r="CK186" t="s">
        <v>184</v>
      </c>
      <c r="CL186" t="s">
        <v>184</v>
      </c>
      <c r="CM186" t="s">
        <v>185</v>
      </c>
      <c r="CN186" t="s">
        <v>185</v>
      </c>
      <c r="CO186">
        <v>0.7</v>
      </c>
      <c r="CP186">
        <v>1.9</v>
      </c>
      <c r="CQ186">
        <v>0.7</v>
      </c>
      <c r="CR186">
        <v>0.7</v>
      </c>
      <c r="CS186">
        <v>0.7</v>
      </c>
      <c r="CT186">
        <v>0.7</v>
      </c>
      <c r="CU186">
        <v>1.9</v>
      </c>
      <c r="CV186">
        <v>1.2</v>
      </c>
      <c r="CW186">
        <v>1.9</v>
      </c>
      <c r="CX186">
        <v>1.2</v>
      </c>
      <c r="CY186">
        <v>1.2</v>
      </c>
      <c r="CZ186">
        <v>1.2</v>
      </c>
      <c r="DA186">
        <v>0.7</v>
      </c>
      <c r="DB186">
        <v>1.9</v>
      </c>
      <c r="DC186">
        <v>1.9</v>
      </c>
      <c r="DD186">
        <v>1.9</v>
      </c>
      <c r="DE186">
        <v>0.7</v>
      </c>
      <c r="DF186">
        <v>0.7</v>
      </c>
      <c r="DG186">
        <v>131230000</v>
      </c>
      <c r="DH186">
        <v>19921000</v>
      </c>
      <c r="DI186">
        <v>30497000</v>
      </c>
      <c r="DJ186">
        <v>24374000</v>
      </c>
      <c r="DK186">
        <v>3000200</v>
      </c>
      <c r="DL186">
        <v>3280600</v>
      </c>
      <c r="DM186">
        <v>3124800</v>
      </c>
      <c r="DN186">
        <v>4954300</v>
      </c>
      <c r="DO186">
        <v>2612900</v>
      </c>
      <c r="DP186">
        <v>6105400</v>
      </c>
      <c r="DQ186">
        <v>2752200</v>
      </c>
      <c r="DR186">
        <v>3212900</v>
      </c>
      <c r="DS186">
        <v>3754300</v>
      </c>
      <c r="DT186">
        <v>4953200</v>
      </c>
      <c r="DU186">
        <v>5742300</v>
      </c>
      <c r="DV186">
        <v>6798500</v>
      </c>
      <c r="DW186">
        <v>2500200</v>
      </c>
      <c r="DX186">
        <v>1759100</v>
      </c>
      <c r="DY186">
        <v>1887800</v>
      </c>
      <c r="DZ186">
        <v>0</v>
      </c>
      <c r="EA186">
        <v>20451000</v>
      </c>
      <c r="EB186">
        <v>0</v>
      </c>
      <c r="EC186">
        <v>0</v>
      </c>
      <c r="ED186">
        <v>0</v>
      </c>
      <c r="EE186">
        <v>0</v>
      </c>
      <c r="EF186">
        <v>7229100</v>
      </c>
      <c r="EG186">
        <v>0</v>
      </c>
      <c r="EH186">
        <v>0</v>
      </c>
      <c r="EI186">
        <v>0</v>
      </c>
      <c r="EJ186">
        <v>1</v>
      </c>
      <c r="EK186">
        <v>0</v>
      </c>
      <c r="EL186">
        <v>0</v>
      </c>
      <c r="EM186">
        <v>0</v>
      </c>
      <c r="EN186">
        <v>0</v>
      </c>
      <c r="EO186">
        <v>1</v>
      </c>
      <c r="EP186">
        <v>1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0</v>
      </c>
      <c r="EW186">
        <v>0</v>
      </c>
      <c r="EX186">
        <v>0</v>
      </c>
      <c r="EY186">
        <v>0</v>
      </c>
      <c r="EZ186">
        <v>0</v>
      </c>
      <c r="FA186">
        <v>0</v>
      </c>
      <c r="FB186">
        <v>1</v>
      </c>
      <c r="FC186">
        <v>0</v>
      </c>
      <c r="FD186">
        <v>0</v>
      </c>
      <c r="FE186">
        <v>0</v>
      </c>
      <c r="FF186">
        <v>1</v>
      </c>
      <c r="FG186">
        <v>0</v>
      </c>
      <c r="FH186">
        <v>0</v>
      </c>
      <c r="FI186">
        <v>0</v>
      </c>
      <c r="FJ186">
        <v>5</v>
      </c>
      <c r="FM186" t="s">
        <v>1342</v>
      </c>
      <c r="FN186">
        <v>184</v>
      </c>
      <c r="FO186" t="s">
        <v>1724</v>
      </c>
      <c r="FP186" t="s">
        <v>196</v>
      </c>
      <c r="FQ186" t="s">
        <v>1725</v>
      </c>
      <c r="FR186" t="s">
        <v>1726</v>
      </c>
      <c r="FS186" t="s">
        <v>1727</v>
      </c>
      <c r="FT186" t="s">
        <v>1728</v>
      </c>
      <c r="FW186">
        <v>-1</v>
      </c>
    </row>
    <row r="187" spans="1:179">
      <c r="A187" t="s">
        <v>1729</v>
      </c>
      <c r="B187" t="s">
        <v>1729</v>
      </c>
      <c r="C187">
        <v>6</v>
      </c>
      <c r="D187">
        <v>6</v>
      </c>
      <c r="E187">
        <v>6</v>
      </c>
      <c r="I187">
        <v>1</v>
      </c>
      <c r="J187">
        <v>6</v>
      </c>
      <c r="K187">
        <v>6</v>
      </c>
      <c r="L187">
        <v>6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5</v>
      </c>
      <c r="W187">
        <v>6</v>
      </c>
      <c r="X187">
        <v>6</v>
      </c>
      <c r="Y187">
        <v>5</v>
      </c>
      <c r="Z187">
        <v>5</v>
      </c>
      <c r="AA187">
        <v>4</v>
      </c>
      <c r="AB187">
        <v>5</v>
      </c>
      <c r="AC187">
        <v>5</v>
      </c>
      <c r="AD187">
        <v>5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5</v>
      </c>
      <c r="AO187">
        <v>6</v>
      </c>
      <c r="AP187">
        <v>6</v>
      </c>
      <c r="AQ187">
        <v>5</v>
      </c>
      <c r="AR187">
        <v>5</v>
      </c>
      <c r="AS187">
        <v>4</v>
      </c>
      <c r="AT187">
        <v>5</v>
      </c>
      <c r="AU187">
        <v>5</v>
      </c>
      <c r="AV187">
        <v>5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5</v>
      </c>
      <c r="BG187">
        <v>6</v>
      </c>
      <c r="BH187">
        <v>6</v>
      </c>
      <c r="BI187">
        <v>5</v>
      </c>
      <c r="BJ187">
        <v>5</v>
      </c>
      <c r="BK187">
        <v>4</v>
      </c>
      <c r="BL187">
        <v>5</v>
      </c>
      <c r="BM187">
        <v>5</v>
      </c>
      <c r="BN187">
        <v>5</v>
      </c>
      <c r="BO187">
        <v>26.5</v>
      </c>
      <c r="BP187">
        <v>26.5</v>
      </c>
      <c r="BQ187">
        <v>26.5</v>
      </c>
      <c r="BR187">
        <v>28.106000000000002</v>
      </c>
      <c r="BS187">
        <v>249</v>
      </c>
      <c r="BT187">
        <v>249</v>
      </c>
      <c r="BU187">
        <v>0</v>
      </c>
      <c r="BV187">
        <v>62.776000000000003</v>
      </c>
      <c r="CF187" t="s">
        <v>184</v>
      </c>
      <c r="CG187" t="s">
        <v>184</v>
      </c>
      <c r="CH187" t="s">
        <v>184</v>
      </c>
      <c r="CI187" t="s">
        <v>184</v>
      </c>
      <c r="CJ187" t="s">
        <v>184</v>
      </c>
      <c r="CK187" t="s">
        <v>184</v>
      </c>
      <c r="CL187" t="s">
        <v>184</v>
      </c>
      <c r="CM187" t="s">
        <v>184</v>
      </c>
      <c r="CN187" t="s">
        <v>184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22.1</v>
      </c>
      <c r="CY187">
        <v>26.5</v>
      </c>
      <c r="CZ187">
        <v>26.5</v>
      </c>
      <c r="DA187">
        <v>24.9</v>
      </c>
      <c r="DB187">
        <v>24.9</v>
      </c>
      <c r="DC187">
        <v>18.5</v>
      </c>
      <c r="DD187">
        <v>24.9</v>
      </c>
      <c r="DE187">
        <v>24.9</v>
      </c>
      <c r="DF187">
        <v>20.100000000000001</v>
      </c>
      <c r="DG187">
        <v>775830000</v>
      </c>
      <c r="DH187">
        <v>0</v>
      </c>
      <c r="DI187">
        <v>0</v>
      </c>
      <c r="DJ187">
        <v>0</v>
      </c>
      <c r="DK187">
        <v>0</v>
      </c>
      <c r="DL187">
        <v>0</v>
      </c>
      <c r="DM187">
        <v>0</v>
      </c>
      <c r="DN187">
        <v>0</v>
      </c>
      <c r="DO187">
        <v>0</v>
      </c>
      <c r="DP187">
        <v>0</v>
      </c>
      <c r="DQ187">
        <v>162040000</v>
      </c>
      <c r="DR187">
        <v>185410000</v>
      </c>
      <c r="DS187">
        <v>215380000</v>
      </c>
      <c r="DT187">
        <v>28735000</v>
      </c>
      <c r="DU187">
        <v>36032000</v>
      </c>
      <c r="DV187">
        <v>36399000</v>
      </c>
      <c r="DW187">
        <v>36010000</v>
      </c>
      <c r="DX187">
        <v>36500000</v>
      </c>
      <c r="DY187">
        <v>39326000</v>
      </c>
      <c r="DZ187">
        <v>0</v>
      </c>
      <c r="EA187">
        <v>0</v>
      </c>
      <c r="EB187">
        <v>0</v>
      </c>
      <c r="EC187">
        <v>0</v>
      </c>
      <c r="ED187">
        <v>0</v>
      </c>
      <c r="EE187">
        <v>0</v>
      </c>
      <c r="EF187">
        <v>0</v>
      </c>
      <c r="EG187">
        <v>0</v>
      </c>
      <c r="EH187">
        <v>0</v>
      </c>
      <c r="EI187">
        <v>0</v>
      </c>
      <c r="EJ187">
        <v>0</v>
      </c>
      <c r="EK187">
        <v>0</v>
      </c>
      <c r="EL187">
        <v>0</v>
      </c>
      <c r="EM187">
        <v>0</v>
      </c>
      <c r="EN187">
        <v>0</v>
      </c>
      <c r="EO187">
        <v>0</v>
      </c>
      <c r="EP187">
        <v>0</v>
      </c>
      <c r="EQ187">
        <v>0</v>
      </c>
      <c r="ER187">
        <v>92992000</v>
      </c>
      <c r="ES187">
        <v>97160000</v>
      </c>
      <c r="ET187">
        <v>93426000</v>
      </c>
      <c r="EU187">
        <v>34739000</v>
      </c>
      <c r="EV187">
        <v>41080000</v>
      </c>
      <c r="EW187">
        <v>38035000</v>
      </c>
      <c r="EX187">
        <v>62192000</v>
      </c>
      <c r="EY187">
        <v>62270000</v>
      </c>
      <c r="EZ187">
        <v>67759000</v>
      </c>
      <c r="FA187">
        <v>5</v>
      </c>
      <c r="FB187">
        <v>7</v>
      </c>
      <c r="FC187">
        <v>7</v>
      </c>
      <c r="FD187">
        <v>2</v>
      </c>
      <c r="FE187">
        <v>3</v>
      </c>
      <c r="FF187">
        <v>3</v>
      </c>
      <c r="FG187">
        <v>2</v>
      </c>
      <c r="FH187">
        <v>2</v>
      </c>
      <c r="FI187">
        <v>2</v>
      </c>
      <c r="FJ187">
        <v>33</v>
      </c>
      <c r="FM187" t="s">
        <v>1342</v>
      </c>
      <c r="FN187">
        <v>185</v>
      </c>
      <c r="FO187" t="s">
        <v>1730</v>
      </c>
      <c r="FP187" t="s">
        <v>569</v>
      </c>
      <c r="FQ187" t="s">
        <v>1731</v>
      </c>
      <c r="FR187" t="s">
        <v>1732</v>
      </c>
      <c r="FS187" t="s">
        <v>1733</v>
      </c>
      <c r="FT187" t="s">
        <v>1734</v>
      </c>
      <c r="FW187">
        <v>-1</v>
      </c>
    </row>
    <row r="188" spans="1:179">
      <c r="A188" t="s">
        <v>1735</v>
      </c>
      <c r="B188" t="s">
        <v>1735</v>
      </c>
      <c r="C188">
        <v>7</v>
      </c>
      <c r="D188">
        <v>7</v>
      </c>
      <c r="E188">
        <v>7</v>
      </c>
      <c r="I188">
        <v>1</v>
      </c>
      <c r="J188">
        <v>7</v>
      </c>
      <c r="K188">
        <v>7</v>
      </c>
      <c r="L188">
        <v>7</v>
      </c>
      <c r="M188">
        <v>6</v>
      </c>
      <c r="N188">
        <v>6</v>
      </c>
      <c r="O188">
        <v>5</v>
      </c>
      <c r="P188">
        <v>6</v>
      </c>
      <c r="Q188">
        <v>6</v>
      </c>
      <c r="R188">
        <v>5</v>
      </c>
      <c r="S188">
        <v>6</v>
      </c>
      <c r="T188">
        <v>7</v>
      </c>
      <c r="U188">
        <v>7</v>
      </c>
      <c r="V188">
        <v>6</v>
      </c>
      <c r="W188">
        <v>5</v>
      </c>
      <c r="X188">
        <v>5</v>
      </c>
      <c r="Y188">
        <v>6</v>
      </c>
      <c r="Z188">
        <v>5</v>
      </c>
      <c r="AA188">
        <v>5</v>
      </c>
      <c r="AB188">
        <v>6</v>
      </c>
      <c r="AC188">
        <v>5</v>
      </c>
      <c r="AD188">
        <v>5</v>
      </c>
      <c r="AE188">
        <v>6</v>
      </c>
      <c r="AF188">
        <v>6</v>
      </c>
      <c r="AG188">
        <v>5</v>
      </c>
      <c r="AH188">
        <v>6</v>
      </c>
      <c r="AI188">
        <v>6</v>
      </c>
      <c r="AJ188">
        <v>5</v>
      </c>
      <c r="AK188">
        <v>6</v>
      </c>
      <c r="AL188">
        <v>7</v>
      </c>
      <c r="AM188">
        <v>7</v>
      </c>
      <c r="AN188">
        <v>6</v>
      </c>
      <c r="AO188">
        <v>5</v>
      </c>
      <c r="AP188">
        <v>5</v>
      </c>
      <c r="AQ188">
        <v>6</v>
      </c>
      <c r="AR188">
        <v>5</v>
      </c>
      <c r="AS188">
        <v>5</v>
      </c>
      <c r="AT188">
        <v>6</v>
      </c>
      <c r="AU188">
        <v>5</v>
      </c>
      <c r="AV188">
        <v>5</v>
      </c>
      <c r="AW188">
        <v>6</v>
      </c>
      <c r="AX188">
        <v>6</v>
      </c>
      <c r="AY188">
        <v>5</v>
      </c>
      <c r="AZ188">
        <v>6</v>
      </c>
      <c r="BA188">
        <v>6</v>
      </c>
      <c r="BB188">
        <v>5</v>
      </c>
      <c r="BC188">
        <v>6</v>
      </c>
      <c r="BD188">
        <v>7</v>
      </c>
      <c r="BE188">
        <v>7</v>
      </c>
      <c r="BF188">
        <v>6</v>
      </c>
      <c r="BG188">
        <v>5</v>
      </c>
      <c r="BH188">
        <v>5</v>
      </c>
      <c r="BI188">
        <v>6</v>
      </c>
      <c r="BJ188">
        <v>5</v>
      </c>
      <c r="BK188">
        <v>5</v>
      </c>
      <c r="BL188">
        <v>6</v>
      </c>
      <c r="BM188">
        <v>5</v>
      </c>
      <c r="BN188">
        <v>5</v>
      </c>
      <c r="BO188">
        <v>49.4</v>
      </c>
      <c r="BP188">
        <v>49.4</v>
      </c>
      <c r="BQ188">
        <v>49.4</v>
      </c>
      <c r="BR188">
        <v>16.622</v>
      </c>
      <c r="BS188">
        <v>160</v>
      </c>
      <c r="BT188">
        <v>160</v>
      </c>
      <c r="BU188">
        <v>0</v>
      </c>
      <c r="BV188">
        <v>323.31</v>
      </c>
      <c r="BW188" t="s">
        <v>184</v>
      </c>
      <c r="BX188" t="s">
        <v>184</v>
      </c>
      <c r="BY188" t="s">
        <v>184</v>
      </c>
      <c r="BZ188" t="s">
        <v>184</v>
      </c>
      <c r="CA188" t="s">
        <v>184</v>
      </c>
      <c r="CB188" t="s">
        <v>184</v>
      </c>
      <c r="CC188" t="s">
        <v>184</v>
      </c>
      <c r="CD188" t="s">
        <v>184</v>
      </c>
      <c r="CE188" t="s">
        <v>184</v>
      </c>
      <c r="CF188" t="s">
        <v>184</v>
      </c>
      <c r="CG188" t="s">
        <v>184</v>
      </c>
      <c r="CH188" t="s">
        <v>184</v>
      </c>
      <c r="CI188" t="s">
        <v>184</v>
      </c>
      <c r="CJ188" t="s">
        <v>184</v>
      </c>
      <c r="CK188" t="s">
        <v>184</v>
      </c>
      <c r="CL188" t="s">
        <v>184</v>
      </c>
      <c r="CM188" t="s">
        <v>184</v>
      </c>
      <c r="CN188" t="s">
        <v>184</v>
      </c>
      <c r="CO188">
        <v>45.6</v>
      </c>
      <c r="CP188">
        <v>45.6</v>
      </c>
      <c r="CQ188">
        <v>45.6</v>
      </c>
      <c r="CR188">
        <v>45.6</v>
      </c>
      <c r="CS188">
        <v>45.6</v>
      </c>
      <c r="CT188">
        <v>45.6</v>
      </c>
      <c r="CU188">
        <v>45.6</v>
      </c>
      <c r="CV188">
        <v>49.4</v>
      </c>
      <c r="CW188">
        <v>49.4</v>
      </c>
      <c r="CX188">
        <v>45.6</v>
      </c>
      <c r="CY188">
        <v>45.6</v>
      </c>
      <c r="CZ188">
        <v>45.6</v>
      </c>
      <c r="DA188">
        <v>45.6</v>
      </c>
      <c r="DB188">
        <v>45.6</v>
      </c>
      <c r="DC188">
        <v>43.1</v>
      </c>
      <c r="DD188">
        <v>45.6</v>
      </c>
      <c r="DE188">
        <v>45.6</v>
      </c>
      <c r="DF188">
        <v>45.6</v>
      </c>
      <c r="DG188">
        <v>447410000000</v>
      </c>
      <c r="DH188">
        <v>23477000000</v>
      </c>
      <c r="DI188">
        <v>21701000000</v>
      </c>
      <c r="DJ188">
        <v>18558000000</v>
      </c>
      <c r="DK188">
        <v>13403000000</v>
      </c>
      <c r="DL188">
        <v>13004000000</v>
      </c>
      <c r="DM188">
        <v>12400000000</v>
      </c>
      <c r="DN188">
        <v>25575000000</v>
      </c>
      <c r="DO188">
        <v>27335000000</v>
      </c>
      <c r="DP188">
        <v>28557000000</v>
      </c>
      <c r="DQ188">
        <v>36971000000</v>
      </c>
      <c r="DR188">
        <v>35082000000</v>
      </c>
      <c r="DS188">
        <v>35970000000</v>
      </c>
      <c r="DT188">
        <v>28103000000</v>
      </c>
      <c r="DU188">
        <v>25402000000</v>
      </c>
      <c r="DV188">
        <v>29262000000</v>
      </c>
      <c r="DW188">
        <v>26745000000</v>
      </c>
      <c r="DX188">
        <v>22539000000</v>
      </c>
      <c r="DY188">
        <v>23330000000</v>
      </c>
      <c r="DZ188">
        <v>15397000000</v>
      </c>
      <c r="EA188">
        <v>10870000000</v>
      </c>
      <c r="EB188">
        <v>11396000000</v>
      </c>
      <c r="EC188">
        <v>10333000000</v>
      </c>
      <c r="ED188">
        <v>8325400000</v>
      </c>
      <c r="EE188">
        <v>6785700000</v>
      </c>
      <c r="EF188">
        <v>6492900000</v>
      </c>
      <c r="EG188">
        <v>6313100000</v>
      </c>
      <c r="EH188">
        <v>6343800000</v>
      </c>
      <c r="EI188">
        <v>106</v>
      </c>
      <c r="EJ188">
        <v>90</v>
      </c>
      <c r="EK188">
        <v>104</v>
      </c>
      <c r="EL188">
        <v>94</v>
      </c>
      <c r="EM188">
        <v>84</v>
      </c>
      <c r="EN188">
        <v>102</v>
      </c>
      <c r="EO188">
        <v>96</v>
      </c>
      <c r="EP188">
        <v>89</v>
      </c>
      <c r="EQ188">
        <v>98</v>
      </c>
      <c r="ER188">
        <v>16763000000</v>
      </c>
      <c r="ES188">
        <v>14197000000</v>
      </c>
      <c r="ET188">
        <v>14769000000</v>
      </c>
      <c r="EU188">
        <v>30577000000</v>
      </c>
      <c r="EV188">
        <v>27149000000</v>
      </c>
      <c r="EW188">
        <v>24968000000</v>
      </c>
      <c r="EX188">
        <v>33658000000</v>
      </c>
      <c r="EY188">
        <v>29221000000</v>
      </c>
      <c r="EZ188">
        <v>30421000000</v>
      </c>
      <c r="FA188">
        <v>116</v>
      </c>
      <c r="FB188">
        <v>103</v>
      </c>
      <c r="FC188">
        <v>108</v>
      </c>
      <c r="FD188">
        <v>109</v>
      </c>
      <c r="FE188">
        <v>102</v>
      </c>
      <c r="FF188">
        <v>120</v>
      </c>
      <c r="FG188">
        <v>109</v>
      </c>
      <c r="FH188">
        <v>111</v>
      </c>
      <c r="FI188">
        <v>126</v>
      </c>
      <c r="FJ188">
        <v>1867</v>
      </c>
      <c r="FM188" t="s">
        <v>1342</v>
      </c>
      <c r="FN188">
        <v>186</v>
      </c>
      <c r="FO188" t="s">
        <v>1736</v>
      </c>
      <c r="FP188" t="s">
        <v>222</v>
      </c>
      <c r="FQ188" t="s">
        <v>1737</v>
      </c>
      <c r="FR188" t="s">
        <v>1738</v>
      </c>
      <c r="FS188" t="s">
        <v>1739</v>
      </c>
      <c r="FT188" t="s">
        <v>1740</v>
      </c>
      <c r="FW188">
        <v>-1</v>
      </c>
    </row>
    <row r="189" spans="1:179">
      <c r="A189" t="s">
        <v>1741</v>
      </c>
      <c r="B189" t="s">
        <v>1741</v>
      </c>
      <c r="C189">
        <v>8</v>
      </c>
      <c r="D189">
        <v>4</v>
      </c>
      <c r="E189">
        <v>4</v>
      </c>
      <c r="H189" t="s">
        <v>1742</v>
      </c>
      <c r="I189">
        <v>1</v>
      </c>
      <c r="J189">
        <v>8</v>
      </c>
      <c r="K189">
        <v>4</v>
      </c>
      <c r="L189">
        <v>4</v>
      </c>
      <c r="M189">
        <v>6</v>
      </c>
      <c r="N189">
        <v>5</v>
      </c>
      <c r="O189">
        <v>5</v>
      </c>
      <c r="P189">
        <v>4</v>
      </c>
      <c r="Q189">
        <v>4</v>
      </c>
      <c r="R189">
        <v>4</v>
      </c>
      <c r="S189">
        <v>5</v>
      </c>
      <c r="T189">
        <v>7</v>
      </c>
      <c r="U189">
        <v>6</v>
      </c>
      <c r="V189">
        <v>8</v>
      </c>
      <c r="W189">
        <v>8</v>
      </c>
      <c r="X189">
        <v>8</v>
      </c>
      <c r="Y189">
        <v>5</v>
      </c>
      <c r="Z189">
        <v>7</v>
      </c>
      <c r="AA189">
        <v>6</v>
      </c>
      <c r="AB189">
        <v>7</v>
      </c>
      <c r="AC189">
        <v>6</v>
      </c>
      <c r="AD189">
        <v>7</v>
      </c>
      <c r="AE189">
        <v>2</v>
      </c>
      <c r="AF189">
        <v>2</v>
      </c>
      <c r="AG189">
        <v>2</v>
      </c>
      <c r="AH189">
        <v>1</v>
      </c>
      <c r="AI189">
        <v>3</v>
      </c>
      <c r="AJ189">
        <v>2</v>
      </c>
      <c r="AK189">
        <v>2</v>
      </c>
      <c r="AL189">
        <v>4</v>
      </c>
      <c r="AM189">
        <v>3</v>
      </c>
      <c r="AN189">
        <v>4</v>
      </c>
      <c r="AO189">
        <v>4</v>
      </c>
      <c r="AP189">
        <v>4</v>
      </c>
      <c r="AQ189">
        <v>2</v>
      </c>
      <c r="AR189">
        <v>4</v>
      </c>
      <c r="AS189">
        <v>3</v>
      </c>
      <c r="AT189">
        <v>3</v>
      </c>
      <c r="AU189">
        <v>3</v>
      </c>
      <c r="AV189">
        <v>4</v>
      </c>
      <c r="AW189">
        <v>2</v>
      </c>
      <c r="AX189">
        <v>2</v>
      </c>
      <c r="AY189">
        <v>2</v>
      </c>
      <c r="AZ189">
        <v>1</v>
      </c>
      <c r="BA189">
        <v>3</v>
      </c>
      <c r="BB189">
        <v>2</v>
      </c>
      <c r="BC189">
        <v>2</v>
      </c>
      <c r="BD189">
        <v>4</v>
      </c>
      <c r="BE189">
        <v>3</v>
      </c>
      <c r="BF189">
        <v>4</v>
      </c>
      <c r="BG189">
        <v>4</v>
      </c>
      <c r="BH189">
        <v>4</v>
      </c>
      <c r="BI189">
        <v>2</v>
      </c>
      <c r="BJ189">
        <v>4</v>
      </c>
      <c r="BK189">
        <v>3</v>
      </c>
      <c r="BL189">
        <v>3</v>
      </c>
      <c r="BM189">
        <v>3</v>
      </c>
      <c r="BN189">
        <v>4</v>
      </c>
      <c r="BO189">
        <v>13.4</v>
      </c>
      <c r="BP189">
        <v>7.7</v>
      </c>
      <c r="BQ189">
        <v>7.7</v>
      </c>
      <c r="BR189">
        <v>75.052000000000007</v>
      </c>
      <c r="BS189">
        <v>679</v>
      </c>
      <c r="BT189">
        <v>679</v>
      </c>
      <c r="BU189">
        <v>0</v>
      </c>
      <c r="BV189">
        <v>29</v>
      </c>
      <c r="BW189" t="s">
        <v>184</v>
      </c>
      <c r="BX189" t="s">
        <v>184</v>
      </c>
      <c r="BY189" t="s">
        <v>184</v>
      </c>
      <c r="BZ189" t="s">
        <v>184</v>
      </c>
      <c r="CA189" t="s">
        <v>184</v>
      </c>
      <c r="CB189" t="s">
        <v>184</v>
      </c>
      <c r="CC189" t="s">
        <v>184</v>
      </c>
      <c r="CD189" t="s">
        <v>184</v>
      </c>
      <c r="CE189" t="s">
        <v>184</v>
      </c>
      <c r="CF189" t="s">
        <v>184</v>
      </c>
      <c r="CG189" t="s">
        <v>184</v>
      </c>
      <c r="CH189" t="s">
        <v>184</v>
      </c>
      <c r="CI189" t="s">
        <v>184</v>
      </c>
      <c r="CJ189" t="s">
        <v>184</v>
      </c>
      <c r="CK189" t="s">
        <v>184</v>
      </c>
      <c r="CL189" t="s">
        <v>184</v>
      </c>
      <c r="CM189" t="s">
        <v>184</v>
      </c>
      <c r="CN189" t="s">
        <v>184</v>
      </c>
      <c r="CO189">
        <v>9.6</v>
      </c>
      <c r="CP189">
        <v>9.6</v>
      </c>
      <c r="CQ189">
        <v>9.6</v>
      </c>
      <c r="CR189">
        <v>7.8</v>
      </c>
      <c r="CS189">
        <v>7.5</v>
      </c>
      <c r="CT189">
        <v>8</v>
      </c>
      <c r="CU189">
        <v>9.3000000000000007</v>
      </c>
      <c r="CV189">
        <v>13.4</v>
      </c>
      <c r="CW189">
        <v>11.3</v>
      </c>
      <c r="CX189">
        <v>13.4</v>
      </c>
      <c r="CY189">
        <v>13.4</v>
      </c>
      <c r="CZ189">
        <v>13.4</v>
      </c>
      <c r="DA189">
        <v>9.3000000000000007</v>
      </c>
      <c r="DB189">
        <v>13.4</v>
      </c>
      <c r="DC189">
        <v>9.4</v>
      </c>
      <c r="DD189">
        <v>11.3</v>
      </c>
      <c r="DE189">
        <v>11.3</v>
      </c>
      <c r="DF189">
        <v>13.4</v>
      </c>
      <c r="DG189">
        <v>92611000</v>
      </c>
      <c r="DH189">
        <v>1967000</v>
      </c>
      <c r="DI189">
        <v>6604900</v>
      </c>
      <c r="DJ189">
        <v>7713000</v>
      </c>
      <c r="DK189">
        <v>1701200</v>
      </c>
      <c r="DL189">
        <v>1765800</v>
      </c>
      <c r="DM189">
        <v>412030</v>
      </c>
      <c r="DN189">
        <v>2917300</v>
      </c>
      <c r="DO189">
        <v>5220000</v>
      </c>
      <c r="DP189">
        <v>4727700</v>
      </c>
      <c r="DQ189">
        <v>9984500</v>
      </c>
      <c r="DR189">
        <v>11198000</v>
      </c>
      <c r="DS189">
        <v>12535000</v>
      </c>
      <c r="DT189">
        <v>710650</v>
      </c>
      <c r="DU189">
        <v>5302000</v>
      </c>
      <c r="DV189">
        <v>1890300</v>
      </c>
      <c r="DW189">
        <v>6680600</v>
      </c>
      <c r="DX189">
        <v>5565700</v>
      </c>
      <c r="DY189">
        <v>5714500</v>
      </c>
      <c r="DZ189">
        <v>0</v>
      </c>
      <c r="EA189">
        <v>3688100</v>
      </c>
      <c r="EB189">
        <v>7078800</v>
      </c>
      <c r="EC189">
        <v>1802700</v>
      </c>
      <c r="ED189">
        <v>0</v>
      </c>
      <c r="EE189">
        <v>0</v>
      </c>
      <c r="EF189">
        <v>0</v>
      </c>
      <c r="EG189">
        <v>0</v>
      </c>
      <c r="EH189">
        <v>0</v>
      </c>
      <c r="EI189">
        <v>0</v>
      </c>
      <c r="EJ189">
        <v>0</v>
      </c>
      <c r="EK189">
        <v>2</v>
      </c>
      <c r="EL189">
        <v>0</v>
      </c>
      <c r="EM189">
        <v>0</v>
      </c>
      <c r="EN189">
        <v>0</v>
      </c>
      <c r="EO189">
        <v>0</v>
      </c>
      <c r="EP189">
        <v>0</v>
      </c>
      <c r="EQ189">
        <v>0</v>
      </c>
      <c r="ER189">
        <v>6606300</v>
      </c>
      <c r="ES189">
        <v>8460800</v>
      </c>
      <c r="ET189">
        <v>4343200</v>
      </c>
      <c r="EU189">
        <v>4385000</v>
      </c>
      <c r="EV189">
        <v>4546900</v>
      </c>
      <c r="EW189">
        <v>5085800</v>
      </c>
      <c r="EX189">
        <v>11079000</v>
      </c>
      <c r="EY189">
        <v>9133900</v>
      </c>
      <c r="EZ189">
        <v>7579600</v>
      </c>
      <c r="FA189">
        <v>2</v>
      </c>
      <c r="FB189">
        <v>5</v>
      </c>
      <c r="FC189">
        <v>2</v>
      </c>
      <c r="FD189">
        <v>0</v>
      </c>
      <c r="FE189">
        <v>0</v>
      </c>
      <c r="FF189">
        <v>0</v>
      </c>
      <c r="FG189">
        <v>2</v>
      </c>
      <c r="FH189">
        <v>2</v>
      </c>
      <c r="FI189">
        <v>2</v>
      </c>
      <c r="FJ189">
        <v>17</v>
      </c>
      <c r="FN189">
        <v>187</v>
      </c>
      <c r="FO189" t="s">
        <v>1743</v>
      </c>
      <c r="FP189" t="s">
        <v>1744</v>
      </c>
      <c r="FQ189" t="s">
        <v>1745</v>
      </c>
      <c r="FR189" t="s">
        <v>1746</v>
      </c>
      <c r="FS189" t="s">
        <v>1747</v>
      </c>
      <c r="FT189" t="s">
        <v>1748</v>
      </c>
      <c r="FW189">
        <v>-1</v>
      </c>
    </row>
    <row r="190" spans="1:179">
      <c r="A190" t="s">
        <v>1749</v>
      </c>
      <c r="B190" t="s">
        <v>1749</v>
      </c>
      <c r="C190">
        <v>3</v>
      </c>
      <c r="D190">
        <v>3</v>
      </c>
      <c r="E190">
        <v>3</v>
      </c>
      <c r="F190" t="s">
        <v>1750</v>
      </c>
      <c r="G190" t="s">
        <v>1751</v>
      </c>
      <c r="H190" t="s">
        <v>1752</v>
      </c>
      <c r="I190">
        <v>1</v>
      </c>
      <c r="J190">
        <v>3</v>
      </c>
      <c r="K190">
        <v>3</v>
      </c>
      <c r="L190">
        <v>3</v>
      </c>
      <c r="M190">
        <v>1</v>
      </c>
      <c r="N190">
        <v>2</v>
      </c>
      <c r="O190">
        <v>2</v>
      </c>
      <c r="P190">
        <v>0</v>
      </c>
      <c r="Q190">
        <v>0</v>
      </c>
      <c r="R190">
        <v>1</v>
      </c>
      <c r="S190">
        <v>2</v>
      </c>
      <c r="T190">
        <v>2</v>
      </c>
      <c r="U190">
        <v>2</v>
      </c>
      <c r="V190">
        <v>3</v>
      </c>
      <c r="W190">
        <v>3</v>
      </c>
      <c r="X190">
        <v>2</v>
      </c>
      <c r="Y190">
        <v>2</v>
      </c>
      <c r="Z190">
        <v>1</v>
      </c>
      <c r="AA190">
        <v>1</v>
      </c>
      <c r="AB190">
        <v>2</v>
      </c>
      <c r="AC190">
        <v>2</v>
      </c>
      <c r="AD190">
        <v>2</v>
      </c>
      <c r="AE190">
        <v>1</v>
      </c>
      <c r="AF190">
        <v>2</v>
      </c>
      <c r="AG190">
        <v>2</v>
      </c>
      <c r="AH190">
        <v>0</v>
      </c>
      <c r="AI190">
        <v>0</v>
      </c>
      <c r="AJ190">
        <v>1</v>
      </c>
      <c r="AK190">
        <v>2</v>
      </c>
      <c r="AL190">
        <v>2</v>
      </c>
      <c r="AM190">
        <v>2</v>
      </c>
      <c r="AN190">
        <v>3</v>
      </c>
      <c r="AO190">
        <v>3</v>
      </c>
      <c r="AP190">
        <v>2</v>
      </c>
      <c r="AQ190">
        <v>2</v>
      </c>
      <c r="AR190">
        <v>1</v>
      </c>
      <c r="AS190">
        <v>1</v>
      </c>
      <c r="AT190">
        <v>2</v>
      </c>
      <c r="AU190">
        <v>2</v>
      </c>
      <c r="AV190">
        <v>2</v>
      </c>
      <c r="AW190">
        <v>1</v>
      </c>
      <c r="AX190">
        <v>2</v>
      </c>
      <c r="AY190">
        <v>2</v>
      </c>
      <c r="AZ190">
        <v>0</v>
      </c>
      <c r="BA190">
        <v>0</v>
      </c>
      <c r="BB190">
        <v>1</v>
      </c>
      <c r="BC190">
        <v>2</v>
      </c>
      <c r="BD190">
        <v>2</v>
      </c>
      <c r="BE190">
        <v>2</v>
      </c>
      <c r="BF190">
        <v>3</v>
      </c>
      <c r="BG190">
        <v>3</v>
      </c>
      <c r="BH190">
        <v>2</v>
      </c>
      <c r="BI190">
        <v>2</v>
      </c>
      <c r="BJ190">
        <v>1</v>
      </c>
      <c r="BK190">
        <v>1</v>
      </c>
      <c r="BL190">
        <v>2</v>
      </c>
      <c r="BM190">
        <v>2</v>
      </c>
      <c r="BN190">
        <v>2</v>
      </c>
      <c r="BO190">
        <v>32.1</v>
      </c>
      <c r="BP190">
        <v>32.1</v>
      </c>
      <c r="BQ190">
        <v>32.1</v>
      </c>
      <c r="BR190">
        <v>11.948</v>
      </c>
      <c r="BS190">
        <v>112</v>
      </c>
      <c r="BT190">
        <v>112</v>
      </c>
      <c r="BU190">
        <v>0</v>
      </c>
      <c r="BV190">
        <v>60.616</v>
      </c>
      <c r="BW190" t="s">
        <v>185</v>
      </c>
      <c r="BX190" t="s">
        <v>185</v>
      </c>
      <c r="BY190" t="s">
        <v>185</v>
      </c>
      <c r="CB190" t="s">
        <v>184</v>
      </c>
      <c r="CC190" t="s">
        <v>184</v>
      </c>
      <c r="CD190" t="s">
        <v>184</v>
      </c>
      <c r="CE190" t="s">
        <v>184</v>
      </c>
      <c r="CF190" t="s">
        <v>184</v>
      </c>
      <c r="CG190" t="s">
        <v>184</v>
      </c>
      <c r="CH190" t="s">
        <v>184</v>
      </c>
      <c r="CI190" t="s">
        <v>184</v>
      </c>
      <c r="CJ190" t="s">
        <v>184</v>
      </c>
      <c r="CK190" t="s">
        <v>184</v>
      </c>
      <c r="CL190" t="s">
        <v>184</v>
      </c>
      <c r="CM190" t="s">
        <v>184</v>
      </c>
      <c r="CN190" t="s">
        <v>184</v>
      </c>
      <c r="CO190">
        <v>21.4</v>
      </c>
      <c r="CP190">
        <v>31.2</v>
      </c>
      <c r="CQ190">
        <v>31.2</v>
      </c>
      <c r="CR190">
        <v>0</v>
      </c>
      <c r="CS190">
        <v>0</v>
      </c>
      <c r="CT190">
        <v>21.4</v>
      </c>
      <c r="CU190">
        <v>32.1</v>
      </c>
      <c r="CV190">
        <v>32.1</v>
      </c>
      <c r="CW190">
        <v>32.1</v>
      </c>
      <c r="CX190">
        <v>32.1</v>
      </c>
      <c r="CY190">
        <v>32.1</v>
      </c>
      <c r="CZ190">
        <v>31.2</v>
      </c>
      <c r="DA190">
        <v>32.1</v>
      </c>
      <c r="DB190">
        <v>21.4</v>
      </c>
      <c r="DC190">
        <v>21.4</v>
      </c>
      <c r="DD190">
        <v>31.2</v>
      </c>
      <c r="DE190">
        <v>31.2</v>
      </c>
      <c r="DF190">
        <v>31.2</v>
      </c>
      <c r="DG190">
        <v>58039000</v>
      </c>
      <c r="DH190">
        <v>200580</v>
      </c>
      <c r="DI190">
        <v>683260</v>
      </c>
      <c r="DJ190">
        <v>491300</v>
      </c>
      <c r="DK190">
        <v>0</v>
      </c>
      <c r="DL190">
        <v>0</v>
      </c>
      <c r="DM190">
        <v>190110</v>
      </c>
      <c r="DN190">
        <v>4156400</v>
      </c>
      <c r="DO190">
        <v>5623400</v>
      </c>
      <c r="DP190">
        <v>5098400</v>
      </c>
      <c r="DQ190">
        <v>10775000</v>
      </c>
      <c r="DR190">
        <v>9525500</v>
      </c>
      <c r="DS190">
        <v>10642000</v>
      </c>
      <c r="DT190">
        <v>2072300</v>
      </c>
      <c r="DU190">
        <v>1236900</v>
      </c>
      <c r="DV190">
        <v>1272900</v>
      </c>
      <c r="DW190">
        <v>2305500</v>
      </c>
      <c r="DX190">
        <v>1772900</v>
      </c>
      <c r="DY190">
        <v>1992500</v>
      </c>
      <c r="DZ190">
        <v>0</v>
      </c>
      <c r="EA190">
        <v>0</v>
      </c>
      <c r="EB190">
        <v>0</v>
      </c>
      <c r="EC190">
        <v>0</v>
      </c>
      <c r="ED190">
        <v>0</v>
      </c>
      <c r="EE190">
        <v>0</v>
      </c>
      <c r="EF190">
        <v>548230</v>
      </c>
      <c r="EG190">
        <v>664120</v>
      </c>
      <c r="EH190">
        <v>540850</v>
      </c>
      <c r="EI190">
        <v>0</v>
      </c>
      <c r="EJ190">
        <v>0</v>
      </c>
      <c r="EK190">
        <v>0</v>
      </c>
      <c r="EL190">
        <v>0</v>
      </c>
      <c r="EM190">
        <v>0</v>
      </c>
      <c r="EN190">
        <v>0</v>
      </c>
      <c r="EO190">
        <v>1</v>
      </c>
      <c r="EP190">
        <v>2</v>
      </c>
      <c r="EQ190">
        <v>2</v>
      </c>
      <c r="ER190">
        <v>6234400</v>
      </c>
      <c r="ES190">
        <v>5044000</v>
      </c>
      <c r="ET190">
        <v>6242900</v>
      </c>
      <c r="EU190">
        <v>4456500</v>
      </c>
      <c r="EV190">
        <v>0</v>
      </c>
      <c r="EW190">
        <v>0</v>
      </c>
      <c r="EX190">
        <v>5171400</v>
      </c>
      <c r="EY190">
        <v>4268300</v>
      </c>
      <c r="EZ190">
        <v>4397300</v>
      </c>
      <c r="FA190">
        <v>3</v>
      </c>
      <c r="FB190">
        <v>3</v>
      </c>
      <c r="FC190">
        <v>2</v>
      </c>
      <c r="FD190">
        <v>0</v>
      </c>
      <c r="FE190">
        <v>0</v>
      </c>
      <c r="FF190">
        <v>1</v>
      </c>
      <c r="FG190">
        <v>1</v>
      </c>
      <c r="FH190">
        <v>0</v>
      </c>
      <c r="FI190">
        <v>0</v>
      </c>
      <c r="FJ190">
        <v>15</v>
      </c>
      <c r="FN190">
        <v>188</v>
      </c>
      <c r="FO190" t="s">
        <v>1753</v>
      </c>
      <c r="FP190" t="s">
        <v>187</v>
      </c>
      <c r="FQ190" t="s">
        <v>1754</v>
      </c>
      <c r="FR190" t="s">
        <v>1755</v>
      </c>
      <c r="FS190" t="s">
        <v>1756</v>
      </c>
      <c r="FT190" t="s">
        <v>1757</v>
      </c>
      <c r="FW190">
        <v>-1</v>
      </c>
    </row>
    <row r="191" spans="1:179">
      <c r="A191" t="s">
        <v>1758</v>
      </c>
      <c r="B191" t="s">
        <v>1758</v>
      </c>
      <c r="C191">
        <v>15</v>
      </c>
      <c r="D191">
        <v>15</v>
      </c>
      <c r="E191">
        <v>15</v>
      </c>
      <c r="G191" t="s">
        <v>1759</v>
      </c>
      <c r="H191" t="s">
        <v>1760</v>
      </c>
      <c r="I191">
        <v>1</v>
      </c>
      <c r="J191">
        <v>15</v>
      </c>
      <c r="K191">
        <v>15</v>
      </c>
      <c r="L191">
        <v>15</v>
      </c>
      <c r="M191">
        <v>0</v>
      </c>
      <c r="N191">
        <v>0</v>
      </c>
      <c r="O191">
        <v>0</v>
      </c>
      <c r="P191">
        <v>0</v>
      </c>
      <c r="Q191">
        <v>1</v>
      </c>
      <c r="R191">
        <v>0</v>
      </c>
      <c r="S191">
        <v>3</v>
      </c>
      <c r="T191">
        <v>3</v>
      </c>
      <c r="U191">
        <v>5</v>
      </c>
      <c r="V191">
        <v>14</v>
      </c>
      <c r="W191">
        <v>14</v>
      </c>
      <c r="X191">
        <v>15</v>
      </c>
      <c r="Y191">
        <v>10</v>
      </c>
      <c r="Z191">
        <v>10</v>
      </c>
      <c r="AA191">
        <v>8</v>
      </c>
      <c r="AB191">
        <v>11</v>
      </c>
      <c r="AC191">
        <v>12</v>
      </c>
      <c r="AD191">
        <v>14</v>
      </c>
      <c r="AE191">
        <v>0</v>
      </c>
      <c r="AF191">
        <v>0</v>
      </c>
      <c r="AG191">
        <v>0</v>
      </c>
      <c r="AH191">
        <v>0</v>
      </c>
      <c r="AI191">
        <v>1</v>
      </c>
      <c r="AJ191">
        <v>0</v>
      </c>
      <c r="AK191">
        <v>3</v>
      </c>
      <c r="AL191">
        <v>3</v>
      </c>
      <c r="AM191">
        <v>5</v>
      </c>
      <c r="AN191">
        <v>14</v>
      </c>
      <c r="AO191">
        <v>14</v>
      </c>
      <c r="AP191">
        <v>15</v>
      </c>
      <c r="AQ191">
        <v>10</v>
      </c>
      <c r="AR191">
        <v>10</v>
      </c>
      <c r="AS191">
        <v>8</v>
      </c>
      <c r="AT191">
        <v>11</v>
      </c>
      <c r="AU191">
        <v>12</v>
      </c>
      <c r="AV191">
        <v>14</v>
      </c>
      <c r="AW191">
        <v>0</v>
      </c>
      <c r="AX191">
        <v>0</v>
      </c>
      <c r="AY191">
        <v>0</v>
      </c>
      <c r="AZ191">
        <v>0</v>
      </c>
      <c r="BA191">
        <v>1</v>
      </c>
      <c r="BB191">
        <v>0</v>
      </c>
      <c r="BC191">
        <v>3</v>
      </c>
      <c r="BD191">
        <v>3</v>
      </c>
      <c r="BE191">
        <v>5</v>
      </c>
      <c r="BF191">
        <v>14</v>
      </c>
      <c r="BG191">
        <v>14</v>
      </c>
      <c r="BH191">
        <v>15</v>
      </c>
      <c r="BI191">
        <v>10</v>
      </c>
      <c r="BJ191">
        <v>10</v>
      </c>
      <c r="BK191">
        <v>8</v>
      </c>
      <c r="BL191">
        <v>11</v>
      </c>
      <c r="BM191">
        <v>12</v>
      </c>
      <c r="BN191">
        <v>14</v>
      </c>
      <c r="BO191">
        <v>16.3</v>
      </c>
      <c r="BP191">
        <v>16.3</v>
      </c>
      <c r="BQ191">
        <v>16.3</v>
      </c>
      <c r="BR191">
        <v>157.37</v>
      </c>
      <c r="BS191">
        <v>1338</v>
      </c>
      <c r="BT191">
        <v>1338</v>
      </c>
      <c r="BU191">
        <v>0</v>
      </c>
      <c r="BV191">
        <v>323.31</v>
      </c>
      <c r="CA191" t="s">
        <v>185</v>
      </c>
      <c r="CC191" t="s">
        <v>184</v>
      </c>
      <c r="CD191" t="s">
        <v>184</v>
      </c>
      <c r="CE191" t="s">
        <v>184</v>
      </c>
      <c r="CF191" t="s">
        <v>184</v>
      </c>
      <c r="CG191" t="s">
        <v>184</v>
      </c>
      <c r="CH191" t="s">
        <v>184</v>
      </c>
      <c r="CI191" t="s">
        <v>184</v>
      </c>
      <c r="CJ191" t="s">
        <v>184</v>
      </c>
      <c r="CK191" t="s">
        <v>184</v>
      </c>
      <c r="CL191" t="s">
        <v>184</v>
      </c>
      <c r="CM191" t="s">
        <v>184</v>
      </c>
      <c r="CN191" t="s">
        <v>184</v>
      </c>
      <c r="CO191">
        <v>0</v>
      </c>
      <c r="CP191">
        <v>0</v>
      </c>
      <c r="CQ191">
        <v>0</v>
      </c>
      <c r="CR191">
        <v>0</v>
      </c>
      <c r="CS191">
        <v>0.5</v>
      </c>
      <c r="CT191">
        <v>0</v>
      </c>
      <c r="CU191">
        <v>3.6</v>
      </c>
      <c r="CV191">
        <v>2.8</v>
      </c>
      <c r="CW191">
        <v>5.3</v>
      </c>
      <c r="CX191">
        <v>14.9</v>
      </c>
      <c r="CY191">
        <v>14.9</v>
      </c>
      <c r="CZ191">
        <v>16.3</v>
      </c>
      <c r="DA191">
        <v>12</v>
      </c>
      <c r="DB191">
        <v>10.6</v>
      </c>
      <c r="DC191">
        <v>9.1</v>
      </c>
      <c r="DD191">
        <v>10.6</v>
      </c>
      <c r="DE191">
        <v>13.6</v>
      </c>
      <c r="DF191">
        <v>15</v>
      </c>
      <c r="DG191">
        <v>506760000</v>
      </c>
      <c r="DH191">
        <v>0</v>
      </c>
      <c r="DI191">
        <v>0</v>
      </c>
      <c r="DJ191">
        <v>0</v>
      </c>
      <c r="DK191">
        <v>0</v>
      </c>
      <c r="DL191">
        <v>110820</v>
      </c>
      <c r="DM191">
        <v>0</v>
      </c>
      <c r="DN191">
        <v>4260800</v>
      </c>
      <c r="DO191">
        <v>4596800</v>
      </c>
      <c r="DP191">
        <v>6526500</v>
      </c>
      <c r="DQ191">
        <v>118670000</v>
      </c>
      <c r="DR191">
        <v>121840000</v>
      </c>
      <c r="DS191">
        <v>136490000</v>
      </c>
      <c r="DT191">
        <v>18387000</v>
      </c>
      <c r="DU191">
        <v>20624000</v>
      </c>
      <c r="DV191">
        <v>17328000</v>
      </c>
      <c r="DW191">
        <v>18632000</v>
      </c>
      <c r="DX191">
        <v>19802000</v>
      </c>
      <c r="DY191">
        <v>19489000</v>
      </c>
      <c r="DZ191">
        <v>0</v>
      </c>
      <c r="EA191">
        <v>0</v>
      </c>
      <c r="EB191">
        <v>0</v>
      </c>
      <c r="EC191">
        <v>0</v>
      </c>
      <c r="ED191">
        <v>0</v>
      </c>
      <c r="EE191">
        <v>0</v>
      </c>
      <c r="EF191">
        <v>0</v>
      </c>
      <c r="EG191">
        <v>0</v>
      </c>
      <c r="EH191">
        <v>0</v>
      </c>
      <c r="EI191">
        <v>0</v>
      </c>
      <c r="EJ191">
        <v>0</v>
      </c>
      <c r="EK191">
        <v>0</v>
      </c>
      <c r="EL191">
        <v>0</v>
      </c>
      <c r="EM191">
        <v>0</v>
      </c>
      <c r="EN191">
        <v>0</v>
      </c>
      <c r="EO191">
        <v>1</v>
      </c>
      <c r="EP191">
        <v>1</v>
      </c>
      <c r="EQ191">
        <v>1</v>
      </c>
      <c r="ER191">
        <v>16061000</v>
      </c>
      <c r="ES191">
        <v>16061000</v>
      </c>
      <c r="ET191">
        <v>16144000</v>
      </c>
      <c r="EU191">
        <v>7307400</v>
      </c>
      <c r="EV191">
        <v>7455800</v>
      </c>
      <c r="EW191">
        <v>7421200</v>
      </c>
      <c r="EX191">
        <v>9871500</v>
      </c>
      <c r="EY191">
        <v>9546700</v>
      </c>
      <c r="EZ191">
        <v>7970900</v>
      </c>
      <c r="FA191">
        <v>17</v>
      </c>
      <c r="FB191">
        <v>14</v>
      </c>
      <c r="FC191">
        <v>14</v>
      </c>
      <c r="FD191">
        <v>2</v>
      </c>
      <c r="FE191">
        <v>4</v>
      </c>
      <c r="FF191">
        <v>2</v>
      </c>
      <c r="FG191">
        <v>1</v>
      </c>
      <c r="FH191">
        <v>7</v>
      </c>
      <c r="FI191">
        <v>3</v>
      </c>
      <c r="FJ191">
        <v>67</v>
      </c>
      <c r="FN191">
        <v>189</v>
      </c>
      <c r="FO191" t="s">
        <v>1761</v>
      </c>
      <c r="FP191" t="s">
        <v>1762</v>
      </c>
      <c r="FQ191" t="s">
        <v>1763</v>
      </c>
      <c r="FR191" t="s">
        <v>1764</v>
      </c>
      <c r="FS191" t="s">
        <v>1765</v>
      </c>
      <c r="FT191" t="s">
        <v>1766</v>
      </c>
      <c r="FW191">
        <v>-1</v>
      </c>
    </row>
    <row r="192" spans="1:179">
      <c r="A192" t="s">
        <v>1767</v>
      </c>
      <c r="B192" t="s">
        <v>1767</v>
      </c>
      <c r="C192">
        <v>7</v>
      </c>
      <c r="D192">
        <v>7</v>
      </c>
      <c r="E192">
        <v>7</v>
      </c>
      <c r="G192" t="s">
        <v>1768</v>
      </c>
      <c r="H192" t="s">
        <v>1769</v>
      </c>
      <c r="I192">
        <v>1</v>
      </c>
      <c r="J192">
        <v>7</v>
      </c>
      <c r="K192">
        <v>7</v>
      </c>
      <c r="L192">
        <v>7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1</v>
      </c>
      <c r="T192">
        <v>1</v>
      </c>
      <c r="U192">
        <v>1</v>
      </c>
      <c r="V192">
        <v>7</v>
      </c>
      <c r="W192">
        <v>7</v>
      </c>
      <c r="X192">
        <v>6</v>
      </c>
      <c r="Y192">
        <v>4</v>
      </c>
      <c r="Z192">
        <v>4</v>
      </c>
      <c r="AA192">
        <v>4</v>
      </c>
      <c r="AB192">
        <v>5</v>
      </c>
      <c r="AC192">
        <v>3</v>
      </c>
      <c r="AD192">
        <v>3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1</v>
      </c>
      <c r="AL192">
        <v>1</v>
      </c>
      <c r="AM192">
        <v>1</v>
      </c>
      <c r="AN192">
        <v>7</v>
      </c>
      <c r="AO192">
        <v>7</v>
      </c>
      <c r="AP192">
        <v>6</v>
      </c>
      <c r="AQ192">
        <v>4</v>
      </c>
      <c r="AR192">
        <v>4</v>
      </c>
      <c r="AS192">
        <v>4</v>
      </c>
      <c r="AT192">
        <v>5</v>
      </c>
      <c r="AU192">
        <v>3</v>
      </c>
      <c r="AV192">
        <v>3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1</v>
      </c>
      <c r="BD192">
        <v>1</v>
      </c>
      <c r="BE192">
        <v>1</v>
      </c>
      <c r="BF192">
        <v>7</v>
      </c>
      <c r="BG192">
        <v>7</v>
      </c>
      <c r="BH192">
        <v>6</v>
      </c>
      <c r="BI192">
        <v>4</v>
      </c>
      <c r="BJ192">
        <v>4</v>
      </c>
      <c r="BK192">
        <v>4</v>
      </c>
      <c r="BL192">
        <v>5</v>
      </c>
      <c r="BM192">
        <v>3</v>
      </c>
      <c r="BN192">
        <v>3</v>
      </c>
      <c r="BO192">
        <v>7.5</v>
      </c>
      <c r="BP192">
        <v>7.5</v>
      </c>
      <c r="BQ192">
        <v>7.5</v>
      </c>
      <c r="BR192">
        <v>134.74</v>
      </c>
      <c r="BS192">
        <v>1162</v>
      </c>
      <c r="BT192">
        <v>1162</v>
      </c>
      <c r="BU192">
        <v>0</v>
      </c>
      <c r="BV192">
        <v>45.793999999999997</v>
      </c>
      <c r="CC192" t="s">
        <v>184</v>
      </c>
      <c r="CD192" t="s">
        <v>185</v>
      </c>
      <c r="CE192" t="s">
        <v>185</v>
      </c>
      <c r="CF192" t="s">
        <v>184</v>
      </c>
      <c r="CG192" t="s">
        <v>184</v>
      </c>
      <c r="CH192" t="s">
        <v>184</v>
      </c>
      <c r="CI192" t="s">
        <v>184</v>
      </c>
      <c r="CJ192" t="s">
        <v>184</v>
      </c>
      <c r="CK192" t="s">
        <v>184</v>
      </c>
      <c r="CL192" t="s">
        <v>184</v>
      </c>
      <c r="CM192" t="s">
        <v>184</v>
      </c>
      <c r="CN192" t="s">
        <v>184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1.5</v>
      </c>
      <c r="CV192">
        <v>1.5</v>
      </c>
      <c r="CW192">
        <v>1.5</v>
      </c>
      <c r="CX192">
        <v>7.5</v>
      </c>
      <c r="CY192">
        <v>7.5</v>
      </c>
      <c r="CZ192">
        <v>6.5</v>
      </c>
      <c r="DA192">
        <v>4.3</v>
      </c>
      <c r="DB192">
        <v>4.3</v>
      </c>
      <c r="DC192">
        <v>4.3</v>
      </c>
      <c r="DD192">
        <v>5.3</v>
      </c>
      <c r="DE192">
        <v>2.9</v>
      </c>
      <c r="DF192">
        <v>2.9</v>
      </c>
      <c r="DG192">
        <v>146060000</v>
      </c>
      <c r="DH192">
        <v>0</v>
      </c>
      <c r="DI192">
        <v>0</v>
      </c>
      <c r="DJ192">
        <v>0</v>
      </c>
      <c r="DK192">
        <v>0</v>
      </c>
      <c r="DL192">
        <v>0</v>
      </c>
      <c r="DM192">
        <v>0</v>
      </c>
      <c r="DN192">
        <v>2176100</v>
      </c>
      <c r="DO192">
        <v>2503300</v>
      </c>
      <c r="DP192">
        <v>2839000</v>
      </c>
      <c r="DQ192">
        <v>22259000</v>
      </c>
      <c r="DR192">
        <v>37215000</v>
      </c>
      <c r="DS192">
        <v>34929000</v>
      </c>
      <c r="DT192">
        <v>6804700</v>
      </c>
      <c r="DU192">
        <v>7240400</v>
      </c>
      <c r="DV192">
        <v>7804700</v>
      </c>
      <c r="DW192">
        <v>5553000</v>
      </c>
      <c r="DX192">
        <v>4763900</v>
      </c>
      <c r="DY192">
        <v>11972000</v>
      </c>
      <c r="DZ192">
        <v>0</v>
      </c>
      <c r="EA192">
        <v>0</v>
      </c>
      <c r="EB192">
        <v>0</v>
      </c>
      <c r="EC192">
        <v>0</v>
      </c>
      <c r="ED192">
        <v>0</v>
      </c>
      <c r="EE192">
        <v>0</v>
      </c>
      <c r="EF192">
        <v>0</v>
      </c>
      <c r="EG192">
        <v>0</v>
      </c>
      <c r="EH192">
        <v>0</v>
      </c>
      <c r="EI192">
        <v>0</v>
      </c>
      <c r="EJ192">
        <v>0</v>
      </c>
      <c r="EK192">
        <v>0</v>
      </c>
      <c r="EL192">
        <v>0</v>
      </c>
      <c r="EM192">
        <v>0</v>
      </c>
      <c r="EN192">
        <v>0</v>
      </c>
      <c r="EO192">
        <v>1</v>
      </c>
      <c r="EP192">
        <v>0</v>
      </c>
      <c r="EQ192">
        <v>0</v>
      </c>
      <c r="ER192">
        <v>11340000</v>
      </c>
      <c r="ES192">
        <v>9141700</v>
      </c>
      <c r="ET192">
        <v>11464000</v>
      </c>
      <c r="EU192">
        <v>9291800</v>
      </c>
      <c r="EV192">
        <v>8760900</v>
      </c>
      <c r="EW192">
        <v>8185200</v>
      </c>
      <c r="EX192">
        <v>10791000</v>
      </c>
      <c r="EY192">
        <v>11994000</v>
      </c>
      <c r="EZ192">
        <v>11671000</v>
      </c>
      <c r="FA192">
        <v>7</v>
      </c>
      <c r="FB192">
        <v>4</v>
      </c>
      <c r="FC192">
        <v>4</v>
      </c>
      <c r="FD192">
        <v>0</v>
      </c>
      <c r="FE192">
        <v>1</v>
      </c>
      <c r="FF192">
        <v>2</v>
      </c>
      <c r="FG192">
        <v>2</v>
      </c>
      <c r="FH192">
        <v>1</v>
      </c>
      <c r="FI192">
        <v>0</v>
      </c>
      <c r="FJ192">
        <v>22</v>
      </c>
      <c r="FN192">
        <v>190</v>
      </c>
      <c r="FO192" t="s">
        <v>1770</v>
      </c>
      <c r="FP192" t="s">
        <v>222</v>
      </c>
      <c r="FQ192" t="s">
        <v>1771</v>
      </c>
      <c r="FR192" t="s">
        <v>1772</v>
      </c>
      <c r="FS192" t="s">
        <v>1773</v>
      </c>
      <c r="FT192" t="s">
        <v>1774</v>
      </c>
      <c r="FW192">
        <v>-1</v>
      </c>
    </row>
    <row r="193" spans="1:179">
      <c r="A193" t="s">
        <v>1775</v>
      </c>
      <c r="B193" t="s">
        <v>1775</v>
      </c>
      <c r="C193">
        <v>6</v>
      </c>
      <c r="D193">
        <v>6</v>
      </c>
      <c r="E193">
        <v>6</v>
      </c>
      <c r="G193" t="s">
        <v>1776</v>
      </c>
      <c r="H193" t="s">
        <v>1777</v>
      </c>
      <c r="I193">
        <v>1</v>
      </c>
      <c r="J193">
        <v>6</v>
      </c>
      <c r="K193">
        <v>6</v>
      </c>
      <c r="L193">
        <v>6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6</v>
      </c>
      <c r="W193">
        <v>6</v>
      </c>
      <c r="X193">
        <v>6</v>
      </c>
      <c r="Y193">
        <v>2</v>
      </c>
      <c r="Z193">
        <v>1</v>
      </c>
      <c r="AA193">
        <v>0</v>
      </c>
      <c r="AB193">
        <v>4</v>
      </c>
      <c r="AC193">
        <v>2</v>
      </c>
      <c r="AD193">
        <v>4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6</v>
      </c>
      <c r="AO193">
        <v>6</v>
      </c>
      <c r="AP193">
        <v>6</v>
      </c>
      <c r="AQ193">
        <v>2</v>
      </c>
      <c r="AR193">
        <v>1</v>
      </c>
      <c r="AS193">
        <v>0</v>
      </c>
      <c r="AT193">
        <v>4</v>
      </c>
      <c r="AU193">
        <v>2</v>
      </c>
      <c r="AV193">
        <v>4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6</v>
      </c>
      <c r="BG193">
        <v>6</v>
      </c>
      <c r="BH193">
        <v>6</v>
      </c>
      <c r="BI193">
        <v>2</v>
      </c>
      <c r="BJ193">
        <v>1</v>
      </c>
      <c r="BK193">
        <v>0</v>
      </c>
      <c r="BL193">
        <v>4</v>
      </c>
      <c r="BM193">
        <v>2</v>
      </c>
      <c r="BN193">
        <v>4</v>
      </c>
      <c r="BO193">
        <v>8.1999999999999993</v>
      </c>
      <c r="BP193">
        <v>8.1999999999999993</v>
      </c>
      <c r="BQ193">
        <v>8.1999999999999993</v>
      </c>
      <c r="BR193">
        <v>112.25</v>
      </c>
      <c r="BS193">
        <v>955</v>
      </c>
      <c r="BT193">
        <v>955</v>
      </c>
      <c r="BU193">
        <v>0</v>
      </c>
      <c r="BV193">
        <v>43.616999999999997</v>
      </c>
      <c r="CF193" t="s">
        <v>184</v>
      </c>
      <c r="CG193" t="s">
        <v>184</v>
      </c>
      <c r="CH193" t="s">
        <v>184</v>
      </c>
      <c r="CI193" t="s">
        <v>185</v>
      </c>
      <c r="CJ193" t="s">
        <v>185</v>
      </c>
      <c r="CL193" t="s">
        <v>184</v>
      </c>
      <c r="CM193" t="s">
        <v>184</v>
      </c>
      <c r="CN193" t="s">
        <v>184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8.1999999999999993</v>
      </c>
      <c r="CY193">
        <v>8.1999999999999993</v>
      </c>
      <c r="CZ193">
        <v>8.1999999999999993</v>
      </c>
      <c r="DA193">
        <v>2.4</v>
      </c>
      <c r="DB193">
        <v>1.3</v>
      </c>
      <c r="DC193">
        <v>0</v>
      </c>
      <c r="DD193">
        <v>6.2</v>
      </c>
      <c r="DE193">
        <v>2.4</v>
      </c>
      <c r="DF193">
        <v>4.8</v>
      </c>
      <c r="DG193">
        <v>56174000</v>
      </c>
      <c r="DH193">
        <v>0</v>
      </c>
      <c r="DI193">
        <v>0</v>
      </c>
      <c r="DJ193">
        <v>0</v>
      </c>
      <c r="DK193">
        <v>0</v>
      </c>
      <c r="DL193">
        <v>0</v>
      </c>
      <c r="DM193">
        <v>0</v>
      </c>
      <c r="DN193">
        <v>0</v>
      </c>
      <c r="DO193">
        <v>0</v>
      </c>
      <c r="DP193">
        <v>0</v>
      </c>
      <c r="DQ193">
        <v>15282000</v>
      </c>
      <c r="DR193">
        <v>17030000</v>
      </c>
      <c r="DS193">
        <v>18214000</v>
      </c>
      <c r="DT193">
        <v>727400</v>
      </c>
      <c r="DU193">
        <v>460750</v>
      </c>
      <c r="DV193">
        <v>0</v>
      </c>
      <c r="DW193">
        <v>1662900</v>
      </c>
      <c r="DX193">
        <v>498670</v>
      </c>
      <c r="DY193">
        <v>2297900</v>
      </c>
      <c r="DZ193">
        <v>0</v>
      </c>
      <c r="EA193">
        <v>0</v>
      </c>
      <c r="EB193">
        <v>0</v>
      </c>
      <c r="EC193">
        <v>0</v>
      </c>
      <c r="ED193">
        <v>0</v>
      </c>
      <c r="EE193">
        <v>0</v>
      </c>
      <c r="EF193">
        <v>0</v>
      </c>
      <c r="EG193">
        <v>0</v>
      </c>
      <c r="EH193">
        <v>0</v>
      </c>
      <c r="EI193">
        <v>0</v>
      </c>
      <c r="EJ193">
        <v>0</v>
      </c>
      <c r="EK193">
        <v>0</v>
      </c>
      <c r="EL193">
        <v>0</v>
      </c>
      <c r="EM193">
        <v>0</v>
      </c>
      <c r="EN193">
        <v>0</v>
      </c>
      <c r="EO193">
        <v>0</v>
      </c>
      <c r="EP193">
        <v>0</v>
      </c>
      <c r="EQ193">
        <v>0</v>
      </c>
      <c r="ER193">
        <v>3251100</v>
      </c>
      <c r="ES193">
        <v>4807800</v>
      </c>
      <c r="ET193">
        <v>5081300</v>
      </c>
      <c r="EU193">
        <v>1414900</v>
      </c>
      <c r="EV193">
        <v>0</v>
      </c>
      <c r="EW193">
        <v>0</v>
      </c>
      <c r="EX193">
        <v>1700700</v>
      </c>
      <c r="EY193">
        <v>1665800</v>
      </c>
      <c r="EZ193">
        <v>2174400</v>
      </c>
      <c r="FA193">
        <v>4</v>
      </c>
      <c r="FB193">
        <v>5</v>
      </c>
      <c r="FC193">
        <v>6</v>
      </c>
      <c r="FD193">
        <v>0</v>
      </c>
      <c r="FE193">
        <v>0</v>
      </c>
      <c r="FF193">
        <v>0</v>
      </c>
      <c r="FG193">
        <v>0</v>
      </c>
      <c r="FH193">
        <v>0</v>
      </c>
      <c r="FI193">
        <v>0</v>
      </c>
      <c r="FJ193">
        <v>15</v>
      </c>
      <c r="FN193">
        <v>191</v>
      </c>
      <c r="FO193" t="s">
        <v>1778</v>
      </c>
      <c r="FP193" t="s">
        <v>569</v>
      </c>
      <c r="FQ193" t="s">
        <v>1779</v>
      </c>
      <c r="FR193" t="s">
        <v>1780</v>
      </c>
      <c r="FS193" t="s">
        <v>1781</v>
      </c>
      <c r="FT193" t="s">
        <v>1782</v>
      </c>
      <c r="FW193">
        <v>-1</v>
      </c>
    </row>
    <row r="194" spans="1:179">
      <c r="A194" t="s">
        <v>1783</v>
      </c>
      <c r="B194" t="s">
        <v>1783</v>
      </c>
      <c r="C194">
        <v>7</v>
      </c>
      <c r="D194">
        <v>7</v>
      </c>
      <c r="E194">
        <v>7</v>
      </c>
      <c r="G194" t="s">
        <v>1784</v>
      </c>
      <c r="H194" t="s">
        <v>1785</v>
      </c>
      <c r="I194">
        <v>1</v>
      </c>
      <c r="J194">
        <v>7</v>
      </c>
      <c r="K194">
        <v>7</v>
      </c>
      <c r="L194">
        <v>7</v>
      </c>
      <c r="M194">
        <v>1</v>
      </c>
      <c r="N194">
        <v>1</v>
      </c>
      <c r="O194">
        <v>1</v>
      </c>
      <c r="P194">
        <v>1</v>
      </c>
      <c r="Q194">
        <v>1</v>
      </c>
      <c r="R194">
        <v>1</v>
      </c>
      <c r="S194">
        <v>5</v>
      </c>
      <c r="T194">
        <v>6</v>
      </c>
      <c r="U194">
        <v>5</v>
      </c>
      <c r="V194">
        <v>6</v>
      </c>
      <c r="W194">
        <v>6</v>
      </c>
      <c r="X194">
        <v>6</v>
      </c>
      <c r="Y194">
        <v>6</v>
      </c>
      <c r="Z194">
        <v>5</v>
      </c>
      <c r="AA194">
        <v>5</v>
      </c>
      <c r="AB194">
        <v>3</v>
      </c>
      <c r="AC194">
        <v>4</v>
      </c>
      <c r="AD194">
        <v>4</v>
      </c>
      <c r="AE194">
        <v>1</v>
      </c>
      <c r="AF194">
        <v>1</v>
      </c>
      <c r="AG194">
        <v>1</v>
      </c>
      <c r="AH194">
        <v>1</v>
      </c>
      <c r="AI194">
        <v>1</v>
      </c>
      <c r="AJ194">
        <v>1</v>
      </c>
      <c r="AK194">
        <v>5</v>
      </c>
      <c r="AL194">
        <v>6</v>
      </c>
      <c r="AM194">
        <v>5</v>
      </c>
      <c r="AN194">
        <v>6</v>
      </c>
      <c r="AO194">
        <v>6</v>
      </c>
      <c r="AP194">
        <v>6</v>
      </c>
      <c r="AQ194">
        <v>6</v>
      </c>
      <c r="AR194">
        <v>5</v>
      </c>
      <c r="AS194">
        <v>5</v>
      </c>
      <c r="AT194">
        <v>3</v>
      </c>
      <c r="AU194">
        <v>4</v>
      </c>
      <c r="AV194">
        <v>4</v>
      </c>
      <c r="AW194">
        <v>1</v>
      </c>
      <c r="AX194">
        <v>1</v>
      </c>
      <c r="AY194">
        <v>1</v>
      </c>
      <c r="AZ194">
        <v>1</v>
      </c>
      <c r="BA194">
        <v>1</v>
      </c>
      <c r="BB194">
        <v>1</v>
      </c>
      <c r="BC194">
        <v>5</v>
      </c>
      <c r="BD194">
        <v>6</v>
      </c>
      <c r="BE194">
        <v>5</v>
      </c>
      <c r="BF194">
        <v>6</v>
      </c>
      <c r="BG194">
        <v>6</v>
      </c>
      <c r="BH194">
        <v>6</v>
      </c>
      <c r="BI194">
        <v>6</v>
      </c>
      <c r="BJ194">
        <v>5</v>
      </c>
      <c r="BK194">
        <v>5</v>
      </c>
      <c r="BL194">
        <v>3</v>
      </c>
      <c r="BM194">
        <v>4</v>
      </c>
      <c r="BN194">
        <v>4</v>
      </c>
      <c r="BO194">
        <v>12.8</v>
      </c>
      <c r="BP194">
        <v>12.8</v>
      </c>
      <c r="BQ194">
        <v>12.8</v>
      </c>
      <c r="BR194">
        <v>70.715000000000003</v>
      </c>
      <c r="BS194">
        <v>594</v>
      </c>
      <c r="BT194">
        <v>594</v>
      </c>
      <c r="BU194">
        <v>0</v>
      </c>
      <c r="BV194">
        <v>91.108999999999995</v>
      </c>
      <c r="BW194" t="s">
        <v>184</v>
      </c>
      <c r="BX194" t="s">
        <v>184</v>
      </c>
      <c r="BY194" t="s">
        <v>184</v>
      </c>
      <c r="BZ194" t="s">
        <v>184</v>
      </c>
      <c r="CA194" t="s">
        <v>184</v>
      </c>
      <c r="CB194" t="s">
        <v>185</v>
      </c>
      <c r="CC194" t="s">
        <v>184</v>
      </c>
      <c r="CD194" t="s">
        <v>184</v>
      </c>
      <c r="CE194" t="s">
        <v>184</v>
      </c>
      <c r="CF194" t="s">
        <v>184</v>
      </c>
      <c r="CG194" t="s">
        <v>184</v>
      </c>
      <c r="CH194" t="s">
        <v>184</v>
      </c>
      <c r="CI194" t="s">
        <v>184</v>
      </c>
      <c r="CJ194" t="s">
        <v>184</v>
      </c>
      <c r="CK194" t="s">
        <v>184</v>
      </c>
      <c r="CL194" t="s">
        <v>184</v>
      </c>
      <c r="CM194" t="s">
        <v>184</v>
      </c>
      <c r="CN194" t="s">
        <v>184</v>
      </c>
      <c r="CO194">
        <v>1.3</v>
      </c>
      <c r="CP194">
        <v>1.3</v>
      </c>
      <c r="CQ194">
        <v>1.3</v>
      </c>
      <c r="CR194">
        <v>1.3</v>
      </c>
      <c r="CS194">
        <v>1.3</v>
      </c>
      <c r="CT194">
        <v>1.3</v>
      </c>
      <c r="CU194">
        <v>8.8000000000000007</v>
      </c>
      <c r="CV194">
        <v>10.8</v>
      </c>
      <c r="CW194">
        <v>8.8000000000000007</v>
      </c>
      <c r="CX194">
        <v>10.8</v>
      </c>
      <c r="CY194">
        <v>10.8</v>
      </c>
      <c r="CZ194">
        <v>10.8</v>
      </c>
      <c r="DA194">
        <v>10.8</v>
      </c>
      <c r="DB194">
        <v>8.8000000000000007</v>
      </c>
      <c r="DC194">
        <v>8.8000000000000007</v>
      </c>
      <c r="DD194">
        <v>4.2</v>
      </c>
      <c r="DE194">
        <v>6.2</v>
      </c>
      <c r="DF194">
        <v>8.4</v>
      </c>
      <c r="DG194">
        <v>207130000</v>
      </c>
      <c r="DH194">
        <v>5434400</v>
      </c>
      <c r="DI194">
        <v>5825300</v>
      </c>
      <c r="DJ194">
        <v>7170800</v>
      </c>
      <c r="DK194">
        <v>2058400</v>
      </c>
      <c r="DL194">
        <v>2022400</v>
      </c>
      <c r="DM194">
        <v>2213200</v>
      </c>
      <c r="DN194">
        <v>16993000</v>
      </c>
      <c r="DO194">
        <v>19409000</v>
      </c>
      <c r="DP194">
        <v>15701000</v>
      </c>
      <c r="DQ194">
        <v>18756000</v>
      </c>
      <c r="DR194">
        <v>18102000</v>
      </c>
      <c r="DS194">
        <v>22327000</v>
      </c>
      <c r="DT194">
        <v>13325000</v>
      </c>
      <c r="DU194">
        <v>16667000</v>
      </c>
      <c r="DV194">
        <v>15248000</v>
      </c>
      <c r="DW194">
        <v>8664900</v>
      </c>
      <c r="DX194">
        <v>8164400</v>
      </c>
      <c r="DY194">
        <v>9044300</v>
      </c>
      <c r="DZ194">
        <v>0</v>
      </c>
      <c r="EA194">
        <v>0</v>
      </c>
      <c r="EB194">
        <v>0</v>
      </c>
      <c r="EC194">
        <v>0</v>
      </c>
      <c r="ED194">
        <v>0</v>
      </c>
      <c r="EE194">
        <v>0</v>
      </c>
      <c r="EF194">
        <v>1170600</v>
      </c>
      <c r="EG194">
        <v>1104400</v>
      </c>
      <c r="EH194">
        <v>1137600</v>
      </c>
      <c r="EI194">
        <v>1</v>
      </c>
      <c r="EJ194">
        <v>1</v>
      </c>
      <c r="EK194">
        <v>0</v>
      </c>
      <c r="EL194">
        <v>0</v>
      </c>
      <c r="EM194">
        <v>0</v>
      </c>
      <c r="EN194">
        <v>0</v>
      </c>
      <c r="EO194">
        <v>1</v>
      </c>
      <c r="EP194">
        <v>2</v>
      </c>
      <c r="EQ194">
        <v>2</v>
      </c>
      <c r="ER194">
        <v>12610000</v>
      </c>
      <c r="ES194">
        <v>12057000</v>
      </c>
      <c r="ET194">
        <v>11186000</v>
      </c>
      <c r="EU194">
        <v>12603000</v>
      </c>
      <c r="EV194">
        <v>15149000</v>
      </c>
      <c r="EW194">
        <v>10919000</v>
      </c>
      <c r="EX194">
        <v>17039000</v>
      </c>
      <c r="EY194">
        <v>14744000</v>
      </c>
      <c r="EZ194">
        <v>17891000</v>
      </c>
      <c r="FA194">
        <v>3</v>
      </c>
      <c r="FB194">
        <v>3</v>
      </c>
      <c r="FC194">
        <v>5</v>
      </c>
      <c r="FD194">
        <v>3</v>
      </c>
      <c r="FE194">
        <v>1</v>
      </c>
      <c r="FF194">
        <v>2</v>
      </c>
      <c r="FG194">
        <v>1</v>
      </c>
      <c r="FH194">
        <v>1</v>
      </c>
      <c r="FI194">
        <v>1</v>
      </c>
      <c r="FJ194">
        <v>27</v>
      </c>
      <c r="FN194">
        <v>192</v>
      </c>
      <c r="FO194" t="s">
        <v>1786</v>
      </c>
      <c r="FP194" t="s">
        <v>222</v>
      </c>
      <c r="FQ194" t="s">
        <v>1787</v>
      </c>
      <c r="FR194" t="s">
        <v>1788</v>
      </c>
      <c r="FS194" t="s">
        <v>1789</v>
      </c>
      <c r="FT194" t="s">
        <v>1790</v>
      </c>
      <c r="FW194">
        <v>-1</v>
      </c>
    </row>
    <row r="195" spans="1:179">
      <c r="A195" t="s">
        <v>1791</v>
      </c>
      <c r="B195" t="s">
        <v>1791</v>
      </c>
      <c r="C195">
        <v>2</v>
      </c>
      <c r="D195">
        <v>2</v>
      </c>
      <c r="E195">
        <v>2</v>
      </c>
      <c r="G195" t="s">
        <v>1792</v>
      </c>
      <c r="H195" t="s">
        <v>1793</v>
      </c>
      <c r="I195">
        <v>1</v>
      </c>
      <c r="J195">
        <v>2</v>
      </c>
      <c r="K195">
        <v>2</v>
      </c>
      <c r="L195">
        <v>2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2</v>
      </c>
      <c r="W195">
        <v>2</v>
      </c>
      <c r="X195">
        <v>2</v>
      </c>
      <c r="Y195">
        <v>0</v>
      </c>
      <c r="Z195">
        <v>1</v>
      </c>
      <c r="AA195">
        <v>0</v>
      </c>
      <c r="AB195">
        <v>1</v>
      </c>
      <c r="AC195">
        <v>1</v>
      </c>
      <c r="AD195">
        <v>1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2</v>
      </c>
      <c r="AO195">
        <v>2</v>
      </c>
      <c r="AP195">
        <v>2</v>
      </c>
      <c r="AQ195">
        <v>0</v>
      </c>
      <c r="AR195">
        <v>1</v>
      </c>
      <c r="AS195">
        <v>0</v>
      </c>
      <c r="AT195">
        <v>1</v>
      </c>
      <c r="AU195">
        <v>1</v>
      </c>
      <c r="AV195">
        <v>1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2</v>
      </c>
      <c r="BG195">
        <v>2</v>
      </c>
      <c r="BH195">
        <v>2</v>
      </c>
      <c r="BI195">
        <v>0</v>
      </c>
      <c r="BJ195">
        <v>1</v>
      </c>
      <c r="BK195">
        <v>0</v>
      </c>
      <c r="BL195">
        <v>1</v>
      </c>
      <c r="BM195">
        <v>1</v>
      </c>
      <c r="BN195">
        <v>1</v>
      </c>
      <c r="BO195">
        <v>2.1</v>
      </c>
      <c r="BP195">
        <v>2.1</v>
      </c>
      <c r="BQ195">
        <v>2.1</v>
      </c>
      <c r="BR195">
        <v>110.56</v>
      </c>
      <c r="BS195">
        <v>953</v>
      </c>
      <c r="BT195">
        <v>953</v>
      </c>
      <c r="BU195">
        <v>0</v>
      </c>
      <c r="BV195">
        <v>11.446999999999999</v>
      </c>
      <c r="CF195" t="s">
        <v>184</v>
      </c>
      <c r="CG195" t="s">
        <v>184</v>
      </c>
      <c r="CH195" t="s">
        <v>184</v>
      </c>
      <c r="CJ195" t="s">
        <v>185</v>
      </c>
      <c r="CL195" t="s">
        <v>185</v>
      </c>
      <c r="CM195" t="s">
        <v>185</v>
      </c>
      <c r="CN195" t="s">
        <v>185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0</v>
      </c>
      <c r="CX195">
        <v>2.1</v>
      </c>
      <c r="CY195">
        <v>2.1</v>
      </c>
      <c r="CZ195">
        <v>2.1</v>
      </c>
      <c r="DA195">
        <v>0</v>
      </c>
      <c r="DB195">
        <v>1</v>
      </c>
      <c r="DC195">
        <v>0</v>
      </c>
      <c r="DD195">
        <v>1</v>
      </c>
      <c r="DE195">
        <v>1</v>
      </c>
      <c r="DF195">
        <v>1</v>
      </c>
      <c r="DG195">
        <v>15511000</v>
      </c>
      <c r="DH195">
        <v>0</v>
      </c>
      <c r="DI195">
        <v>0</v>
      </c>
      <c r="DJ195">
        <v>0</v>
      </c>
      <c r="DK195">
        <v>0</v>
      </c>
      <c r="DL195">
        <v>0</v>
      </c>
      <c r="DM195">
        <v>0</v>
      </c>
      <c r="DN195">
        <v>0</v>
      </c>
      <c r="DO195">
        <v>0</v>
      </c>
      <c r="DP195">
        <v>0</v>
      </c>
      <c r="DQ195">
        <v>5120300</v>
      </c>
      <c r="DR195">
        <v>4402100</v>
      </c>
      <c r="DS195">
        <v>4730700</v>
      </c>
      <c r="DT195">
        <v>0</v>
      </c>
      <c r="DU195">
        <v>283990</v>
      </c>
      <c r="DV195">
        <v>0</v>
      </c>
      <c r="DW195">
        <v>410030</v>
      </c>
      <c r="DX195">
        <v>282160</v>
      </c>
      <c r="DY195">
        <v>281610</v>
      </c>
      <c r="DZ195">
        <v>0</v>
      </c>
      <c r="EA195">
        <v>0</v>
      </c>
      <c r="EB195">
        <v>0</v>
      </c>
      <c r="EC195">
        <v>0</v>
      </c>
      <c r="ED195">
        <v>0</v>
      </c>
      <c r="EE195">
        <v>0</v>
      </c>
      <c r="EF195">
        <v>0</v>
      </c>
      <c r="EG195">
        <v>0</v>
      </c>
      <c r="EH195">
        <v>0</v>
      </c>
      <c r="EI195">
        <v>0</v>
      </c>
      <c r="EJ195">
        <v>0</v>
      </c>
      <c r="EK195">
        <v>0</v>
      </c>
      <c r="EL195">
        <v>0</v>
      </c>
      <c r="EM195">
        <v>0</v>
      </c>
      <c r="EN195">
        <v>0</v>
      </c>
      <c r="EO195">
        <v>0</v>
      </c>
      <c r="EP195">
        <v>0</v>
      </c>
      <c r="EQ195">
        <v>0</v>
      </c>
      <c r="ER195">
        <v>2677300</v>
      </c>
      <c r="ES195">
        <v>2454500</v>
      </c>
      <c r="ET195">
        <v>2187600</v>
      </c>
      <c r="EU195">
        <v>0</v>
      </c>
      <c r="EV195">
        <v>0</v>
      </c>
      <c r="EW195">
        <v>0</v>
      </c>
      <c r="EX195">
        <v>0</v>
      </c>
      <c r="EY195">
        <v>0</v>
      </c>
      <c r="EZ195">
        <v>0</v>
      </c>
      <c r="FA195">
        <v>1</v>
      </c>
      <c r="FB195">
        <v>1</v>
      </c>
      <c r="FC195">
        <v>2</v>
      </c>
      <c r="FD195">
        <v>0</v>
      </c>
      <c r="FE195">
        <v>0</v>
      </c>
      <c r="FF195">
        <v>0</v>
      </c>
      <c r="FG195">
        <v>0</v>
      </c>
      <c r="FH195">
        <v>0</v>
      </c>
      <c r="FI195">
        <v>0</v>
      </c>
      <c r="FJ195">
        <v>4</v>
      </c>
      <c r="FN195">
        <v>193</v>
      </c>
      <c r="FO195" t="s">
        <v>1794</v>
      </c>
      <c r="FP195" t="s">
        <v>196</v>
      </c>
      <c r="FQ195" t="s">
        <v>1795</v>
      </c>
      <c r="FR195" t="s">
        <v>1796</v>
      </c>
      <c r="FS195" t="s">
        <v>1797</v>
      </c>
      <c r="FT195" t="s">
        <v>1798</v>
      </c>
      <c r="FW195">
        <v>-1</v>
      </c>
    </row>
    <row r="196" spans="1:179">
      <c r="A196" t="s">
        <v>1799</v>
      </c>
      <c r="B196" t="s">
        <v>1799</v>
      </c>
      <c r="C196">
        <v>4</v>
      </c>
      <c r="D196">
        <v>4</v>
      </c>
      <c r="E196">
        <v>4</v>
      </c>
      <c r="G196" t="s">
        <v>1800</v>
      </c>
      <c r="H196" t="s">
        <v>1801</v>
      </c>
      <c r="I196">
        <v>1</v>
      </c>
      <c r="J196">
        <v>4</v>
      </c>
      <c r="K196">
        <v>4</v>
      </c>
      <c r="L196">
        <v>4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1</v>
      </c>
      <c r="T196">
        <v>1</v>
      </c>
      <c r="U196">
        <v>1</v>
      </c>
      <c r="V196">
        <v>4</v>
      </c>
      <c r="W196">
        <v>4</v>
      </c>
      <c r="X196">
        <v>3</v>
      </c>
      <c r="Y196">
        <v>2</v>
      </c>
      <c r="Z196">
        <v>2</v>
      </c>
      <c r="AA196">
        <v>1</v>
      </c>
      <c r="AB196">
        <v>3</v>
      </c>
      <c r="AC196">
        <v>2</v>
      </c>
      <c r="AD196">
        <v>2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1</v>
      </c>
      <c r="AL196">
        <v>1</v>
      </c>
      <c r="AM196">
        <v>1</v>
      </c>
      <c r="AN196">
        <v>4</v>
      </c>
      <c r="AO196">
        <v>4</v>
      </c>
      <c r="AP196">
        <v>3</v>
      </c>
      <c r="AQ196">
        <v>2</v>
      </c>
      <c r="AR196">
        <v>2</v>
      </c>
      <c r="AS196">
        <v>1</v>
      </c>
      <c r="AT196">
        <v>3</v>
      </c>
      <c r="AU196">
        <v>2</v>
      </c>
      <c r="AV196">
        <v>2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1</v>
      </c>
      <c r="BD196">
        <v>1</v>
      </c>
      <c r="BE196">
        <v>1</v>
      </c>
      <c r="BF196">
        <v>4</v>
      </c>
      <c r="BG196">
        <v>4</v>
      </c>
      <c r="BH196">
        <v>3</v>
      </c>
      <c r="BI196">
        <v>2</v>
      </c>
      <c r="BJ196">
        <v>2</v>
      </c>
      <c r="BK196">
        <v>1</v>
      </c>
      <c r="BL196">
        <v>3</v>
      </c>
      <c r="BM196">
        <v>2</v>
      </c>
      <c r="BN196">
        <v>2</v>
      </c>
      <c r="BO196">
        <v>2.2999999999999998</v>
      </c>
      <c r="BP196">
        <v>2.2999999999999998</v>
      </c>
      <c r="BQ196">
        <v>2.2999999999999998</v>
      </c>
      <c r="BR196">
        <v>267.23</v>
      </c>
      <c r="BS196">
        <v>2269</v>
      </c>
      <c r="BT196">
        <v>2269</v>
      </c>
      <c r="BU196">
        <v>0</v>
      </c>
      <c r="BV196">
        <v>34.093000000000004</v>
      </c>
      <c r="CC196" t="s">
        <v>185</v>
      </c>
      <c r="CD196" t="s">
        <v>185</v>
      </c>
      <c r="CE196" t="s">
        <v>185</v>
      </c>
      <c r="CF196" t="s">
        <v>184</v>
      </c>
      <c r="CG196" t="s">
        <v>184</v>
      </c>
      <c r="CH196" t="s">
        <v>184</v>
      </c>
      <c r="CI196" t="s">
        <v>185</v>
      </c>
      <c r="CJ196" t="s">
        <v>184</v>
      </c>
      <c r="CK196" t="s">
        <v>184</v>
      </c>
      <c r="CL196" t="s">
        <v>184</v>
      </c>
      <c r="CM196" t="s">
        <v>184</v>
      </c>
      <c r="CN196" t="s">
        <v>184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0.7</v>
      </c>
      <c r="CV196">
        <v>0.7</v>
      </c>
      <c r="CW196">
        <v>0.7</v>
      </c>
      <c r="CX196">
        <v>2.2999999999999998</v>
      </c>
      <c r="CY196">
        <v>2.2999999999999998</v>
      </c>
      <c r="CZ196">
        <v>1.8</v>
      </c>
      <c r="DA196">
        <v>1.2</v>
      </c>
      <c r="DB196">
        <v>1.2</v>
      </c>
      <c r="DC196">
        <v>0.5</v>
      </c>
      <c r="DD196">
        <v>1.5</v>
      </c>
      <c r="DE196">
        <v>1.1000000000000001</v>
      </c>
      <c r="DF196">
        <v>1.1000000000000001</v>
      </c>
      <c r="DG196">
        <v>32147000</v>
      </c>
      <c r="DH196">
        <v>0</v>
      </c>
      <c r="DI196">
        <v>0</v>
      </c>
      <c r="DJ196">
        <v>0</v>
      </c>
      <c r="DK196">
        <v>0</v>
      </c>
      <c r="DL196">
        <v>0</v>
      </c>
      <c r="DM196">
        <v>0</v>
      </c>
      <c r="DN196">
        <v>171870</v>
      </c>
      <c r="DO196">
        <v>293600</v>
      </c>
      <c r="DP196">
        <v>226390</v>
      </c>
      <c r="DQ196">
        <v>7705800</v>
      </c>
      <c r="DR196">
        <v>8200900</v>
      </c>
      <c r="DS196">
        <v>5041100</v>
      </c>
      <c r="DT196">
        <v>1148100</v>
      </c>
      <c r="DU196">
        <v>1715800</v>
      </c>
      <c r="DV196">
        <v>2136400</v>
      </c>
      <c r="DW196">
        <v>2196200</v>
      </c>
      <c r="DX196">
        <v>1537700</v>
      </c>
      <c r="DY196">
        <v>1772600</v>
      </c>
      <c r="DZ196">
        <v>0</v>
      </c>
      <c r="EA196">
        <v>0</v>
      </c>
      <c r="EB196">
        <v>0</v>
      </c>
      <c r="EC196">
        <v>0</v>
      </c>
      <c r="ED196">
        <v>0</v>
      </c>
      <c r="EE196">
        <v>0</v>
      </c>
      <c r="EF196">
        <v>0</v>
      </c>
      <c r="EG196">
        <v>0</v>
      </c>
      <c r="EH196">
        <v>0</v>
      </c>
      <c r="EI196">
        <v>0</v>
      </c>
      <c r="EJ196">
        <v>0</v>
      </c>
      <c r="EK196">
        <v>0</v>
      </c>
      <c r="EL196">
        <v>0</v>
      </c>
      <c r="EM196">
        <v>0</v>
      </c>
      <c r="EN196">
        <v>0</v>
      </c>
      <c r="EO196">
        <v>0</v>
      </c>
      <c r="EP196">
        <v>0</v>
      </c>
      <c r="EQ196">
        <v>0</v>
      </c>
      <c r="ER196">
        <v>3076800</v>
      </c>
      <c r="ES196">
        <v>3120200</v>
      </c>
      <c r="ET196">
        <v>3247300</v>
      </c>
      <c r="EU196">
        <v>3252100</v>
      </c>
      <c r="EV196">
        <v>2577800</v>
      </c>
      <c r="EW196">
        <v>0</v>
      </c>
      <c r="EX196">
        <v>3131200</v>
      </c>
      <c r="EY196">
        <v>2942400</v>
      </c>
      <c r="EZ196">
        <v>3396100</v>
      </c>
      <c r="FA196">
        <v>3</v>
      </c>
      <c r="FB196">
        <v>2</v>
      </c>
      <c r="FC196">
        <v>3</v>
      </c>
      <c r="FD196">
        <v>0</v>
      </c>
      <c r="FE196">
        <v>0</v>
      </c>
      <c r="FF196">
        <v>1</v>
      </c>
      <c r="FG196">
        <v>0</v>
      </c>
      <c r="FH196">
        <v>1</v>
      </c>
      <c r="FI196">
        <v>0</v>
      </c>
      <c r="FJ196">
        <v>10</v>
      </c>
      <c r="FN196">
        <v>194</v>
      </c>
      <c r="FO196" t="s">
        <v>1802</v>
      </c>
      <c r="FP196" t="s">
        <v>301</v>
      </c>
      <c r="FQ196" t="s">
        <v>1803</v>
      </c>
      <c r="FR196" t="s">
        <v>1804</v>
      </c>
      <c r="FS196" t="s">
        <v>1805</v>
      </c>
      <c r="FT196" t="s">
        <v>1806</v>
      </c>
      <c r="FW196">
        <v>-1</v>
      </c>
    </row>
    <row r="197" spans="1:179">
      <c r="A197" t="s">
        <v>1807</v>
      </c>
      <c r="B197" t="s">
        <v>1807</v>
      </c>
      <c r="C197">
        <v>2</v>
      </c>
      <c r="D197">
        <v>2</v>
      </c>
      <c r="E197">
        <v>2</v>
      </c>
      <c r="G197" t="s">
        <v>1808</v>
      </c>
      <c r="H197" t="s">
        <v>1809</v>
      </c>
      <c r="I197">
        <v>1</v>
      </c>
      <c r="J197">
        <v>2</v>
      </c>
      <c r="K197">
        <v>2</v>
      </c>
      <c r="L197">
        <v>2</v>
      </c>
      <c r="M197">
        <v>1</v>
      </c>
      <c r="N197">
        <v>1</v>
      </c>
      <c r="O197">
        <v>1</v>
      </c>
      <c r="P197">
        <v>0</v>
      </c>
      <c r="Q197">
        <v>0</v>
      </c>
      <c r="R197">
        <v>0</v>
      </c>
      <c r="S197">
        <v>1</v>
      </c>
      <c r="T197">
        <v>1</v>
      </c>
      <c r="U197">
        <v>1</v>
      </c>
      <c r="V197">
        <v>2</v>
      </c>
      <c r="W197">
        <v>1</v>
      </c>
      <c r="X197">
        <v>2</v>
      </c>
      <c r="Y197">
        <v>1</v>
      </c>
      <c r="Z197">
        <v>2</v>
      </c>
      <c r="AA197">
        <v>2</v>
      </c>
      <c r="AB197">
        <v>1</v>
      </c>
      <c r="AC197">
        <v>2</v>
      </c>
      <c r="AD197">
        <v>1</v>
      </c>
      <c r="AE197">
        <v>1</v>
      </c>
      <c r="AF197">
        <v>1</v>
      </c>
      <c r="AG197">
        <v>1</v>
      </c>
      <c r="AH197">
        <v>0</v>
      </c>
      <c r="AI197">
        <v>0</v>
      </c>
      <c r="AJ197">
        <v>0</v>
      </c>
      <c r="AK197">
        <v>1</v>
      </c>
      <c r="AL197">
        <v>1</v>
      </c>
      <c r="AM197">
        <v>1</v>
      </c>
      <c r="AN197">
        <v>2</v>
      </c>
      <c r="AO197">
        <v>1</v>
      </c>
      <c r="AP197">
        <v>2</v>
      </c>
      <c r="AQ197">
        <v>1</v>
      </c>
      <c r="AR197">
        <v>2</v>
      </c>
      <c r="AS197">
        <v>2</v>
      </c>
      <c r="AT197">
        <v>1</v>
      </c>
      <c r="AU197">
        <v>2</v>
      </c>
      <c r="AV197">
        <v>1</v>
      </c>
      <c r="AW197">
        <v>1</v>
      </c>
      <c r="AX197">
        <v>1</v>
      </c>
      <c r="AY197">
        <v>1</v>
      </c>
      <c r="AZ197">
        <v>0</v>
      </c>
      <c r="BA197">
        <v>0</v>
      </c>
      <c r="BB197">
        <v>0</v>
      </c>
      <c r="BC197">
        <v>1</v>
      </c>
      <c r="BD197">
        <v>1</v>
      </c>
      <c r="BE197">
        <v>1</v>
      </c>
      <c r="BF197">
        <v>2</v>
      </c>
      <c r="BG197">
        <v>1</v>
      </c>
      <c r="BH197">
        <v>2</v>
      </c>
      <c r="BI197">
        <v>1</v>
      </c>
      <c r="BJ197">
        <v>2</v>
      </c>
      <c r="BK197">
        <v>2</v>
      </c>
      <c r="BL197">
        <v>1</v>
      </c>
      <c r="BM197">
        <v>2</v>
      </c>
      <c r="BN197">
        <v>1</v>
      </c>
      <c r="BO197">
        <v>6.9</v>
      </c>
      <c r="BP197">
        <v>6.9</v>
      </c>
      <c r="BQ197">
        <v>6.9</v>
      </c>
      <c r="BR197">
        <v>40.582999999999998</v>
      </c>
      <c r="BS197">
        <v>346</v>
      </c>
      <c r="BT197">
        <v>346</v>
      </c>
      <c r="BU197">
        <v>0</v>
      </c>
      <c r="BV197">
        <v>14.324999999999999</v>
      </c>
      <c r="BW197" t="s">
        <v>184</v>
      </c>
      <c r="BX197" t="s">
        <v>184</v>
      </c>
      <c r="BY197" t="s">
        <v>184</v>
      </c>
      <c r="CC197" t="s">
        <v>185</v>
      </c>
      <c r="CD197" t="s">
        <v>185</v>
      </c>
      <c r="CE197" t="s">
        <v>185</v>
      </c>
      <c r="CF197" t="s">
        <v>184</v>
      </c>
      <c r="CG197" t="s">
        <v>184</v>
      </c>
      <c r="CH197" t="s">
        <v>184</v>
      </c>
      <c r="CI197" t="s">
        <v>184</v>
      </c>
      <c r="CJ197" t="s">
        <v>184</v>
      </c>
      <c r="CK197" t="s">
        <v>184</v>
      </c>
      <c r="CL197" t="s">
        <v>184</v>
      </c>
      <c r="CM197" t="s">
        <v>184</v>
      </c>
      <c r="CN197" t="s">
        <v>184</v>
      </c>
      <c r="CO197">
        <v>3.2</v>
      </c>
      <c r="CP197">
        <v>3.2</v>
      </c>
      <c r="CQ197">
        <v>3.2</v>
      </c>
      <c r="CR197">
        <v>0</v>
      </c>
      <c r="CS197">
        <v>0</v>
      </c>
      <c r="CT197">
        <v>0</v>
      </c>
      <c r="CU197">
        <v>3.2</v>
      </c>
      <c r="CV197">
        <v>3.2</v>
      </c>
      <c r="CW197">
        <v>3.8</v>
      </c>
      <c r="CX197">
        <v>6.9</v>
      </c>
      <c r="CY197">
        <v>3.2</v>
      </c>
      <c r="CZ197">
        <v>6.9</v>
      </c>
      <c r="DA197">
        <v>3.2</v>
      </c>
      <c r="DB197">
        <v>6.9</v>
      </c>
      <c r="DC197">
        <v>6.9</v>
      </c>
      <c r="DD197">
        <v>3.2</v>
      </c>
      <c r="DE197">
        <v>6.9</v>
      </c>
      <c r="DF197">
        <v>3.2</v>
      </c>
      <c r="DG197">
        <v>18078000</v>
      </c>
      <c r="DH197">
        <v>888000</v>
      </c>
      <c r="DI197">
        <v>1170700</v>
      </c>
      <c r="DJ197">
        <v>1233200</v>
      </c>
      <c r="DK197">
        <v>0</v>
      </c>
      <c r="DL197">
        <v>0</v>
      </c>
      <c r="DM197">
        <v>0</v>
      </c>
      <c r="DN197">
        <v>438610</v>
      </c>
      <c r="DO197">
        <v>692740</v>
      </c>
      <c r="DP197">
        <v>579770</v>
      </c>
      <c r="DQ197">
        <v>3257900</v>
      </c>
      <c r="DR197">
        <v>2301600</v>
      </c>
      <c r="DS197">
        <v>2274500</v>
      </c>
      <c r="DT197">
        <v>620980</v>
      </c>
      <c r="DU197">
        <v>1109900</v>
      </c>
      <c r="DV197">
        <v>1065000</v>
      </c>
      <c r="DW197">
        <v>681620</v>
      </c>
      <c r="DX197">
        <v>986400</v>
      </c>
      <c r="DY197">
        <v>776680</v>
      </c>
      <c r="DZ197">
        <v>0</v>
      </c>
      <c r="EA197">
        <v>0</v>
      </c>
      <c r="EB197">
        <v>0</v>
      </c>
      <c r="EC197">
        <v>0</v>
      </c>
      <c r="ED197">
        <v>0</v>
      </c>
      <c r="EE197">
        <v>0</v>
      </c>
      <c r="EF197">
        <v>0</v>
      </c>
      <c r="EG197">
        <v>0</v>
      </c>
      <c r="EH197">
        <v>0</v>
      </c>
      <c r="EI197">
        <v>0</v>
      </c>
      <c r="EJ197">
        <v>0</v>
      </c>
      <c r="EK197">
        <v>0</v>
      </c>
      <c r="EL197">
        <v>0</v>
      </c>
      <c r="EM197">
        <v>0</v>
      </c>
      <c r="EN197">
        <v>0</v>
      </c>
      <c r="EO197">
        <v>0</v>
      </c>
      <c r="EP197">
        <v>0</v>
      </c>
      <c r="EQ197">
        <v>0</v>
      </c>
      <c r="ER197">
        <v>0</v>
      </c>
      <c r="ES197">
        <v>0</v>
      </c>
      <c r="ET197">
        <v>0</v>
      </c>
      <c r="EU197">
        <v>0</v>
      </c>
      <c r="EV197">
        <v>0</v>
      </c>
      <c r="EW197">
        <v>0</v>
      </c>
      <c r="EX197">
        <v>0</v>
      </c>
      <c r="EY197">
        <v>0</v>
      </c>
      <c r="EZ197">
        <v>0</v>
      </c>
      <c r="FA197">
        <v>1</v>
      </c>
      <c r="FB197">
        <v>0</v>
      </c>
      <c r="FC197">
        <v>2</v>
      </c>
      <c r="FD197">
        <v>0</v>
      </c>
      <c r="FE197">
        <v>0</v>
      </c>
      <c r="FF197">
        <v>0</v>
      </c>
      <c r="FG197">
        <v>0</v>
      </c>
      <c r="FH197">
        <v>0</v>
      </c>
      <c r="FI197">
        <v>0</v>
      </c>
      <c r="FJ197">
        <v>3</v>
      </c>
      <c r="FN197">
        <v>195</v>
      </c>
      <c r="FO197" t="s">
        <v>1810</v>
      </c>
      <c r="FP197" t="s">
        <v>196</v>
      </c>
      <c r="FQ197" t="s">
        <v>1811</v>
      </c>
      <c r="FR197" t="s">
        <v>1812</v>
      </c>
      <c r="FS197" t="s">
        <v>1813</v>
      </c>
      <c r="FT197" t="s">
        <v>1814</v>
      </c>
      <c r="FW197">
        <v>-1</v>
      </c>
    </row>
    <row r="198" spans="1:179">
      <c r="A198" t="s">
        <v>1815</v>
      </c>
      <c r="B198" t="s">
        <v>1815</v>
      </c>
      <c r="C198">
        <v>5</v>
      </c>
      <c r="D198">
        <v>5</v>
      </c>
      <c r="E198">
        <v>5</v>
      </c>
      <c r="G198" t="s">
        <v>1816</v>
      </c>
      <c r="H198" t="s">
        <v>1817</v>
      </c>
      <c r="I198">
        <v>1</v>
      </c>
      <c r="J198">
        <v>5</v>
      </c>
      <c r="K198">
        <v>5</v>
      </c>
      <c r="L198">
        <v>5</v>
      </c>
      <c r="M198">
        <v>1</v>
      </c>
      <c r="N198">
        <v>2</v>
      </c>
      <c r="O198">
        <v>1</v>
      </c>
      <c r="P198">
        <v>2</v>
      </c>
      <c r="Q198">
        <v>0</v>
      </c>
      <c r="R198">
        <v>1</v>
      </c>
      <c r="S198">
        <v>5</v>
      </c>
      <c r="T198">
        <v>4</v>
      </c>
      <c r="U198">
        <v>3</v>
      </c>
      <c r="V198">
        <v>3</v>
      </c>
      <c r="W198">
        <v>4</v>
      </c>
      <c r="X198">
        <v>1</v>
      </c>
      <c r="Y198">
        <v>5</v>
      </c>
      <c r="Z198">
        <v>4</v>
      </c>
      <c r="AA198">
        <v>3</v>
      </c>
      <c r="AB198">
        <v>5</v>
      </c>
      <c r="AC198">
        <v>2</v>
      </c>
      <c r="AD198">
        <v>2</v>
      </c>
      <c r="AE198">
        <v>1</v>
      </c>
      <c r="AF198">
        <v>2</v>
      </c>
      <c r="AG198">
        <v>1</v>
      </c>
      <c r="AH198">
        <v>2</v>
      </c>
      <c r="AI198">
        <v>0</v>
      </c>
      <c r="AJ198">
        <v>1</v>
      </c>
      <c r="AK198">
        <v>5</v>
      </c>
      <c r="AL198">
        <v>4</v>
      </c>
      <c r="AM198">
        <v>3</v>
      </c>
      <c r="AN198">
        <v>3</v>
      </c>
      <c r="AO198">
        <v>4</v>
      </c>
      <c r="AP198">
        <v>1</v>
      </c>
      <c r="AQ198">
        <v>5</v>
      </c>
      <c r="AR198">
        <v>4</v>
      </c>
      <c r="AS198">
        <v>3</v>
      </c>
      <c r="AT198">
        <v>5</v>
      </c>
      <c r="AU198">
        <v>2</v>
      </c>
      <c r="AV198">
        <v>2</v>
      </c>
      <c r="AW198">
        <v>1</v>
      </c>
      <c r="AX198">
        <v>2</v>
      </c>
      <c r="AY198">
        <v>1</v>
      </c>
      <c r="AZ198">
        <v>2</v>
      </c>
      <c r="BA198">
        <v>0</v>
      </c>
      <c r="BB198">
        <v>1</v>
      </c>
      <c r="BC198">
        <v>5</v>
      </c>
      <c r="BD198">
        <v>4</v>
      </c>
      <c r="BE198">
        <v>3</v>
      </c>
      <c r="BF198">
        <v>3</v>
      </c>
      <c r="BG198">
        <v>4</v>
      </c>
      <c r="BH198">
        <v>1</v>
      </c>
      <c r="BI198">
        <v>5</v>
      </c>
      <c r="BJ198">
        <v>4</v>
      </c>
      <c r="BK198">
        <v>3</v>
      </c>
      <c r="BL198">
        <v>5</v>
      </c>
      <c r="BM198">
        <v>2</v>
      </c>
      <c r="BN198">
        <v>2</v>
      </c>
      <c r="BO198">
        <v>36.5</v>
      </c>
      <c r="BP198">
        <v>36.5</v>
      </c>
      <c r="BQ198">
        <v>36.5</v>
      </c>
      <c r="BR198">
        <v>14.811999999999999</v>
      </c>
      <c r="BS198">
        <v>126</v>
      </c>
      <c r="BT198">
        <v>126</v>
      </c>
      <c r="BU198">
        <v>0</v>
      </c>
      <c r="BV198">
        <v>70.763999999999996</v>
      </c>
      <c r="BW198" t="s">
        <v>185</v>
      </c>
      <c r="BX198" t="s">
        <v>185</v>
      </c>
      <c r="BY198" t="s">
        <v>185</v>
      </c>
      <c r="BZ198" t="s">
        <v>185</v>
      </c>
      <c r="CB198" t="s">
        <v>185</v>
      </c>
      <c r="CC198" t="s">
        <v>184</v>
      </c>
      <c r="CD198" t="s">
        <v>184</v>
      </c>
      <c r="CE198" t="s">
        <v>184</v>
      </c>
      <c r="CF198" t="s">
        <v>184</v>
      </c>
      <c r="CG198" t="s">
        <v>184</v>
      </c>
      <c r="CH198" t="s">
        <v>185</v>
      </c>
      <c r="CI198" t="s">
        <v>184</v>
      </c>
      <c r="CJ198" t="s">
        <v>184</v>
      </c>
      <c r="CK198" t="s">
        <v>184</v>
      </c>
      <c r="CL198" t="s">
        <v>184</v>
      </c>
      <c r="CM198" t="s">
        <v>184</v>
      </c>
      <c r="CN198" t="s">
        <v>184</v>
      </c>
      <c r="CO198">
        <v>6.3</v>
      </c>
      <c r="CP198">
        <v>11.9</v>
      </c>
      <c r="CQ198">
        <v>6.3</v>
      </c>
      <c r="CR198">
        <v>11.9</v>
      </c>
      <c r="CS198">
        <v>0</v>
      </c>
      <c r="CT198">
        <v>6.3</v>
      </c>
      <c r="CU198">
        <v>36.5</v>
      </c>
      <c r="CV198">
        <v>34.9</v>
      </c>
      <c r="CW198">
        <v>28.6</v>
      </c>
      <c r="CX198">
        <v>28.6</v>
      </c>
      <c r="CY198">
        <v>28.6</v>
      </c>
      <c r="CZ198">
        <v>15.1</v>
      </c>
      <c r="DA198">
        <v>36.5</v>
      </c>
      <c r="DB198">
        <v>34.9</v>
      </c>
      <c r="DC198">
        <v>19.8</v>
      </c>
      <c r="DD198">
        <v>36.5</v>
      </c>
      <c r="DE198">
        <v>11.9</v>
      </c>
      <c r="DF198">
        <v>11.9</v>
      </c>
      <c r="DG198">
        <v>189770000</v>
      </c>
      <c r="DH198">
        <v>223020</v>
      </c>
      <c r="DI198">
        <v>563000</v>
      </c>
      <c r="DJ198">
        <v>255830</v>
      </c>
      <c r="DK198">
        <v>554210</v>
      </c>
      <c r="DL198">
        <v>0</v>
      </c>
      <c r="DM198">
        <v>436040</v>
      </c>
      <c r="DN198">
        <v>45021000</v>
      </c>
      <c r="DO198">
        <v>34514000</v>
      </c>
      <c r="DP198">
        <v>39309000</v>
      </c>
      <c r="DQ198">
        <v>3143200</v>
      </c>
      <c r="DR198">
        <v>7148400</v>
      </c>
      <c r="DS198">
        <v>3527600</v>
      </c>
      <c r="DT198">
        <v>13764000</v>
      </c>
      <c r="DU198">
        <v>15494000</v>
      </c>
      <c r="DV198">
        <v>11177000</v>
      </c>
      <c r="DW198">
        <v>7027600</v>
      </c>
      <c r="DX198">
        <v>3745300</v>
      </c>
      <c r="DY198">
        <v>3869200</v>
      </c>
      <c r="DZ198">
        <v>0</v>
      </c>
      <c r="EA198">
        <v>0</v>
      </c>
      <c r="EB198">
        <v>0</v>
      </c>
      <c r="EC198">
        <v>0</v>
      </c>
      <c r="ED198">
        <v>0</v>
      </c>
      <c r="EE198">
        <v>0</v>
      </c>
      <c r="EF198">
        <v>2997200</v>
      </c>
      <c r="EG198">
        <v>2726300</v>
      </c>
      <c r="EH198">
        <v>3438900</v>
      </c>
      <c r="EI198">
        <v>0</v>
      </c>
      <c r="EJ198">
        <v>0</v>
      </c>
      <c r="EK198">
        <v>0</v>
      </c>
      <c r="EL198">
        <v>0</v>
      </c>
      <c r="EM198">
        <v>0</v>
      </c>
      <c r="EN198">
        <v>0</v>
      </c>
      <c r="EO198">
        <v>3</v>
      </c>
      <c r="EP198">
        <v>3</v>
      </c>
      <c r="EQ198">
        <v>2</v>
      </c>
      <c r="ER198">
        <v>0</v>
      </c>
      <c r="ES198">
        <v>0</v>
      </c>
      <c r="ET198">
        <v>0</v>
      </c>
      <c r="EU198">
        <v>10543000</v>
      </c>
      <c r="EV198">
        <v>10547000</v>
      </c>
      <c r="EW198">
        <v>10106000</v>
      </c>
      <c r="EX198">
        <v>7031600</v>
      </c>
      <c r="EY198">
        <v>0</v>
      </c>
      <c r="EZ198">
        <v>0</v>
      </c>
      <c r="FA198">
        <v>0</v>
      </c>
      <c r="FB198">
        <v>0</v>
      </c>
      <c r="FC198">
        <v>0</v>
      </c>
      <c r="FD198">
        <v>2</v>
      </c>
      <c r="FE198">
        <v>0</v>
      </c>
      <c r="FF198">
        <v>1</v>
      </c>
      <c r="FG198">
        <v>2</v>
      </c>
      <c r="FH198">
        <v>2</v>
      </c>
      <c r="FI198">
        <v>2</v>
      </c>
      <c r="FJ198">
        <v>17</v>
      </c>
      <c r="FN198">
        <v>196</v>
      </c>
      <c r="FO198" t="s">
        <v>1818</v>
      </c>
      <c r="FP198" t="s">
        <v>289</v>
      </c>
      <c r="FQ198" t="s">
        <v>1819</v>
      </c>
      <c r="FR198" t="s">
        <v>1820</v>
      </c>
      <c r="FS198" t="s">
        <v>1821</v>
      </c>
      <c r="FT198" t="s">
        <v>1822</v>
      </c>
      <c r="FW198">
        <v>-1</v>
      </c>
    </row>
    <row r="199" spans="1:179">
      <c r="A199" t="s">
        <v>1823</v>
      </c>
      <c r="B199" t="s">
        <v>1823</v>
      </c>
      <c r="C199">
        <v>6</v>
      </c>
      <c r="D199">
        <v>6</v>
      </c>
      <c r="E199">
        <v>6</v>
      </c>
      <c r="F199" t="s">
        <v>1824</v>
      </c>
      <c r="G199" t="s">
        <v>1825</v>
      </c>
      <c r="H199" t="s">
        <v>1826</v>
      </c>
      <c r="I199">
        <v>1</v>
      </c>
      <c r="J199">
        <v>6</v>
      </c>
      <c r="K199">
        <v>6</v>
      </c>
      <c r="L199">
        <v>6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2</v>
      </c>
      <c r="T199">
        <v>2</v>
      </c>
      <c r="U199">
        <v>1</v>
      </c>
      <c r="V199">
        <v>5</v>
      </c>
      <c r="W199">
        <v>6</v>
      </c>
      <c r="X199">
        <v>6</v>
      </c>
      <c r="Y199">
        <v>1</v>
      </c>
      <c r="Z199">
        <v>2</v>
      </c>
      <c r="AA199">
        <v>2</v>
      </c>
      <c r="AB199">
        <v>2</v>
      </c>
      <c r="AC199">
        <v>2</v>
      </c>
      <c r="AD199">
        <v>1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2</v>
      </c>
      <c r="AL199">
        <v>2</v>
      </c>
      <c r="AM199">
        <v>1</v>
      </c>
      <c r="AN199">
        <v>5</v>
      </c>
      <c r="AO199">
        <v>6</v>
      </c>
      <c r="AP199">
        <v>6</v>
      </c>
      <c r="AQ199">
        <v>1</v>
      </c>
      <c r="AR199">
        <v>2</v>
      </c>
      <c r="AS199">
        <v>2</v>
      </c>
      <c r="AT199">
        <v>2</v>
      </c>
      <c r="AU199">
        <v>2</v>
      </c>
      <c r="AV199">
        <v>1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2</v>
      </c>
      <c r="BD199">
        <v>2</v>
      </c>
      <c r="BE199">
        <v>1</v>
      </c>
      <c r="BF199">
        <v>5</v>
      </c>
      <c r="BG199">
        <v>6</v>
      </c>
      <c r="BH199">
        <v>6</v>
      </c>
      <c r="BI199">
        <v>1</v>
      </c>
      <c r="BJ199">
        <v>2</v>
      </c>
      <c r="BK199">
        <v>2</v>
      </c>
      <c r="BL199">
        <v>2</v>
      </c>
      <c r="BM199">
        <v>2</v>
      </c>
      <c r="BN199">
        <v>1</v>
      </c>
      <c r="BO199">
        <v>4.0999999999999996</v>
      </c>
      <c r="BP199">
        <v>4.0999999999999996</v>
      </c>
      <c r="BQ199">
        <v>4.0999999999999996</v>
      </c>
      <c r="BR199">
        <v>278.67</v>
      </c>
      <c r="BS199">
        <v>2457</v>
      </c>
      <c r="BT199">
        <v>2457</v>
      </c>
      <c r="BU199">
        <v>0</v>
      </c>
      <c r="BV199">
        <v>46.145000000000003</v>
      </c>
      <c r="CC199" t="s">
        <v>184</v>
      </c>
      <c r="CD199" t="s">
        <v>184</v>
      </c>
      <c r="CE199" t="s">
        <v>184</v>
      </c>
      <c r="CF199" t="s">
        <v>184</v>
      </c>
      <c r="CG199" t="s">
        <v>184</v>
      </c>
      <c r="CH199" t="s">
        <v>184</v>
      </c>
      <c r="CI199" t="s">
        <v>184</v>
      </c>
      <c r="CJ199" t="s">
        <v>184</v>
      </c>
      <c r="CK199" t="s">
        <v>184</v>
      </c>
      <c r="CL199" t="s">
        <v>184</v>
      </c>
      <c r="CM199" t="s">
        <v>184</v>
      </c>
      <c r="CN199" t="s">
        <v>185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1.5</v>
      </c>
      <c r="CV199">
        <v>1.5</v>
      </c>
      <c r="CW199">
        <v>0.7</v>
      </c>
      <c r="CX199">
        <v>3.4</v>
      </c>
      <c r="CY199">
        <v>4.0999999999999996</v>
      </c>
      <c r="CZ199">
        <v>4.0999999999999996</v>
      </c>
      <c r="DA199">
        <v>0.7</v>
      </c>
      <c r="DB199">
        <v>1.5</v>
      </c>
      <c r="DC199">
        <v>1.5</v>
      </c>
      <c r="DD199">
        <v>1.5</v>
      </c>
      <c r="DE199">
        <v>1.5</v>
      </c>
      <c r="DF199">
        <v>0.7</v>
      </c>
      <c r="DG199">
        <v>53135000</v>
      </c>
      <c r="DH199">
        <v>0</v>
      </c>
      <c r="DI199">
        <v>0</v>
      </c>
      <c r="DJ199">
        <v>0</v>
      </c>
      <c r="DK199">
        <v>0</v>
      </c>
      <c r="DL199">
        <v>0</v>
      </c>
      <c r="DM199">
        <v>0</v>
      </c>
      <c r="DN199">
        <v>1637600</v>
      </c>
      <c r="DO199">
        <v>1874100</v>
      </c>
      <c r="DP199">
        <v>1297300</v>
      </c>
      <c r="DQ199">
        <v>11427000</v>
      </c>
      <c r="DR199">
        <v>14569000</v>
      </c>
      <c r="DS199">
        <v>14994000</v>
      </c>
      <c r="DT199">
        <v>896810</v>
      </c>
      <c r="DU199">
        <v>1310000</v>
      </c>
      <c r="DV199">
        <v>1734400</v>
      </c>
      <c r="DW199">
        <v>1181400</v>
      </c>
      <c r="DX199">
        <v>1170600</v>
      </c>
      <c r="DY199">
        <v>1043300</v>
      </c>
      <c r="DZ199">
        <v>0</v>
      </c>
      <c r="EA199">
        <v>0</v>
      </c>
      <c r="EB199">
        <v>0</v>
      </c>
      <c r="EC199">
        <v>0</v>
      </c>
      <c r="ED199">
        <v>0</v>
      </c>
      <c r="EE199">
        <v>0</v>
      </c>
      <c r="EF199">
        <v>0</v>
      </c>
      <c r="EG199">
        <v>0</v>
      </c>
      <c r="EH199">
        <v>0</v>
      </c>
      <c r="EI199">
        <v>0</v>
      </c>
      <c r="EJ199">
        <v>0</v>
      </c>
      <c r="EK199">
        <v>0</v>
      </c>
      <c r="EL199">
        <v>0</v>
      </c>
      <c r="EM199">
        <v>0</v>
      </c>
      <c r="EN199">
        <v>0</v>
      </c>
      <c r="EO199">
        <v>0</v>
      </c>
      <c r="EP199">
        <v>0</v>
      </c>
      <c r="EQ199">
        <v>0</v>
      </c>
      <c r="ER199">
        <v>4899500</v>
      </c>
      <c r="ES199">
        <v>4745500</v>
      </c>
      <c r="ET199">
        <v>4447700</v>
      </c>
      <c r="EU199">
        <v>0</v>
      </c>
      <c r="EV199">
        <v>1884000</v>
      </c>
      <c r="EW199">
        <v>2063600</v>
      </c>
      <c r="EX199">
        <v>2212900</v>
      </c>
      <c r="EY199">
        <v>2176900</v>
      </c>
      <c r="EZ199">
        <v>0</v>
      </c>
      <c r="FA199">
        <v>3</v>
      </c>
      <c r="FB199">
        <v>4</v>
      </c>
      <c r="FC199">
        <v>3</v>
      </c>
      <c r="FD199">
        <v>0</v>
      </c>
      <c r="FE199">
        <v>1</v>
      </c>
      <c r="FF199">
        <v>1</v>
      </c>
      <c r="FG199">
        <v>1</v>
      </c>
      <c r="FH199">
        <v>1</v>
      </c>
      <c r="FI199">
        <v>0</v>
      </c>
      <c r="FJ199">
        <v>14</v>
      </c>
      <c r="FN199">
        <v>197</v>
      </c>
      <c r="FO199" t="s">
        <v>1827</v>
      </c>
      <c r="FP199" t="s">
        <v>569</v>
      </c>
      <c r="FQ199" t="s">
        <v>1828</v>
      </c>
      <c r="FR199" t="s">
        <v>1829</v>
      </c>
      <c r="FS199" t="s">
        <v>1830</v>
      </c>
      <c r="FT199" t="s">
        <v>1831</v>
      </c>
      <c r="FW199">
        <v>-1</v>
      </c>
    </row>
    <row r="200" spans="1:179">
      <c r="A200" t="s">
        <v>1832</v>
      </c>
      <c r="B200" t="s">
        <v>1832</v>
      </c>
      <c r="C200">
        <v>3</v>
      </c>
      <c r="D200">
        <v>3</v>
      </c>
      <c r="E200">
        <v>3</v>
      </c>
      <c r="G200" t="s">
        <v>1833</v>
      </c>
      <c r="H200" t="s">
        <v>1834</v>
      </c>
      <c r="I200">
        <v>1</v>
      </c>
      <c r="J200">
        <v>3</v>
      </c>
      <c r="K200">
        <v>3</v>
      </c>
      <c r="L200">
        <v>3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3</v>
      </c>
      <c r="W200">
        <v>2</v>
      </c>
      <c r="X200">
        <v>3</v>
      </c>
      <c r="Y200">
        <v>0</v>
      </c>
      <c r="Z200">
        <v>1</v>
      </c>
      <c r="AA200">
        <v>1</v>
      </c>
      <c r="AB200">
        <v>2</v>
      </c>
      <c r="AC200">
        <v>2</v>
      </c>
      <c r="AD200">
        <v>2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3</v>
      </c>
      <c r="AO200">
        <v>2</v>
      </c>
      <c r="AP200">
        <v>3</v>
      </c>
      <c r="AQ200">
        <v>0</v>
      </c>
      <c r="AR200">
        <v>1</v>
      </c>
      <c r="AS200">
        <v>1</v>
      </c>
      <c r="AT200">
        <v>2</v>
      </c>
      <c r="AU200">
        <v>2</v>
      </c>
      <c r="AV200">
        <v>2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3</v>
      </c>
      <c r="BG200">
        <v>2</v>
      </c>
      <c r="BH200">
        <v>3</v>
      </c>
      <c r="BI200">
        <v>0</v>
      </c>
      <c r="BJ200">
        <v>1</v>
      </c>
      <c r="BK200">
        <v>1</v>
      </c>
      <c r="BL200">
        <v>2</v>
      </c>
      <c r="BM200">
        <v>2</v>
      </c>
      <c r="BN200">
        <v>2</v>
      </c>
      <c r="BO200">
        <v>1.1000000000000001</v>
      </c>
      <c r="BP200">
        <v>1.1000000000000001</v>
      </c>
      <c r="BQ200">
        <v>1.1000000000000001</v>
      </c>
      <c r="BR200">
        <v>338.53</v>
      </c>
      <c r="BS200">
        <v>2870</v>
      </c>
      <c r="BT200">
        <v>2870</v>
      </c>
      <c r="BU200">
        <v>0</v>
      </c>
      <c r="BV200">
        <v>17.832000000000001</v>
      </c>
      <c r="CF200" t="s">
        <v>184</v>
      </c>
      <c r="CG200" t="s">
        <v>184</v>
      </c>
      <c r="CH200" t="s">
        <v>184</v>
      </c>
      <c r="CJ200" t="s">
        <v>185</v>
      </c>
      <c r="CK200" t="s">
        <v>185</v>
      </c>
      <c r="CL200" t="s">
        <v>184</v>
      </c>
      <c r="CM200" t="s">
        <v>184</v>
      </c>
      <c r="CN200" t="s">
        <v>184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1.1000000000000001</v>
      </c>
      <c r="CY200">
        <v>0.8</v>
      </c>
      <c r="CZ200">
        <v>1.1000000000000001</v>
      </c>
      <c r="DA200">
        <v>0</v>
      </c>
      <c r="DB200">
        <v>0.3</v>
      </c>
      <c r="DC200">
        <v>0.3</v>
      </c>
      <c r="DD200">
        <v>0.8</v>
      </c>
      <c r="DE200">
        <v>0.8</v>
      </c>
      <c r="DF200">
        <v>0.8</v>
      </c>
      <c r="DG200">
        <v>17203000</v>
      </c>
      <c r="DH200">
        <v>0</v>
      </c>
      <c r="DI200">
        <v>0</v>
      </c>
      <c r="DJ200">
        <v>0</v>
      </c>
      <c r="DK200">
        <v>0</v>
      </c>
      <c r="DL200">
        <v>0</v>
      </c>
      <c r="DM200">
        <v>0</v>
      </c>
      <c r="DN200">
        <v>0</v>
      </c>
      <c r="DO200">
        <v>0</v>
      </c>
      <c r="DP200">
        <v>0</v>
      </c>
      <c r="DQ200">
        <v>5429900</v>
      </c>
      <c r="DR200">
        <v>3810000</v>
      </c>
      <c r="DS200">
        <v>5881700</v>
      </c>
      <c r="DT200">
        <v>0</v>
      </c>
      <c r="DU200">
        <v>215910</v>
      </c>
      <c r="DV200">
        <v>253280</v>
      </c>
      <c r="DW200">
        <v>486860</v>
      </c>
      <c r="DX200">
        <v>489450</v>
      </c>
      <c r="DY200">
        <v>635380</v>
      </c>
      <c r="DZ200">
        <v>0</v>
      </c>
      <c r="EA200">
        <v>0</v>
      </c>
      <c r="EB200">
        <v>0</v>
      </c>
      <c r="EC200">
        <v>0</v>
      </c>
      <c r="ED200">
        <v>0</v>
      </c>
      <c r="EE200">
        <v>0</v>
      </c>
      <c r="EF200">
        <v>0</v>
      </c>
      <c r="EG200">
        <v>0</v>
      </c>
      <c r="EH200">
        <v>0</v>
      </c>
      <c r="EI200">
        <v>0</v>
      </c>
      <c r="EJ200">
        <v>0</v>
      </c>
      <c r="EK200">
        <v>0</v>
      </c>
      <c r="EL200">
        <v>0</v>
      </c>
      <c r="EM200">
        <v>0</v>
      </c>
      <c r="EN200">
        <v>0</v>
      </c>
      <c r="EO200">
        <v>0</v>
      </c>
      <c r="EP200">
        <v>0</v>
      </c>
      <c r="EQ200">
        <v>0</v>
      </c>
      <c r="ER200">
        <v>2456600</v>
      </c>
      <c r="ES200">
        <v>1635200</v>
      </c>
      <c r="ET200">
        <v>2383500</v>
      </c>
      <c r="EU200">
        <v>0</v>
      </c>
      <c r="EV200">
        <v>0</v>
      </c>
      <c r="EW200">
        <v>0</v>
      </c>
      <c r="EX200">
        <v>939370</v>
      </c>
      <c r="EY200">
        <v>956300</v>
      </c>
      <c r="EZ200">
        <v>1124000</v>
      </c>
      <c r="FA200">
        <v>3</v>
      </c>
      <c r="FB200">
        <v>1</v>
      </c>
      <c r="FC200">
        <v>2</v>
      </c>
      <c r="FD200">
        <v>0</v>
      </c>
      <c r="FE200">
        <v>0</v>
      </c>
      <c r="FF200">
        <v>0</v>
      </c>
      <c r="FG200">
        <v>0</v>
      </c>
      <c r="FH200">
        <v>0</v>
      </c>
      <c r="FI200">
        <v>0</v>
      </c>
      <c r="FJ200">
        <v>6</v>
      </c>
      <c r="FN200">
        <v>198</v>
      </c>
      <c r="FO200" t="s">
        <v>1835</v>
      </c>
      <c r="FP200" t="s">
        <v>187</v>
      </c>
      <c r="FQ200" t="s">
        <v>1836</v>
      </c>
      <c r="FR200" t="s">
        <v>1837</v>
      </c>
      <c r="FS200" t="s">
        <v>1838</v>
      </c>
      <c r="FT200" t="s">
        <v>1839</v>
      </c>
      <c r="FW200">
        <v>-1</v>
      </c>
    </row>
    <row r="201" spans="1:179">
      <c r="A201" t="s">
        <v>1840</v>
      </c>
      <c r="B201" t="s">
        <v>1840</v>
      </c>
      <c r="C201">
        <v>9</v>
      </c>
      <c r="D201">
        <v>9</v>
      </c>
      <c r="E201">
        <v>9</v>
      </c>
      <c r="G201" t="s">
        <v>1841</v>
      </c>
      <c r="H201" t="s">
        <v>1842</v>
      </c>
      <c r="I201">
        <v>1</v>
      </c>
      <c r="J201">
        <v>9</v>
      </c>
      <c r="K201">
        <v>9</v>
      </c>
      <c r="L201">
        <v>9</v>
      </c>
      <c r="M201">
        <v>3</v>
      </c>
      <c r="N201">
        <v>6</v>
      </c>
      <c r="O201">
        <v>4</v>
      </c>
      <c r="P201">
        <v>5</v>
      </c>
      <c r="Q201">
        <v>6</v>
      </c>
      <c r="R201">
        <v>5</v>
      </c>
      <c r="S201">
        <v>7</v>
      </c>
      <c r="T201">
        <v>7</v>
      </c>
      <c r="U201">
        <v>6</v>
      </c>
      <c r="V201">
        <v>9</v>
      </c>
      <c r="W201">
        <v>9</v>
      </c>
      <c r="X201">
        <v>9</v>
      </c>
      <c r="Y201">
        <v>9</v>
      </c>
      <c r="Z201">
        <v>7</v>
      </c>
      <c r="AA201">
        <v>8</v>
      </c>
      <c r="AB201">
        <v>8</v>
      </c>
      <c r="AC201">
        <v>7</v>
      </c>
      <c r="AD201">
        <v>8</v>
      </c>
      <c r="AE201">
        <v>3</v>
      </c>
      <c r="AF201">
        <v>6</v>
      </c>
      <c r="AG201">
        <v>4</v>
      </c>
      <c r="AH201">
        <v>5</v>
      </c>
      <c r="AI201">
        <v>6</v>
      </c>
      <c r="AJ201">
        <v>5</v>
      </c>
      <c r="AK201">
        <v>7</v>
      </c>
      <c r="AL201">
        <v>7</v>
      </c>
      <c r="AM201">
        <v>6</v>
      </c>
      <c r="AN201">
        <v>9</v>
      </c>
      <c r="AO201">
        <v>9</v>
      </c>
      <c r="AP201">
        <v>9</v>
      </c>
      <c r="AQ201">
        <v>9</v>
      </c>
      <c r="AR201">
        <v>7</v>
      </c>
      <c r="AS201">
        <v>8</v>
      </c>
      <c r="AT201">
        <v>8</v>
      </c>
      <c r="AU201">
        <v>7</v>
      </c>
      <c r="AV201">
        <v>8</v>
      </c>
      <c r="AW201">
        <v>3</v>
      </c>
      <c r="AX201">
        <v>6</v>
      </c>
      <c r="AY201">
        <v>4</v>
      </c>
      <c r="AZ201">
        <v>5</v>
      </c>
      <c r="BA201">
        <v>6</v>
      </c>
      <c r="BB201">
        <v>5</v>
      </c>
      <c r="BC201">
        <v>7</v>
      </c>
      <c r="BD201">
        <v>7</v>
      </c>
      <c r="BE201">
        <v>6</v>
      </c>
      <c r="BF201">
        <v>9</v>
      </c>
      <c r="BG201">
        <v>9</v>
      </c>
      <c r="BH201">
        <v>9</v>
      </c>
      <c r="BI201">
        <v>9</v>
      </c>
      <c r="BJ201">
        <v>7</v>
      </c>
      <c r="BK201">
        <v>8</v>
      </c>
      <c r="BL201">
        <v>8</v>
      </c>
      <c r="BM201">
        <v>7</v>
      </c>
      <c r="BN201">
        <v>8</v>
      </c>
      <c r="BO201">
        <v>51.6</v>
      </c>
      <c r="BP201">
        <v>51.6</v>
      </c>
      <c r="BQ201">
        <v>51.6</v>
      </c>
      <c r="BR201">
        <v>18.760000000000002</v>
      </c>
      <c r="BS201">
        <v>161</v>
      </c>
      <c r="BT201">
        <v>161</v>
      </c>
      <c r="BU201">
        <v>0</v>
      </c>
      <c r="BV201">
        <v>132.07</v>
      </c>
      <c r="BW201" t="s">
        <v>184</v>
      </c>
      <c r="BX201" t="s">
        <v>184</v>
      </c>
      <c r="BY201" t="s">
        <v>184</v>
      </c>
      <c r="BZ201" t="s">
        <v>184</v>
      </c>
      <c r="CA201" t="s">
        <v>184</v>
      </c>
      <c r="CB201" t="s">
        <v>184</v>
      </c>
      <c r="CC201" t="s">
        <v>184</v>
      </c>
      <c r="CD201" t="s">
        <v>184</v>
      </c>
      <c r="CE201" t="s">
        <v>184</v>
      </c>
      <c r="CF201" t="s">
        <v>184</v>
      </c>
      <c r="CG201" t="s">
        <v>184</v>
      </c>
      <c r="CH201" t="s">
        <v>184</v>
      </c>
      <c r="CI201" t="s">
        <v>184</v>
      </c>
      <c r="CJ201" t="s">
        <v>184</v>
      </c>
      <c r="CK201" t="s">
        <v>184</v>
      </c>
      <c r="CL201" t="s">
        <v>184</v>
      </c>
      <c r="CM201" t="s">
        <v>184</v>
      </c>
      <c r="CN201" t="s">
        <v>184</v>
      </c>
      <c r="CO201">
        <v>19.899999999999999</v>
      </c>
      <c r="CP201">
        <v>36.6</v>
      </c>
      <c r="CQ201">
        <v>27.3</v>
      </c>
      <c r="CR201">
        <v>28</v>
      </c>
      <c r="CS201">
        <v>32.9</v>
      </c>
      <c r="CT201">
        <v>23.6</v>
      </c>
      <c r="CU201">
        <v>39.1</v>
      </c>
      <c r="CV201">
        <v>39.1</v>
      </c>
      <c r="CW201">
        <v>32.9</v>
      </c>
      <c r="CX201">
        <v>51.6</v>
      </c>
      <c r="CY201">
        <v>51.6</v>
      </c>
      <c r="CZ201">
        <v>51.6</v>
      </c>
      <c r="DA201">
        <v>51.6</v>
      </c>
      <c r="DB201">
        <v>39.1</v>
      </c>
      <c r="DC201">
        <v>43.5</v>
      </c>
      <c r="DD201">
        <v>45.3</v>
      </c>
      <c r="DE201">
        <v>41</v>
      </c>
      <c r="DF201">
        <v>45.3</v>
      </c>
      <c r="DG201">
        <v>1213700000</v>
      </c>
      <c r="DH201">
        <v>2023200</v>
      </c>
      <c r="DI201">
        <v>4656700</v>
      </c>
      <c r="DJ201">
        <v>3819800</v>
      </c>
      <c r="DK201">
        <v>4704400</v>
      </c>
      <c r="DL201">
        <v>5269000</v>
      </c>
      <c r="DM201">
        <v>4684200</v>
      </c>
      <c r="DN201">
        <v>33783000</v>
      </c>
      <c r="DO201">
        <v>45476000</v>
      </c>
      <c r="DP201">
        <v>40136000</v>
      </c>
      <c r="DQ201">
        <v>147490000</v>
      </c>
      <c r="DR201">
        <v>156770000</v>
      </c>
      <c r="DS201">
        <v>163940000</v>
      </c>
      <c r="DT201">
        <v>114710000</v>
      </c>
      <c r="DU201">
        <v>100130000</v>
      </c>
      <c r="DV201">
        <v>133600000</v>
      </c>
      <c r="DW201">
        <v>92483000</v>
      </c>
      <c r="DX201">
        <v>80331000</v>
      </c>
      <c r="DY201">
        <v>79658000</v>
      </c>
      <c r="DZ201">
        <v>1376400</v>
      </c>
      <c r="EA201">
        <v>1378200</v>
      </c>
      <c r="EB201">
        <v>1515400</v>
      </c>
      <c r="EC201">
        <v>2768800</v>
      </c>
      <c r="ED201">
        <v>1816500</v>
      </c>
      <c r="EE201">
        <v>1810300</v>
      </c>
      <c r="EF201">
        <v>2737400</v>
      </c>
      <c r="EG201">
        <v>2428900</v>
      </c>
      <c r="EH201">
        <v>3461600</v>
      </c>
      <c r="EI201">
        <v>0</v>
      </c>
      <c r="EJ201">
        <v>0</v>
      </c>
      <c r="EK201">
        <v>0</v>
      </c>
      <c r="EL201">
        <v>0</v>
      </c>
      <c r="EM201">
        <v>0</v>
      </c>
      <c r="EN201">
        <v>0</v>
      </c>
      <c r="EO201">
        <v>4</v>
      </c>
      <c r="EP201">
        <v>4</v>
      </c>
      <c r="EQ201">
        <v>4</v>
      </c>
      <c r="ER201">
        <v>33478000</v>
      </c>
      <c r="ES201">
        <v>32548000</v>
      </c>
      <c r="ET201">
        <v>31054000</v>
      </c>
      <c r="EU201">
        <v>53819000</v>
      </c>
      <c r="EV201">
        <v>59827000</v>
      </c>
      <c r="EW201">
        <v>61832000</v>
      </c>
      <c r="EX201">
        <v>72039000</v>
      </c>
      <c r="EY201">
        <v>68941000</v>
      </c>
      <c r="EZ201">
        <v>66673000</v>
      </c>
      <c r="FA201">
        <v>6</v>
      </c>
      <c r="FB201">
        <v>4</v>
      </c>
      <c r="FC201">
        <v>6</v>
      </c>
      <c r="FD201">
        <v>7</v>
      </c>
      <c r="FE201">
        <v>6</v>
      </c>
      <c r="FF201">
        <v>9</v>
      </c>
      <c r="FG201">
        <v>3</v>
      </c>
      <c r="FH201">
        <v>5</v>
      </c>
      <c r="FI201">
        <v>5</v>
      </c>
      <c r="FJ201">
        <v>63</v>
      </c>
      <c r="FN201">
        <v>199</v>
      </c>
      <c r="FO201" t="s">
        <v>1843</v>
      </c>
      <c r="FP201" t="s">
        <v>502</v>
      </c>
      <c r="FQ201" t="s">
        <v>1844</v>
      </c>
      <c r="FR201" t="s">
        <v>1845</v>
      </c>
      <c r="FS201" t="s">
        <v>1846</v>
      </c>
      <c r="FT201" t="s">
        <v>1847</v>
      </c>
      <c r="FW201">
        <v>-1</v>
      </c>
    </row>
    <row r="202" spans="1:179">
      <c r="A202" t="s">
        <v>1848</v>
      </c>
      <c r="B202" t="s">
        <v>1848</v>
      </c>
      <c r="C202">
        <v>7</v>
      </c>
      <c r="D202">
        <v>7</v>
      </c>
      <c r="E202">
        <v>7</v>
      </c>
      <c r="G202" t="s">
        <v>1849</v>
      </c>
      <c r="H202" t="s">
        <v>1850</v>
      </c>
      <c r="I202">
        <v>1</v>
      </c>
      <c r="J202">
        <v>7</v>
      </c>
      <c r="K202">
        <v>7</v>
      </c>
      <c r="L202">
        <v>7</v>
      </c>
      <c r="M202">
        <v>4</v>
      </c>
      <c r="N202">
        <v>4</v>
      </c>
      <c r="O202">
        <v>3</v>
      </c>
      <c r="P202">
        <v>3</v>
      </c>
      <c r="Q202">
        <v>2</v>
      </c>
      <c r="R202">
        <v>2</v>
      </c>
      <c r="S202">
        <v>6</v>
      </c>
      <c r="T202">
        <v>5</v>
      </c>
      <c r="U202">
        <v>6</v>
      </c>
      <c r="V202">
        <v>5</v>
      </c>
      <c r="W202">
        <v>5</v>
      </c>
      <c r="X202">
        <v>5</v>
      </c>
      <c r="Y202">
        <v>5</v>
      </c>
      <c r="Z202">
        <v>5</v>
      </c>
      <c r="AA202">
        <v>5</v>
      </c>
      <c r="AB202">
        <v>5</v>
      </c>
      <c r="AC202">
        <v>5</v>
      </c>
      <c r="AD202">
        <v>6</v>
      </c>
      <c r="AE202">
        <v>4</v>
      </c>
      <c r="AF202">
        <v>4</v>
      </c>
      <c r="AG202">
        <v>3</v>
      </c>
      <c r="AH202">
        <v>3</v>
      </c>
      <c r="AI202">
        <v>2</v>
      </c>
      <c r="AJ202">
        <v>2</v>
      </c>
      <c r="AK202">
        <v>6</v>
      </c>
      <c r="AL202">
        <v>5</v>
      </c>
      <c r="AM202">
        <v>6</v>
      </c>
      <c r="AN202">
        <v>5</v>
      </c>
      <c r="AO202">
        <v>5</v>
      </c>
      <c r="AP202">
        <v>5</v>
      </c>
      <c r="AQ202">
        <v>5</v>
      </c>
      <c r="AR202">
        <v>5</v>
      </c>
      <c r="AS202">
        <v>5</v>
      </c>
      <c r="AT202">
        <v>5</v>
      </c>
      <c r="AU202">
        <v>5</v>
      </c>
      <c r="AV202">
        <v>6</v>
      </c>
      <c r="AW202">
        <v>4</v>
      </c>
      <c r="AX202">
        <v>4</v>
      </c>
      <c r="AY202">
        <v>3</v>
      </c>
      <c r="AZ202">
        <v>3</v>
      </c>
      <c r="BA202">
        <v>2</v>
      </c>
      <c r="BB202">
        <v>2</v>
      </c>
      <c r="BC202">
        <v>6</v>
      </c>
      <c r="BD202">
        <v>5</v>
      </c>
      <c r="BE202">
        <v>6</v>
      </c>
      <c r="BF202">
        <v>5</v>
      </c>
      <c r="BG202">
        <v>5</v>
      </c>
      <c r="BH202">
        <v>5</v>
      </c>
      <c r="BI202">
        <v>5</v>
      </c>
      <c r="BJ202">
        <v>5</v>
      </c>
      <c r="BK202">
        <v>5</v>
      </c>
      <c r="BL202">
        <v>5</v>
      </c>
      <c r="BM202">
        <v>5</v>
      </c>
      <c r="BN202">
        <v>6</v>
      </c>
      <c r="BO202">
        <v>43.1</v>
      </c>
      <c r="BP202">
        <v>43.1</v>
      </c>
      <c r="BQ202">
        <v>43.1</v>
      </c>
      <c r="BR202">
        <v>14.872999999999999</v>
      </c>
      <c r="BS202">
        <v>130</v>
      </c>
      <c r="BT202">
        <v>130</v>
      </c>
      <c r="BU202">
        <v>0</v>
      </c>
      <c r="BV202">
        <v>49.442999999999998</v>
      </c>
      <c r="BW202" t="s">
        <v>184</v>
      </c>
      <c r="BX202" t="s">
        <v>184</v>
      </c>
      <c r="BY202" t="s">
        <v>184</v>
      </c>
      <c r="BZ202" t="s">
        <v>184</v>
      </c>
      <c r="CA202" t="s">
        <v>184</v>
      </c>
      <c r="CB202" t="s">
        <v>184</v>
      </c>
      <c r="CC202" t="s">
        <v>184</v>
      </c>
      <c r="CD202" t="s">
        <v>184</v>
      </c>
      <c r="CE202" t="s">
        <v>184</v>
      </c>
      <c r="CF202" t="s">
        <v>184</v>
      </c>
      <c r="CG202" t="s">
        <v>184</v>
      </c>
      <c r="CH202" t="s">
        <v>184</v>
      </c>
      <c r="CI202" t="s">
        <v>184</v>
      </c>
      <c r="CJ202" t="s">
        <v>184</v>
      </c>
      <c r="CK202" t="s">
        <v>184</v>
      </c>
      <c r="CL202" t="s">
        <v>184</v>
      </c>
      <c r="CM202" t="s">
        <v>184</v>
      </c>
      <c r="CN202" t="s">
        <v>184</v>
      </c>
      <c r="CO202">
        <v>26.9</v>
      </c>
      <c r="CP202">
        <v>26.9</v>
      </c>
      <c r="CQ202">
        <v>20</v>
      </c>
      <c r="CR202">
        <v>20</v>
      </c>
      <c r="CS202">
        <v>13.8</v>
      </c>
      <c r="CT202">
        <v>13.8</v>
      </c>
      <c r="CU202">
        <v>36.200000000000003</v>
      </c>
      <c r="CV202">
        <v>35.4</v>
      </c>
      <c r="CW202">
        <v>36.200000000000003</v>
      </c>
      <c r="CX202">
        <v>35.4</v>
      </c>
      <c r="CY202">
        <v>35.4</v>
      </c>
      <c r="CZ202">
        <v>35.4</v>
      </c>
      <c r="DA202">
        <v>36.9</v>
      </c>
      <c r="DB202">
        <v>35.4</v>
      </c>
      <c r="DC202">
        <v>35.4</v>
      </c>
      <c r="DD202">
        <v>36.9</v>
      </c>
      <c r="DE202">
        <v>35.4</v>
      </c>
      <c r="DF202">
        <v>42.3</v>
      </c>
      <c r="DG202">
        <v>401490000</v>
      </c>
      <c r="DH202">
        <v>2890500</v>
      </c>
      <c r="DI202">
        <v>3211100</v>
      </c>
      <c r="DJ202">
        <v>2633900</v>
      </c>
      <c r="DK202">
        <v>1950600</v>
      </c>
      <c r="DL202">
        <v>528020</v>
      </c>
      <c r="DM202">
        <v>1488600</v>
      </c>
      <c r="DN202">
        <v>27307000</v>
      </c>
      <c r="DO202">
        <v>27179000</v>
      </c>
      <c r="DP202">
        <v>33403000</v>
      </c>
      <c r="DQ202">
        <v>50094000</v>
      </c>
      <c r="DR202">
        <v>40486000</v>
      </c>
      <c r="DS202">
        <v>50768000</v>
      </c>
      <c r="DT202">
        <v>29351000</v>
      </c>
      <c r="DU202">
        <v>32338000</v>
      </c>
      <c r="DV202">
        <v>36621000</v>
      </c>
      <c r="DW202">
        <v>17140000</v>
      </c>
      <c r="DX202">
        <v>18342000</v>
      </c>
      <c r="DY202">
        <v>25762000</v>
      </c>
      <c r="DZ202">
        <v>0</v>
      </c>
      <c r="EA202">
        <v>0</v>
      </c>
      <c r="EB202">
        <v>0</v>
      </c>
      <c r="EC202">
        <v>0</v>
      </c>
      <c r="ED202">
        <v>0</v>
      </c>
      <c r="EE202">
        <v>0</v>
      </c>
      <c r="EF202">
        <v>2191900</v>
      </c>
      <c r="EG202">
        <v>1996900</v>
      </c>
      <c r="EH202">
        <v>2214500</v>
      </c>
      <c r="EI202">
        <v>0</v>
      </c>
      <c r="EJ202">
        <v>0</v>
      </c>
      <c r="EK202">
        <v>0</v>
      </c>
      <c r="EL202">
        <v>0</v>
      </c>
      <c r="EM202">
        <v>0</v>
      </c>
      <c r="EN202">
        <v>0</v>
      </c>
      <c r="EO202">
        <v>5</v>
      </c>
      <c r="EP202">
        <v>3</v>
      </c>
      <c r="EQ202">
        <v>3</v>
      </c>
      <c r="ER202">
        <v>18280000</v>
      </c>
      <c r="ES202">
        <v>15056000</v>
      </c>
      <c r="ET202">
        <v>17102000</v>
      </c>
      <c r="EU202">
        <v>37433000</v>
      </c>
      <c r="EV202">
        <v>30602000</v>
      </c>
      <c r="EW202">
        <v>32783000</v>
      </c>
      <c r="EX202">
        <v>19651000</v>
      </c>
      <c r="EY202">
        <v>24403000</v>
      </c>
      <c r="EZ202">
        <v>19791000</v>
      </c>
      <c r="FA202">
        <v>4</v>
      </c>
      <c r="FB202">
        <v>5</v>
      </c>
      <c r="FC202">
        <v>5</v>
      </c>
      <c r="FD202">
        <v>4</v>
      </c>
      <c r="FE202">
        <v>3</v>
      </c>
      <c r="FF202">
        <v>4</v>
      </c>
      <c r="FG202">
        <v>0</v>
      </c>
      <c r="FH202">
        <v>0</v>
      </c>
      <c r="FI202">
        <v>1</v>
      </c>
      <c r="FJ202">
        <v>37</v>
      </c>
      <c r="FN202">
        <v>200</v>
      </c>
      <c r="FO202" t="s">
        <v>1851</v>
      </c>
      <c r="FP202" t="s">
        <v>222</v>
      </c>
      <c r="FQ202" t="s">
        <v>1852</v>
      </c>
      <c r="FR202" t="s">
        <v>1853</v>
      </c>
      <c r="FS202" t="s">
        <v>1854</v>
      </c>
      <c r="FT202" t="s">
        <v>1855</v>
      </c>
      <c r="FW202">
        <v>-1</v>
      </c>
    </row>
    <row r="203" spans="1:179">
      <c r="A203" t="s">
        <v>1856</v>
      </c>
      <c r="B203" t="s">
        <v>1856</v>
      </c>
      <c r="C203">
        <v>2</v>
      </c>
      <c r="D203">
        <v>2</v>
      </c>
      <c r="E203">
        <v>2</v>
      </c>
      <c r="G203" t="s">
        <v>1857</v>
      </c>
      <c r="H203" t="s">
        <v>1858</v>
      </c>
      <c r="I203">
        <v>1</v>
      </c>
      <c r="J203">
        <v>2</v>
      </c>
      <c r="K203">
        <v>2</v>
      </c>
      <c r="L203">
        <v>2</v>
      </c>
      <c r="M203">
        <v>1</v>
      </c>
      <c r="N203">
        <v>1</v>
      </c>
      <c r="O203">
        <v>1</v>
      </c>
      <c r="P203">
        <v>1</v>
      </c>
      <c r="Q203">
        <v>1</v>
      </c>
      <c r="R203">
        <v>1</v>
      </c>
      <c r="S203">
        <v>0</v>
      </c>
      <c r="T203">
        <v>1</v>
      </c>
      <c r="U203">
        <v>0</v>
      </c>
      <c r="V203">
        <v>2</v>
      </c>
      <c r="W203">
        <v>2</v>
      </c>
      <c r="X203">
        <v>1</v>
      </c>
      <c r="Y203">
        <v>0</v>
      </c>
      <c r="Z203">
        <v>1</v>
      </c>
      <c r="AA203">
        <v>0</v>
      </c>
      <c r="AB203">
        <v>0</v>
      </c>
      <c r="AC203">
        <v>1</v>
      </c>
      <c r="AD203">
        <v>1</v>
      </c>
      <c r="AE203">
        <v>1</v>
      </c>
      <c r="AF203">
        <v>1</v>
      </c>
      <c r="AG203">
        <v>1</v>
      </c>
      <c r="AH203">
        <v>1</v>
      </c>
      <c r="AI203">
        <v>1</v>
      </c>
      <c r="AJ203">
        <v>1</v>
      </c>
      <c r="AK203">
        <v>0</v>
      </c>
      <c r="AL203">
        <v>1</v>
      </c>
      <c r="AM203">
        <v>0</v>
      </c>
      <c r="AN203">
        <v>2</v>
      </c>
      <c r="AO203">
        <v>2</v>
      </c>
      <c r="AP203">
        <v>1</v>
      </c>
      <c r="AQ203">
        <v>0</v>
      </c>
      <c r="AR203">
        <v>1</v>
      </c>
      <c r="AS203">
        <v>0</v>
      </c>
      <c r="AT203">
        <v>0</v>
      </c>
      <c r="AU203">
        <v>1</v>
      </c>
      <c r="AV203">
        <v>1</v>
      </c>
      <c r="AW203">
        <v>1</v>
      </c>
      <c r="AX203">
        <v>1</v>
      </c>
      <c r="AY203">
        <v>1</v>
      </c>
      <c r="AZ203">
        <v>1</v>
      </c>
      <c r="BA203">
        <v>1</v>
      </c>
      <c r="BB203">
        <v>1</v>
      </c>
      <c r="BC203">
        <v>0</v>
      </c>
      <c r="BD203">
        <v>1</v>
      </c>
      <c r="BE203">
        <v>0</v>
      </c>
      <c r="BF203">
        <v>2</v>
      </c>
      <c r="BG203">
        <v>2</v>
      </c>
      <c r="BH203">
        <v>1</v>
      </c>
      <c r="BI203">
        <v>0</v>
      </c>
      <c r="BJ203">
        <v>1</v>
      </c>
      <c r="BK203">
        <v>0</v>
      </c>
      <c r="BL203">
        <v>0</v>
      </c>
      <c r="BM203">
        <v>1</v>
      </c>
      <c r="BN203">
        <v>1</v>
      </c>
      <c r="BO203">
        <v>2.5</v>
      </c>
      <c r="BP203">
        <v>2.5</v>
      </c>
      <c r="BQ203">
        <v>2.5</v>
      </c>
      <c r="BR203">
        <v>108.36</v>
      </c>
      <c r="BS203">
        <v>966</v>
      </c>
      <c r="BT203">
        <v>966</v>
      </c>
      <c r="BU203">
        <v>0</v>
      </c>
      <c r="BV203">
        <v>11.855</v>
      </c>
      <c r="BW203" t="s">
        <v>184</v>
      </c>
      <c r="BX203" t="s">
        <v>185</v>
      </c>
      <c r="BY203" t="s">
        <v>185</v>
      </c>
      <c r="BZ203" t="s">
        <v>185</v>
      </c>
      <c r="CA203" t="s">
        <v>185</v>
      </c>
      <c r="CB203" t="s">
        <v>185</v>
      </c>
      <c r="CD203" t="s">
        <v>184</v>
      </c>
      <c r="CF203" t="s">
        <v>184</v>
      </c>
      <c r="CG203" t="s">
        <v>184</v>
      </c>
      <c r="CH203" t="s">
        <v>184</v>
      </c>
      <c r="CJ203" t="s">
        <v>184</v>
      </c>
      <c r="CM203" t="s">
        <v>184</v>
      </c>
      <c r="CN203" t="s">
        <v>185</v>
      </c>
      <c r="CO203">
        <v>0.9</v>
      </c>
      <c r="CP203">
        <v>0.9</v>
      </c>
      <c r="CQ203">
        <v>0.9</v>
      </c>
      <c r="CR203">
        <v>0.9</v>
      </c>
      <c r="CS203">
        <v>0.9</v>
      </c>
      <c r="CT203">
        <v>0.9</v>
      </c>
      <c r="CU203">
        <v>0</v>
      </c>
      <c r="CV203">
        <v>0.9</v>
      </c>
      <c r="CW203">
        <v>0</v>
      </c>
      <c r="CX203">
        <v>2.5</v>
      </c>
      <c r="CY203">
        <v>2.5</v>
      </c>
      <c r="CZ203">
        <v>0.9</v>
      </c>
      <c r="DA203">
        <v>0</v>
      </c>
      <c r="DB203">
        <v>0.9</v>
      </c>
      <c r="DC203">
        <v>0</v>
      </c>
      <c r="DD203">
        <v>0</v>
      </c>
      <c r="DE203">
        <v>0.9</v>
      </c>
      <c r="DF203">
        <v>0.9</v>
      </c>
      <c r="DG203">
        <v>31870000</v>
      </c>
      <c r="DH203">
        <v>137190</v>
      </c>
      <c r="DI203">
        <v>153850</v>
      </c>
      <c r="DJ203">
        <v>156740</v>
      </c>
      <c r="DK203">
        <v>91362</v>
      </c>
      <c r="DL203">
        <v>169870</v>
      </c>
      <c r="DM203">
        <v>142740</v>
      </c>
      <c r="DN203">
        <v>0</v>
      </c>
      <c r="DO203">
        <v>1111700</v>
      </c>
      <c r="DP203">
        <v>0</v>
      </c>
      <c r="DQ203">
        <v>9191500</v>
      </c>
      <c r="DR203">
        <v>9633700</v>
      </c>
      <c r="DS203">
        <v>7570900</v>
      </c>
      <c r="DT203">
        <v>0</v>
      </c>
      <c r="DU203">
        <v>872010</v>
      </c>
      <c r="DV203">
        <v>0</v>
      </c>
      <c r="DW203">
        <v>0</v>
      </c>
      <c r="DX203">
        <v>1139900</v>
      </c>
      <c r="DY203">
        <v>1498200</v>
      </c>
      <c r="DZ203">
        <v>0</v>
      </c>
      <c r="EA203">
        <v>0</v>
      </c>
      <c r="EB203">
        <v>0</v>
      </c>
      <c r="EC203">
        <v>0</v>
      </c>
      <c r="ED203">
        <v>0</v>
      </c>
      <c r="EE203">
        <v>0</v>
      </c>
      <c r="EF203">
        <v>0</v>
      </c>
      <c r="EG203">
        <v>0</v>
      </c>
      <c r="EH203">
        <v>0</v>
      </c>
      <c r="EI203">
        <v>0</v>
      </c>
      <c r="EJ203">
        <v>0</v>
      </c>
      <c r="EK203">
        <v>0</v>
      </c>
      <c r="EL203">
        <v>0</v>
      </c>
      <c r="EM203">
        <v>0</v>
      </c>
      <c r="EN203">
        <v>0</v>
      </c>
      <c r="EO203">
        <v>0</v>
      </c>
      <c r="EP203">
        <v>0</v>
      </c>
      <c r="EQ203">
        <v>0</v>
      </c>
      <c r="ER203">
        <v>5536300</v>
      </c>
      <c r="ES203">
        <v>5551000</v>
      </c>
      <c r="ET203">
        <v>0</v>
      </c>
      <c r="EU203">
        <v>0</v>
      </c>
      <c r="EV203">
        <v>0</v>
      </c>
      <c r="EW203">
        <v>0</v>
      </c>
      <c r="EX203">
        <v>0</v>
      </c>
      <c r="EY203">
        <v>0</v>
      </c>
      <c r="EZ203">
        <v>0</v>
      </c>
      <c r="FA203">
        <v>2</v>
      </c>
      <c r="FB203">
        <v>1</v>
      </c>
      <c r="FC203">
        <v>0</v>
      </c>
      <c r="FD203">
        <v>0</v>
      </c>
      <c r="FE203">
        <v>0</v>
      </c>
      <c r="FF203">
        <v>0</v>
      </c>
      <c r="FG203">
        <v>0</v>
      </c>
      <c r="FH203">
        <v>0</v>
      </c>
      <c r="FI203">
        <v>0</v>
      </c>
      <c r="FJ203">
        <v>3</v>
      </c>
      <c r="FN203">
        <v>201</v>
      </c>
      <c r="FO203" t="s">
        <v>1859</v>
      </c>
      <c r="FP203" t="s">
        <v>196</v>
      </c>
      <c r="FQ203" t="s">
        <v>1860</v>
      </c>
      <c r="FR203" t="s">
        <v>1861</v>
      </c>
      <c r="FS203" t="s">
        <v>1862</v>
      </c>
      <c r="FT203" t="s">
        <v>1863</v>
      </c>
      <c r="FW203">
        <v>-1</v>
      </c>
    </row>
    <row r="204" spans="1:179">
      <c r="A204" t="s">
        <v>1864</v>
      </c>
      <c r="B204" t="s">
        <v>1864</v>
      </c>
      <c r="C204">
        <v>2</v>
      </c>
      <c r="D204">
        <v>2</v>
      </c>
      <c r="E204">
        <v>2</v>
      </c>
      <c r="G204" t="s">
        <v>1865</v>
      </c>
      <c r="H204" t="s">
        <v>1866</v>
      </c>
      <c r="I204">
        <v>1</v>
      </c>
      <c r="J204">
        <v>2</v>
      </c>
      <c r="K204">
        <v>2</v>
      </c>
      <c r="L204">
        <v>2</v>
      </c>
      <c r="M204">
        <v>1</v>
      </c>
      <c r="N204">
        <v>1</v>
      </c>
      <c r="O204">
        <v>1</v>
      </c>
      <c r="P204">
        <v>0</v>
      </c>
      <c r="Q204">
        <v>0</v>
      </c>
      <c r="R204">
        <v>0</v>
      </c>
      <c r="S204">
        <v>2</v>
      </c>
      <c r="T204">
        <v>2</v>
      </c>
      <c r="U204">
        <v>2</v>
      </c>
      <c r="V204">
        <v>1</v>
      </c>
      <c r="W204">
        <v>2</v>
      </c>
      <c r="X204">
        <v>2</v>
      </c>
      <c r="Y204">
        <v>2</v>
      </c>
      <c r="Z204">
        <v>2</v>
      </c>
      <c r="AA204">
        <v>2</v>
      </c>
      <c r="AB204">
        <v>1</v>
      </c>
      <c r="AC204">
        <v>2</v>
      </c>
      <c r="AD204">
        <v>2</v>
      </c>
      <c r="AE204">
        <v>1</v>
      </c>
      <c r="AF204">
        <v>1</v>
      </c>
      <c r="AG204">
        <v>1</v>
      </c>
      <c r="AH204">
        <v>0</v>
      </c>
      <c r="AI204">
        <v>0</v>
      </c>
      <c r="AJ204">
        <v>0</v>
      </c>
      <c r="AK204">
        <v>2</v>
      </c>
      <c r="AL204">
        <v>2</v>
      </c>
      <c r="AM204">
        <v>2</v>
      </c>
      <c r="AN204">
        <v>1</v>
      </c>
      <c r="AO204">
        <v>2</v>
      </c>
      <c r="AP204">
        <v>2</v>
      </c>
      <c r="AQ204">
        <v>2</v>
      </c>
      <c r="AR204">
        <v>2</v>
      </c>
      <c r="AS204">
        <v>2</v>
      </c>
      <c r="AT204">
        <v>1</v>
      </c>
      <c r="AU204">
        <v>2</v>
      </c>
      <c r="AV204">
        <v>2</v>
      </c>
      <c r="AW204">
        <v>1</v>
      </c>
      <c r="AX204">
        <v>1</v>
      </c>
      <c r="AY204">
        <v>1</v>
      </c>
      <c r="AZ204">
        <v>0</v>
      </c>
      <c r="BA204">
        <v>0</v>
      </c>
      <c r="BB204">
        <v>0</v>
      </c>
      <c r="BC204">
        <v>2</v>
      </c>
      <c r="BD204">
        <v>2</v>
      </c>
      <c r="BE204">
        <v>2</v>
      </c>
      <c r="BF204">
        <v>1</v>
      </c>
      <c r="BG204">
        <v>2</v>
      </c>
      <c r="BH204">
        <v>2</v>
      </c>
      <c r="BI204">
        <v>2</v>
      </c>
      <c r="BJ204">
        <v>2</v>
      </c>
      <c r="BK204">
        <v>2</v>
      </c>
      <c r="BL204">
        <v>1</v>
      </c>
      <c r="BM204">
        <v>2</v>
      </c>
      <c r="BN204">
        <v>2</v>
      </c>
      <c r="BO204">
        <v>10.9</v>
      </c>
      <c r="BP204">
        <v>10.9</v>
      </c>
      <c r="BQ204">
        <v>10.9</v>
      </c>
      <c r="BR204">
        <v>32.540999999999997</v>
      </c>
      <c r="BS204">
        <v>284</v>
      </c>
      <c r="BT204">
        <v>284</v>
      </c>
      <c r="BU204">
        <v>0</v>
      </c>
      <c r="BV204">
        <v>52.39</v>
      </c>
      <c r="BW204" t="s">
        <v>184</v>
      </c>
      <c r="BX204" t="s">
        <v>185</v>
      </c>
      <c r="BY204" t="s">
        <v>185</v>
      </c>
      <c r="CC204" t="s">
        <v>184</v>
      </c>
      <c r="CD204" t="s">
        <v>184</v>
      </c>
      <c r="CE204" t="s">
        <v>184</v>
      </c>
      <c r="CF204" t="s">
        <v>184</v>
      </c>
      <c r="CG204" t="s">
        <v>184</v>
      </c>
      <c r="CH204" t="s">
        <v>184</v>
      </c>
      <c r="CI204" t="s">
        <v>184</v>
      </c>
      <c r="CJ204" t="s">
        <v>184</v>
      </c>
      <c r="CK204" t="s">
        <v>184</v>
      </c>
      <c r="CL204" t="s">
        <v>184</v>
      </c>
      <c r="CM204" t="s">
        <v>184</v>
      </c>
      <c r="CN204" t="s">
        <v>184</v>
      </c>
      <c r="CO204">
        <v>5.6</v>
      </c>
      <c r="CP204">
        <v>5.6</v>
      </c>
      <c r="CQ204">
        <v>5.6</v>
      </c>
      <c r="CR204">
        <v>0</v>
      </c>
      <c r="CS204">
        <v>0</v>
      </c>
      <c r="CT204">
        <v>0</v>
      </c>
      <c r="CU204">
        <v>10.9</v>
      </c>
      <c r="CV204">
        <v>10.9</v>
      </c>
      <c r="CW204">
        <v>10.9</v>
      </c>
      <c r="CX204">
        <v>5.6</v>
      </c>
      <c r="CY204">
        <v>10.9</v>
      </c>
      <c r="CZ204">
        <v>10.9</v>
      </c>
      <c r="DA204">
        <v>10.9</v>
      </c>
      <c r="DB204">
        <v>10.9</v>
      </c>
      <c r="DC204">
        <v>10.9</v>
      </c>
      <c r="DD204">
        <v>5.6</v>
      </c>
      <c r="DE204">
        <v>10.9</v>
      </c>
      <c r="DF204">
        <v>10.9</v>
      </c>
      <c r="DG204">
        <v>82354000</v>
      </c>
      <c r="DH204">
        <v>1937700</v>
      </c>
      <c r="DI204">
        <v>2238000</v>
      </c>
      <c r="DJ204">
        <v>2399900</v>
      </c>
      <c r="DK204">
        <v>0</v>
      </c>
      <c r="DL204">
        <v>0</v>
      </c>
      <c r="DM204">
        <v>0</v>
      </c>
      <c r="DN204">
        <v>6642100</v>
      </c>
      <c r="DO204">
        <v>7917900</v>
      </c>
      <c r="DP204">
        <v>7862800</v>
      </c>
      <c r="DQ204">
        <v>4845900</v>
      </c>
      <c r="DR204">
        <v>6486200</v>
      </c>
      <c r="DS204">
        <v>8235800</v>
      </c>
      <c r="DT204">
        <v>5949200</v>
      </c>
      <c r="DU204">
        <v>7768500</v>
      </c>
      <c r="DV204">
        <v>8247800</v>
      </c>
      <c r="DW204">
        <v>3684000</v>
      </c>
      <c r="DX204">
        <v>4151200</v>
      </c>
      <c r="DY204">
        <v>3987100</v>
      </c>
      <c r="DZ204">
        <v>0</v>
      </c>
      <c r="EA204">
        <v>0</v>
      </c>
      <c r="EB204">
        <v>0</v>
      </c>
      <c r="EC204">
        <v>0</v>
      </c>
      <c r="ED204">
        <v>0</v>
      </c>
      <c r="EE204">
        <v>0</v>
      </c>
      <c r="EF204">
        <v>0</v>
      </c>
      <c r="EG204">
        <v>0</v>
      </c>
      <c r="EH204">
        <v>0</v>
      </c>
      <c r="EI204">
        <v>1</v>
      </c>
      <c r="EJ204">
        <v>0</v>
      </c>
      <c r="EK204">
        <v>0</v>
      </c>
      <c r="EL204">
        <v>0</v>
      </c>
      <c r="EM204">
        <v>0</v>
      </c>
      <c r="EN204">
        <v>0</v>
      </c>
      <c r="EO204">
        <v>1</v>
      </c>
      <c r="EP204">
        <v>1</v>
      </c>
      <c r="EQ204">
        <v>1</v>
      </c>
      <c r="ER204">
        <v>0</v>
      </c>
      <c r="ES204">
        <v>6153200</v>
      </c>
      <c r="ET204">
        <v>7012200</v>
      </c>
      <c r="EU204">
        <v>14764000</v>
      </c>
      <c r="EV204">
        <v>16952000</v>
      </c>
      <c r="EW204">
        <v>10298000</v>
      </c>
      <c r="EX204">
        <v>0</v>
      </c>
      <c r="EY204">
        <v>9867900</v>
      </c>
      <c r="EZ204">
        <v>9104800</v>
      </c>
      <c r="FA204">
        <v>1</v>
      </c>
      <c r="FB204">
        <v>1</v>
      </c>
      <c r="FC204">
        <v>1</v>
      </c>
      <c r="FD204">
        <v>2</v>
      </c>
      <c r="FE204">
        <v>1</v>
      </c>
      <c r="FF204">
        <v>1</v>
      </c>
      <c r="FG204">
        <v>1</v>
      </c>
      <c r="FH204">
        <v>0</v>
      </c>
      <c r="FI204">
        <v>0</v>
      </c>
      <c r="FJ204">
        <v>12</v>
      </c>
      <c r="FN204">
        <v>202</v>
      </c>
      <c r="FO204" t="s">
        <v>1867</v>
      </c>
      <c r="FP204" t="s">
        <v>196</v>
      </c>
      <c r="FQ204" t="s">
        <v>1868</v>
      </c>
      <c r="FR204" t="s">
        <v>1869</v>
      </c>
      <c r="FS204" t="s">
        <v>1870</v>
      </c>
      <c r="FT204" t="s">
        <v>1871</v>
      </c>
      <c r="FW204">
        <v>-1</v>
      </c>
    </row>
    <row r="205" spans="1:179">
      <c r="A205" t="s">
        <v>1872</v>
      </c>
      <c r="B205" t="s">
        <v>1872</v>
      </c>
      <c r="C205">
        <v>2</v>
      </c>
      <c r="D205">
        <v>2</v>
      </c>
      <c r="E205">
        <v>2</v>
      </c>
      <c r="G205" t="s">
        <v>1873</v>
      </c>
      <c r="H205" t="s">
        <v>1874</v>
      </c>
      <c r="I205">
        <v>1</v>
      </c>
      <c r="J205">
        <v>2</v>
      </c>
      <c r="K205">
        <v>2</v>
      </c>
      <c r="L205">
        <v>2</v>
      </c>
      <c r="M205">
        <v>0</v>
      </c>
      <c r="N205">
        <v>0</v>
      </c>
      <c r="O205">
        <v>0</v>
      </c>
      <c r="P205">
        <v>0</v>
      </c>
      <c r="Q205">
        <v>1</v>
      </c>
      <c r="R205">
        <v>0</v>
      </c>
      <c r="S205">
        <v>2</v>
      </c>
      <c r="T205">
        <v>1</v>
      </c>
      <c r="U205">
        <v>1</v>
      </c>
      <c r="V205">
        <v>2</v>
      </c>
      <c r="W205">
        <v>2</v>
      </c>
      <c r="X205">
        <v>2</v>
      </c>
      <c r="Y205">
        <v>1</v>
      </c>
      <c r="Z205">
        <v>1</v>
      </c>
      <c r="AA205">
        <v>0</v>
      </c>
      <c r="AB205">
        <v>2</v>
      </c>
      <c r="AC205">
        <v>0</v>
      </c>
      <c r="AD205">
        <v>2</v>
      </c>
      <c r="AE205">
        <v>0</v>
      </c>
      <c r="AF205">
        <v>0</v>
      </c>
      <c r="AG205">
        <v>0</v>
      </c>
      <c r="AH205">
        <v>0</v>
      </c>
      <c r="AI205">
        <v>1</v>
      </c>
      <c r="AJ205">
        <v>0</v>
      </c>
      <c r="AK205">
        <v>2</v>
      </c>
      <c r="AL205">
        <v>1</v>
      </c>
      <c r="AM205">
        <v>1</v>
      </c>
      <c r="AN205">
        <v>2</v>
      </c>
      <c r="AO205">
        <v>2</v>
      </c>
      <c r="AP205">
        <v>2</v>
      </c>
      <c r="AQ205">
        <v>1</v>
      </c>
      <c r="AR205">
        <v>1</v>
      </c>
      <c r="AS205">
        <v>0</v>
      </c>
      <c r="AT205">
        <v>2</v>
      </c>
      <c r="AU205">
        <v>0</v>
      </c>
      <c r="AV205">
        <v>2</v>
      </c>
      <c r="AW205">
        <v>0</v>
      </c>
      <c r="AX205">
        <v>0</v>
      </c>
      <c r="AY205">
        <v>0</v>
      </c>
      <c r="AZ205">
        <v>0</v>
      </c>
      <c r="BA205">
        <v>1</v>
      </c>
      <c r="BB205">
        <v>0</v>
      </c>
      <c r="BC205">
        <v>2</v>
      </c>
      <c r="BD205">
        <v>1</v>
      </c>
      <c r="BE205">
        <v>1</v>
      </c>
      <c r="BF205">
        <v>2</v>
      </c>
      <c r="BG205">
        <v>2</v>
      </c>
      <c r="BH205">
        <v>2</v>
      </c>
      <c r="BI205">
        <v>1</v>
      </c>
      <c r="BJ205">
        <v>1</v>
      </c>
      <c r="BK205">
        <v>0</v>
      </c>
      <c r="BL205">
        <v>2</v>
      </c>
      <c r="BM205">
        <v>0</v>
      </c>
      <c r="BN205">
        <v>2</v>
      </c>
      <c r="BO205">
        <v>6.1</v>
      </c>
      <c r="BP205">
        <v>6.1</v>
      </c>
      <c r="BQ205">
        <v>6.1</v>
      </c>
      <c r="BR205">
        <v>48.063000000000002</v>
      </c>
      <c r="BS205">
        <v>427</v>
      </c>
      <c r="BT205">
        <v>427</v>
      </c>
      <c r="BU205">
        <v>0</v>
      </c>
      <c r="BV205">
        <v>16.451000000000001</v>
      </c>
      <c r="CA205" t="s">
        <v>185</v>
      </c>
      <c r="CC205" t="s">
        <v>184</v>
      </c>
      <c r="CD205" t="s">
        <v>185</v>
      </c>
      <c r="CE205" t="s">
        <v>185</v>
      </c>
      <c r="CF205" t="s">
        <v>184</v>
      </c>
      <c r="CG205" t="s">
        <v>184</v>
      </c>
      <c r="CH205" t="s">
        <v>184</v>
      </c>
      <c r="CI205" t="s">
        <v>184</v>
      </c>
      <c r="CJ205" t="s">
        <v>184</v>
      </c>
      <c r="CL205" t="s">
        <v>184</v>
      </c>
      <c r="CN205" t="s">
        <v>184</v>
      </c>
      <c r="CO205">
        <v>0</v>
      </c>
      <c r="CP205">
        <v>0</v>
      </c>
      <c r="CQ205">
        <v>0</v>
      </c>
      <c r="CR205">
        <v>0</v>
      </c>
      <c r="CS205">
        <v>3</v>
      </c>
      <c r="CT205">
        <v>0</v>
      </c>
      <c r="CU205">
        <v>6.1</v>
      </c>
      <c r="CV205">
        <v>3</v>
      </c>
      <c r="CW205">
        <v>3</v>
      </c>
      <c r="CX205">
        <v>6.1</v>
      </c>
      <c r="CY205">
        <v>6.1</v>
      </c>
      <c r="CZ205">
        <v>6.1</v>
      </c>
      <c r="DA205">
        <v>3</v>
      </c>
      <c r="DB205">
        <v>3</v>
      </c>
      <c r="DC205">
        <v>0</v>
      </c>
      <c r="DD205">
        <v>6.1</v>
      </c>
      <c r="DE205">
        <v>0</v>
      </c>
      <c r="DF205">
        <v>6.1</v>
      </c>
      <c r="DG205">
        <v>24774000</v>
      </c>
      <c r="DH205">
        <v>0</v>
      </c>
      <c r="DI205">
        <v>0</v>
      </c>
      <c r="DJ205">
        <v>0</v>
      </c>
      <c r="DK205">
        <v>0</v>
      </c>
      <c r="DL205">
        <v>84388</v>
      </c>
      <c r="DM205">
        <v>0</v>
      </c>
      <c r="DN205">
        <v>1830700</v>
      </c>
      <c r="DO205">
        <v>520130</v>
      </c>
      <c r="DP205">
        <v>600140</v>
      </c>
      <c r="DQ205">
        <v>6017100</v>
      </c>
      <c r="DR205">
        <v>5846400</v>
      </c>
      <c r="DS205">
        <v>7027200</v>
      </c>
      <c r="DT205">
        <v>257370</v>
      </c>
      <c r="DU205">
        <v>738590</v>
      </c>
      <c r="DV205">
        <v>0</v>
      </c>
      <c r="DW205">
        <v>876020</v>
      </c>
      <c r="DX205">
        <v>0</v>
      </c>
      <c r="DY205">
        <v>976510</v>
      </c>
      <c r="DZ205">
        <v>0</v>
      </c>
      <c r="EA205">
        <v>0</v>
      </c>
      <c r="EB205">
        <v>0</v>
      </c>
      <c r="EC205">
        <v>0</v>
      </c>
      <c r="ED205">
        <v>0</v>
      </c>
      <c r="EE205">
        <v>0</v>
      </c>
      <c r="EF205">
        <v>0</v>
      </c>
      <c r="EG205">
        <v>0</v>
      </c>
      <c r="EH205">
        <v>0</v>
      </c>
      <c r="EI205">
        <v>0</v>
      </c>
      <c r="EJ205">
        <v>0</v>
      </c>
      <c r="EK205">
        <v>0</v>
      </c>
      <c r="EL205">
        <v>0</v>
      </c>
      <c r="EM205">
        <v>0</v>
      </c>
      <c r="EN205">
        <v>0</v>
      </c>
      <c r="EO205">
        <v>0</v>
      </c>
      <c r="EP205">
        <v>0</v>
      </c>
      <c r="EQ205">
        <v>0</v>
      </c>
      <c r="ER205">
        <v>3900400</v>
      </c>
      <c r="ES205">
        <v>3678100</v>
      </c>
      <c r="ET205">
        <v>3981200</v>
      </c>
      <c r="EU205">
        <v>0</v>
      </c>
      <c r="EV205">
        <v>0</v>
      </c>
      <c r="EW205">
        <v>0</v>
      </c>
      <c r="EX205">
        <v>1648400</v>
      </c>
      <c r="EY205">
        <v>0</v>
      </c>
      <c r="EZ205">
        <v>1719800</v>
      </c>
      <c r="FA205">
        <v>2</v>
      </c>
      <c r="FB205">
        <v>2</v>
      </c>
      <c r="FC205">
        <v>2</v>
      </c>
      <c r="FD205">
        <v>0</v>
      </c>
      <c r="FE205">
        <v>0</v>
      </c>
      <c r="FF205">
        <v>0</v>
      </c>
      <c r="FG205">
        <v>0</v>
      </c>
      <c r="FH205">
        <v>0</v>
      </c>
      <c r="FI205">
        <v>1</v>
      </c>
      <c r="FJ205">
        <v>7</v>
      </c>
      <c r="FN205">
        <v>203</v>
      </c>
      <c r="FO205" t="s">
        <v>1875</v>
      </c>
      <c r="FP205" t="s">
        <v>196</v>
      </c>
      <c r="FQ205" t="s">
        <v>1876</v>
      </c>
      <c r="FR205" t="s">
        <v>1877</v>
      </c>
      <c r="FS205" t="s">
        <v>1878</v>
      </c>
      <c r="FT205" t="s">
        <v>1879</v>
      </c>
      <c r="FW205">
        <v>-1</v>
      </c>
    </row>
    <row r="206" spans="1:179">
      <c r="A206" t="s">
        <v>1880</v>
      </c>
      <c r="B206" t="s">
        <v>1880</v>
      </c>
      <c r="C206">
        <v>3</v>
      </c>
      <c r="D206">
        <v>3</v>
      </c>
      <c r="E206">
        <v>3</v>
      </c>
      <c r="G206" t="s">
        <v>1881</v>
      </c>
      <c r="H206" t="s">
        <v>1882</v>
      </c>
      <c r="I206">
        <v>1</v>
      </c>
      <c r="J206">
        <v>3</v>
      </c>
      <c r="K206">
        <v>3</v>
      </c>
      <c r="L206">
        <v>3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3</v>
      </c>
      <c r="T206">
        <v>2</v>
      </c>
      <c r="U206">
        <v>2</v>
      </c>
      <c r="V206">
        <v>2</v>
      </c>
      <c r="W206">
        <v>0</v>
      </c>
      <c r="X206">
        <v>1</v>
      </c>
      <c r="Y206">
        <v>1</v>
      </c>
      <c r="Z206">
        <v>1</v>
      </c>
      <c r="AA206">
        <v>1</v>
      </c>
      <c r="AB206">
        <v>0</v>
      </c>
      <c r="AC206">
        <v>1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3</v>
      </c>
      <c r="AL206">
        <v>2</v>
      </c>
      <c r="AM206">
        <v>2</v>
      </c>
      <c r="AN206">
        <v>2</v>
      </c>
      <c r="AO206">
        <v>0</v>
      </c>
      <c r="AP206">
        <v>1</v>
      </c>
      <c r="AQ206">
        <v>1</v>
      </c>
      <c r="AR206">
        <v>1</v>
      </c>
      <c r="AS206">
        <v>1</v>
      </c>
      <c r="AT206">
        <v>0</v>
      </c>
      <c r="AU206">
        <v>1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3</v>
      </c>
      <c r="BD206">
        <v>2</v>
      </c>
      <c r="BE206">
        <v>2</v>
      </c>
      <c r="BF206">
        <v>2</v>
      </c>
      <c r="BG206">
        <v>0</v>
      </c>
      <c r="BH206">
        <v>1</v>
      </c>
      <c r="BI206">
        <v>1</v>
      </c>
      <c r="BJ206">
        <v>1</v>
      </c>
      <c r="BK206">
        <v>1</v>
      </c>
      <c r="BL206">
        <v>0</v>
      </c>
      <c r="BM206">
        <v>1</v>
      </c>
      <c r="BN206">
        <v>0</v>
      </c>
      <c r="BO206">
        <v>10.4</v>
      </c>
      <c r="BP206">
        <v>10.4</v>
      </c>
      <c r="BQ206">
        <v>10.4</v>
      </c>
      <c r="BR206">
        <v>37.356000000000002</v>
      </c>
      <c r="BS206">
        <v>328</v>
      </c>
      <c r="BT206">
        <v>328</v>
      </c>
      <c r="BU206">
        <v>0</v>
      </c>
      <c r="BV206">
        <v>27.719000000000001</v>
      </c>
      <c r="CC206" t="s">
        <v>184</v>
      </c>
      <c r="CD206" t="s">
        <v>184</v>
      </c>
      <c r="CE206" t="s">
        <v>184</v>
      </c>
      <c r="CF206" t="s">
        <v>184</v>
      </c>
      <c r="CH206" t="s">
        <v>184</v>
      </c>
      <c r="CI206" t="s">
        <v>185</v>
      </c>
      <c r="CJ206" t="s">
        <v>185</v>
      </c>
      <c r="CK206" t="s">
        <v>184</v>
      </c>
      <c r="CM206" t="s">
        <v>185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10.4</v>
      </c>
      <c r="CV206">
        <v>3.7</v>
      </c>
      <c r="CW206">
        <v>3.7</v>
      </c>
      <c r="CX206">
        <v>9.8000000000000007</v>
      </c>
      <c r="CY206">
        <v>0</v>
      </c>
      <c r="CZ206">
        <v>3</v>
      </c>
      <c r="DA206">
        <v>3.7</v>
      </c>
      <c r="DB206">
        <v>3.7</v>
      </c>
      <c r="DC206">
        <v>3</v>
      </c>
      <c r="DD206">
        <v>0</v>
      </c>
      <c r="DE206">
        <v>3.7</v>
      </c>
      <c r="DF206">
        <v>0</v>
      </c>
      <c r="DG206">
        <v>13101000</v>
      </c>
      <c r="DH206">
        <v>0</v>
      </c>
      <c r="DI206">
        <v>0</v>
      </c>
      <c r="DJ206">
        <v>0</v>
      </c>
      <c r="DK206">
        <v>0</v>
      </c>
      <c r="DL206">
        <v>0</v>
      </c>
      <c r="DM206">
        <v>0</v>
      </c>
      <c r="DN206">
        <v>3358900</v>
      </c>
      <c r="DO206">
        <v>3051800</v>
      </c>
      <c r="DP206">
        <v>3417700</v>
      </c>
      <c r="DQ206">
        <v>750280</v>
      </c>
      <c r="DR206">
        <v>0</v>
      </c>
      <c r="DS206">
        <v>893530</v>
      </c>
      <c r="DT206">
        <v>404010</v>
      </c>
      <c r="DU206">
        <v>549790</v>
      </c>
      <c r="DV206">
        <v>403950</v>
      </c>
      <c r="DW206">
        <v>0</v>
      </c>
      <c r="DX206">
        <v>271030</v>
      </c>
      <c r="DY206">
        <v>0</v>
      </c>
      <c r="DZ206">
        <v>0</v>
      </c>
      <c r="EA206">
        <v>0</v>
      </c>
      <c r="EB206">
        <v>0</v>
      </c>
      <c r="EC206">
        <v>0</v>
      </c>
      <c r="ED206">
        <v>0</v>
      </c>
      <c r="EE206">
        <v>0</v>
      </c>
      <c r="EF206">
        <v>0</v>
      </c>
      <c r="EG206">
        <v>0</v>
      </c>
      <c r="EH206">
        <v>0</v>
      </c>
      <c r="EI206">
        <v>0</v>
      </c>
      <c r="EJ206">
        <v>0</v>
      </c>
      <c r="EK206">
        <v>0</v>
      </c>
      <c r="EL206">
        <v>0</v>
      </c>
      <c r="EM206">
        <v>0</v>
      </c>
      <c r="EN206">
        <v>0</v>
      </c>
      <c r="EO206">
        <v>2</v>
      </c>
      <c r="EP206">
        <v>1</v>
      </c>
      <c r="EQ206">
        <v>1</v>
      </c>
      <c r="ER206">
        <v>0</v>
      </c>
      <c r="ES206">
        <v>0</v>
      </c>
      <c r="ET206">
        <v>0</v>
      </c>
      <c r="EU206">
        <v>0</v>
      </c>
      <c r="EV206">
        <v>0</v>
      </c>
      <c r="EW206">
        <v>0</v>
      </c>
      <c r="EX206">
        <v>0</v>
      </c>
      <c r="EY206">
        <v>0</v>
      </c>
      <c r="EZ206">
        <v>0</v>
      </c>
      <c r="FA206">
        <v>0</v>
      </c>
      <c r="FB206">
        <v>0</v>
      </c>
      <c r="FC206">
        <v>1</v>
      </c>
      <c r="FD206">
        <v>0</v>
      </c>
      <c r="FE206">
        <v>0</v>
      </c>
      <c r="FF206">
        <v>0</v>
      </c>
      <c r="FG206">
        <v>0</v>
      </c>
      <c r="FH206">
        <v>0</v>
      </c>
      <c r="FI206">
        <v>0</v>
      </c>
      <c r="FJ206">
        <v>5</v>
      </c>
      <c r="FN206">
        <v>204</v>
      </c>
      <c r="FO206" t="s">
        <v>1883</v>
      </c>
      <c r="FP206" t="s">
        <v>187</v>
      </c>
      <c r="FQ206" t="s">
        <v>1884</v>
      </c>
      <c r="FR206" t="s">
        <v>1885</v>
      </c>
      <c r="FS206" t="s">
        <v>1886</v>
      </c>
      <c r="FT206" t="s">
        <v>1887</v>
      </c>
      <c r="FW206">
        <v>-1</v>
      </c>
    </row>
    <row r="207" spans="1:179">
      <c r="A207" t="s">
        <v>1888</v>
      </c>
      <c r="B207" t="s">
        <v>1888</v>
      </c>
      <c r="C207">
        <v>5</v>
      </c>
      <c r="D207">
        <v>5</v>
      </c>
      <c r="E207">
        <v>5</v>
      </c>
      <c r="G207" t="s">
        <v>1889</v>
      </c>
      <c r="H207" t="s">
        <v>1890</v>
      </c>
      <c r="I207">
        <v>1</v>
      </c>
      <c r="J207">
        <v>5</v>
      </c>
      <c r="K207">
        <v>5</v>
      </c>
      <c r="L207">
        <v>5</v>
      </c>
      <c r="M207">
        <v>0</v>
      </c>
      <c r="N207">
        <v>2</v>
      </c>
      <c r="O207">
        <v>1</v>
      </c>
      <c r="P207">
        <v>1</v>
      </c>
      <c r="Q207">
        <v>1</v>
      </c>
      <c r="R207">
        <v>1</v>
      </c>
      <c r="S207">
        <v>4</v>
      </c>
      <c r="T207">
        <v>4</v>
      </c>
      <c r="U207">
        <v>4</v>
      </c>
      <c r="V207">
        <v>3</v>
      </c>
      <c r="W207">
        <v>2</v>
      </c>
      <c r="X207">
        <v>1</v>
      </c>
      <c r="Y207">
        <v>2</v>
      </c>
      <c r="Z207">
        <v>3</v>
      </c>
      <c r="AA207">
        <v>2</v>
      </c>
      <c r="AB207">
        <v>1</v>
      </c>
      <c r="AC207">
        <v>1</v>
      </c>
      <c r="AD207">
        <v>1</v>
      </c>
      <c r="AE207">
        <v>0</v>
      </c>
      <c r="AF207">
        <v>2</v>
      </c>
      <c r="AG207">
        <v>1</v>
      </c>
      <c r="AH207">
        <v>1</v>
      </c>
      <c r="AI207">
        <v>1</v>
      </c>
      <c r="AJ207">
        <v>1</v>
      </c>
      <c r="AK207">
        <v>4</v>
      </c>
      <c r="AL207">
        <v>4</v>
      </c>
      <c r="AM207">
        <v>4</v>
      </c>
      <c r="AN207">
        <v>3</v>
      </c>
      <c r="AO207">
        <v>2</v>
      </c>
      <c r="AP207">
        <v>1</v>
      </c>
      <c r="AQ207">
        <v>2</v>
      </c>
      <c r="AR207">
        <v>3</v>
      </c>
      <c r="AS207">
        <v>2</v>
      </c>
      <c r="AT207">
        <v>1</v>
      </c>
      <c r="AU207">
        <v>1</v>
      </c>
      <c r="AV207">
        <v>1</v>
      </c>
      <c r="AW207">
        <v>0</v>
      </c>
      <c r="AX207">
        <v>2</v>
      </c>
      <c r="AY207">
        <v>1</v>
      </c>
      <c r="AZ207">
        <v>1</v>
      </c>
      <c r="BA207">
        <v>1</v>
      </c>
      <c r="BB207">
        <v>1</v>
      </c>
      <c r="BC207">
        <v>4</v>
      </c>
      <c r="BD207">
        <v>4</v>
      </c>
      <c r="BE207">
        <v>4</v>
      </c>
      <c r="BF207">
        <v>3</v>
      </c>
      <c r="BG207">
        <v>2</v>
      </c>
      <c r="BH207">
        <v>1</v>
      </c>
      <c r="BI207">
        <v>2</v>
      </c>
      <c r="BJ207">
        <v>3</v>
      </c>
      <c r="BK207">
        <v>2</v>
      </c>
      <c r="BL207">
        <v>1</v>
      </c>
      <c r="BM207">
        <v>1</v>
      </c>
      <c r="BN207">
        <v>1</v>
      </c>
      <c r="BO207">
        <v>35.700000000000003</v>
      </c>
      <c r="BP207">
        <v>35.700000000000003</v>
      </c>
      <c r="BQ207">
        <v>35.700000000000003</v>
      </c>
      <c r="BR207">
        <v>17.808</v>
      </c>
      <c r="BS207">
        <v>154</v>
      </c>
      <c r="BT207">
        <v>154</v>
      </c>
      <c r="BU207">
        <v>0</v>
      </c>
      <c r="BV207">
        <v>110.16</v>
      </c>
      <c r="BX207" t="s">
        <v>184</v>
      </c>
      <c r="BY207" t="s">
        <v>184</v>
      </c>
      <c r="BZ207" t="s">
        <v>184</v>
      </c>
      <c r="CA207" t="s">
        <v>184</v>
      </c>
      <c r="CB207" t="s">
        <v>184</v>
      </c>
      <c r="CC207" t="s">
        <v>184</v>
      </c>
      <c r="CD207" t="s">
        <v>184</v>
      </c>
      <c r="CE207" t="s">
        <v>184</v>
      </c>
      <c r="CF207" t="s">
        <v>184</v>
      </c>
      <c r="CG207" t="s">
        <v>184</v>
      </c>
      <c r="CH207" t="s">
        <v>184</v>
      </c>
      <c r="CI207" t="s">
        <v>184</v>
      </c>
      <c r="CJ207" t="s">
        <v>184</v>
      </c>
      <c r="CK207" t="s">
        <v>184</v>
      </c>
      <c r="CL207" t="s">
        <v>185</v>
      </c>
      <c r="CM207" t="s">
        <v>184</v>
      </c>
      <c r="CN207" t="s">
        <v>185</v>
      </c>
      <c r="CO207">
        <v>0</v>
      </c>
      <c r="CP207">
        <v>18.8</v>
      </c>
      <c r="CQ207">
        <v>7.8</v>
      </c>
      <c r="CR207">
        <v>7.8</v>
      </c>
      <c r="CS207">
        <v>7.8</v>
      </c>
      <c r="CT207">
        <v>7.8</v>
      </c>
      <c r="CU207">
        <v>35.700000000000003</v>
      </c>
      <c r="CV207">
        <v>35.700000000000003</v>
      </c>
      <c r="CW207">
        <v>24.7</v>
      </c>
      <c r="CX207">
        <v>24.7</v>
      </c>
      <c r="CY207">
        <v>19.5</v>
      </c>
      <c r="CZ207">
        <v>7.8</v>
      </c>
      <c r="DA207">
        <v>19.5</v>
      </c>
      <c r="DB207">
        <v>29.9</v>
      </c>
      <c r="DC207">
        <v>18.8</v>
      </c>
      <c r="DD207">
        <v>7.8</v>
      </c>
      <c r="DE207">
        <v>7.8</v>
      </c>
      <c r="DF207">
        <v>7.8</v>
      </c>
      <c r="DG207">
        <v>83938000</v>
      </c>
      <c r="DH207">
        <v>0</v>
      </c>
      <c r="DI207">
        <v>1069800</v>
      </c>
      <c r="DJ207">
        <v>810000</v>
      </c>
      <c r="DK207">
        <v>382070</v>
      </c>
      <c r="DL207">
        <v>399350</v>
      </c>
      <c r="DM207">
        <v>382020</v>
      </c>
      <c r="DN207">
        <v>19109000</v>
      </c>
      <c r="DO207">
        <v>18723000</v>
      </c>
      <c r="DP207">
        <v>17874000</v>
      </c>
      <c r="DQ207">
        <v>2718500</v>
      </c>
      <c r="DR207">
        <v>2562300</v>
      </c>
      <c r="DS207">
        <v>2152700</v>
      </c>
      <c r="DT207">
        <v>3723100</v>
      </c>
      <c r="DU207">
        <v>6239100</v>
      </c>
      <c r="DV207">
        <v>4648200</v>
      </c>
      <c r="DW207">
        <v>1033300</v>
      </c>
      <c r="DX207">
        <v>1159000</v>
      </c>
      <c r="DY207">
        <v>952220</v>
      </c>
      <c r="DZ207">
        <v>0</v>
      </c>
      <c r="EA207">
        <v>0</v>
      </c>
      <c r="EB207">
        <v>0</v>
      </c>
      <c r="EC207">
        <v>0</v>
      </c>
      <c r="ED207">
        <v>0</v>
      </c>
      <c r="EE207">
        <v>0</v>
      </c>
      <c r="EF207">
        <v>1888400</v>
      </c>
      <c r="EG207">
        <v>1596700</v>
      </c>
      <c r="EH207">
        <v>1572300</v>
      </c>
      <c r="EI207">
        <v>0</v>
      </c>
      <c r="EJ207">
        <v>0</v>
      </c>
      <c r="EK207">
        <v>0</v>
      </c>
      <c r="EL207">
        <v>0</v>
      </c>
      <c r="EM207">
        <v>0</v>
      </c>
      <c r="EN207">
        <v>0</v>
      </c>
      <c r="EO207">
        <v>3</v>
      </c>
      <c r="EP207">
        <v>3</v>
      </c>
      <c r="EQ207">
        <v>3</v>
      </c>
      <c r="ER207">
        <v>0</v>
      </c>
      <c r="ES207">
        <v>0</v>
      </c>
      <c r="ET207">
        <v>0</v>
      </c>
      <c r="EU207">
        <v>0</v>
      </c>
      <c r="EV207">
        <v>8356400</v>
      </c>
      <c r="EW207">
        <v>5810900</v>
      </c>
      <c r="EX207">
        <v>0</v>
      </c>
      <c r="EY207">
        <v>0</v>
      </c>
      <c r="EZ207">
        <v>0</v>
      </c>
      <c r="FA207">
        <v>1</v>
      </c>
      <c r="FB207">
        <v>1</v>
      </c>
      <c r="FC207">
        <v>1</v>
      </c>
      <c r="FD207">
        <v>1</v>
      </c>
      <c r="FE207">
        <v>2</v>
      </c>
      <c r="FF207">
        <v>2</v>
      </c>
      <c r="FG207">
        <v>0</v>
      </c>
      <c r="FH207">
        <v>0</v>
      </c>
      <c r="FI207">
        <v>0</v>
      </c>
      <c r="FJ207">
        <v>17</v>
      </c>
      <c r="FN207">
        <v>205</v>
      </c>
      <c r="FO207" t="s">
        <v>1891</v>
      </c>
      <c r="FP207" t="s">
        <v>289</v>
      </c>
      <c r="FQ207" t="s">
        <v>1892</v>
      </c>
      <c r="FR207" t="s">
        <v>1893</v>
      </c>
      <c r="FS207" t="s">
        <v>1894</v>
      </c>
      <c r="FT207" t="s">
        <v>1895</v>
      </c>
      <c r="FW207">
        <v>-1</v>
      </c>
    </row>
    <row r="208" spans="1:179">
      <c r="A208" t="s">
        <v>1896</v>
      </c>
      <c r="B208" t="s">
        <v>1896</v>
      </c>
      <c r="C208">
        <v>8</v>
      </c>
      <c r="D208">
        <v>8</v>
      </c>
      <c r="E208">
        <v>8</v>
      </c>
      <c r="G208" t="s">
        <v>1897</v>
      </c>
      <c r="H208" t="s">
        <v>1898</v>
      </c>
      <c r="I208">
        <v>1</v>
      </c>
      <c r="J208">
        <v>8</v>
      </c>
      <c r="K208">
        <v>8</v>
      </c>
      <c r="L208">
        <v>8</v>
      </c>
      <c r="M208">
        <v>0</v>
      </c>
      <c r="N208">
        <v>0</v>
      </c>
      <c r="O208">
        <v>1</v>
      </c>
      <c r="P208">
        <v>1</v>
      </c>
      <c r="Q208">
        <v>0</v>
      </c>
      <c r="R208">
        <v>0</v>
      </c>
      <c r="S208">
        <v>3</v>
      </c>
      <c r="T208">
        <v>4</v>
      </c>
      <c r="U208">
        <v>5</v>
      </c>
      <c r="V208">
        <v>8</v>
      </c>
      <c r="W208">
        <v>8</v>
      </c>
      <c r="X208">
        <v>8</v>
      </c>
      <c r="Y208">
        <v>7</v>
      </c>
      <c r="Z208">
        <v>6</v>
      </c>
      <c r="AA208">
        <v>7</v>
      </c>
      <c r="AB208">
        <v>7</v>
      </c>
      <c r="AC208">
        <v>6</v>
      </c>
      <c r="AD208">
        <v>7</v>
      </c>
      <c r="AE208">
        <v>0</v>
      </c>
      <c r="AF208">
        <v>0</v>
      </c>
      <c r="AG208">
        <v>1</v>
      </c>
      <c r="AH208">
        <v>1</v>
      </c>
      <c r="AI208">
        <v>0</v>
      </c>
      <c r="AJ208">
        <v>0</v>
      </c>
      <c r="AK208">
        <v>3</v>
      </c>
      <c r="AL208">
        <v>4</v>
      </c>
      <c r="AM208">
        <v>5</v>
      </c>
      <c r="AN208">
        <v>8</v>
      </c>
      <c r="AO208">
        <v>8</v>
      </c>
      <c r="AP208">
        <v>8</v>
      </c>
      <c r="AQ208">
        <v>7</v>
      </c>
      <c r="AR208">
        <v>6</v>
      </c>
      <c r="AS208">
        <v>7</v>
      </c>
      <c r="AT208">
        <v>7</v>
      </c>
      <c r="AU208">
        <v>6</v>
      </c>
      <c r="AV208">
        <v>7</v>
      </c>
      <c r="AW208">
        <v>0</v>
      </c>
      <c r="AX208">
        <v>0</v>
      </c>
      <c r="AY208">
        <v>1</v>
      </c>
      <c r="AZ208">
        <v>1</v>
      </c>
      <c r="BA208">
        <v>0</v>
      </c>
      <c r="BB208">
        <v>0</v>
      </c>
      <c r="BC208">
        <v>3</v>
      </c>
      <c r="BD208">
        <v>4</v>
      </c>
      <c r="BE208">
        <v>5</v>
      </c>
      <c r="BF208">
        <v>8</v>
      </c>
      <c r="BG208">
        <v>8</v>
      </c>
      <c r="BH208">
        <v>8</v>
      </c>
      <c r="BI208">
        <v>7</v>
      </c>
      <c r="BJ208">
        <v>6</v>
      </c>
      <c r="BK208">
        <v>7</v>
      </c>
      <c r="BL208">
        <v>7</v>
      </c>
      <c r="BM208">
        <v>6</v>
      </c>
      <c r="BN208">
        <v>7</v>
      </c>
      <c r="BO208">
        <v>8.8000000000000007</v>
      </c>
      <c r="BP208">
        <v>8.8000000000000007</v>
      </c>
      <c r="BQ208">
        <v>8.8000000000000007</v>
      </c>
      <c r="BR208">
        <v>166.71</v>
      </c>
      <c r="BS208">
        <v>1471</v>
      </c>
      <c r="BT208">
        <v>1471</v>
      </c>
      <c r="BU208">
        <v>0</v>
      </c>
      <c r="BV208">
        <v>81.664000000000001</v>
      </c>
      <c r="BY208" t="s">
        <v>185</v>
      </c>
      <c r="BZ208" t="s">
        <v>185</v>
      </c>
      <c r="CC208" t="s">
        <v>184</v>
      </c>
      <c r="CD208" t="s">
        <v>184</v>
      </c>
      <c r="CE208" t="s">
        <v>184</v>
      </c>
      <c r="CF208" t="s">
        <v>184</v>
      </c>
      <c r="CG208" t="s">
        <v>184</v>
      </c>
      <c r="CH208" t="s">
        <v>184</v>
      </c>
      <c r="CI208" t="s">
        <v>184</v>
      </c>
      <c r="CJ208" t="s">
        <v>184</v>
      </c>
      <c r="CK208" t="s">
        <v>184</v>
      </c>
      <c r="CL208" t="s">
        <v>184</v>
      </c>
      <c r="CM208" t="s">
        <v>184</v>
      </c>
      <c r="CN208" t="s">
        <v>184</v>
      </c>
      <c r="CO208">
        <v>0</v>
      </c>
      <c r="CP208">
        <v>0</v>
      </c>
      <c r="CQ208">
        <v>1.3</v>
      </c>
      <c r="CR208">
        <v>1</v>
      </c>
      <c r="CS208">
        <v>0</v>
      </c>
      <c r="CT208">
        <v>0</v>
      </c>
      <c r="CU208">
        <v>3.2</v>
      </c>
      <c r="CV208">
        <v>3.8</v>
      </c>
      <c r="CW208">
        <v>5</v>
      </c>
      <c r="CX208">
        <v>8.8000000000000007</v>
      </c>
      <c r="CY208">
        <v>8.8000000000000007</v>
      </c>
      <c r="CZ208">
        <v>8.8000000000000007</v>
      </c>
      <c r="DA208">
        <v>7.5</v>
      </c>
      <c r="DB208">
        <v>6.3</v>
      </c>
      <c r="DC208">
        <v>7.5</v>
      </c>
      <c r="DD208">
        <v>7.5</v>
      </c>
      <c r="DE208">
        <v>6.3</v>
      </c>
      <c r="DF208">
        <v>7.5</v>
      </c>
      <c r="DG208">
        <v>170240000</v>
      </c>
      <c r="DH208">
        <v>0</v>
      </c>
      <c r="DI208">
        <v>0</v>
      </c>
      <c r="DJ208">
        <v>262480</v>
      </c>
      <c r="DK208">
        <v>246950</v>
      </c>
      <c r="DL208">
        <v>0</v>
      </c>
      <c r="DM208">
        <v>0</v>
      </c>
      <c r="DN208">
        <v>8570700</v>
      </c>
      <c r="DO208">
        <v>10151000</v>
      </c>
      <c r="DP208">
        <v>12882000</v>
      </c>
      <c r="DQ208">
        <v>25602000</v>
      </c>
      <c r="DR208">
        <v>26787000</v>
      </c>
      <c r="DS208">
        <v>29825000</v>
      </c>
      <c r="DT208">
        <v>11254000</v>
      </c>
      <c r="DU208">
        <v>12075000</v>
      </c>
      <c r="DV208">
        <v>14044000</v>
      </c>
      <c r="DW208">
        <v>6056200</v>
      </c>
      <c r="DX208">
        <v>6048500</v>
      </c>
      <c r="DY208">
        <v>6433200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720540</v>
      </c>
      <c r="EG208">
        <v>745500</v>
      </c>
      <c r="EH208">
        <v>579740</v>
      </c>
      <c r="EI208">
        <v>0</v>
      </c>
      <c r="EJ208">
        <v>0</v>
      </c>
      <c r="EK208">
        <v>0</v>
      </c>
      <c r="EL208">
        <v>0</v>
      </c>
      <c r="EM208">
        <v>0</v>
      </c>
      <c r="EN208">
        <v>0</v>
      </c>
      <c r="EO208">
        <v>1</v>
      </c>
      <c r="EP208">
        <v>1</v>
      </c>
      <c r="EQ208">
        <v>3</v>
      </c>
      <c r="ER208">
        <v>7980900</v>
      </c>
      <c r="ES208">
        <v>8012100</v>
      </c>
      <c r="ET208">
        <v>6533300</v>
      </c>
      <c r="EU208">
        <v>8196500</v>
      </c>
      <c r="EV208">
        <v>8636400</v>
      </c>
      <c r="EW208">
        <v>7844800</v>
      </c>
      <c r="EX208">
        <v>4169300</v>
      </c>
      <c r="EY208">
        <v>4943700</v>
      </c>
      <c r="EZ208">
        <v>4471000</v>
      </c>
      <c r="FA208">
        <v>6</v>
      </c>
      <c r="FB208">
        <v>4</v>
      </c>
      <c r="FC208">
        <v>6</v>
      </c>
      <c r="FD208">
        <v>4</v>
      </c>
      <c r="FE208">
        <v>2</v>
      </c>
      <c r="FF208">
        <v>2</v>
      </c>
      <c r="FG208">
        <v>0</v>
      </c>
      <c r="FH208">
        <v>0</v>
      </c>
      <c r="FI208">
        <v>0</v>
      </c>
      <c r="FJ208">
        <v>29</v>
      </c>
      <c r="FN208">
        <v>206</v>
      </c>
      <c r="FO208" t="s">
        <v>1899</v>
      </c>
      <c r="FP208" t="s">
        <v>366</v>
      </c>
      <c r="FQ208" t="s">
        <v>1900</v>
      </c>
      <c r="FR208" t="s">
        <v>1901</v>
      </c>
      <c r="FS208" t="s">
        <v>1902</v>
      </c>
      <c r="FT208" t="s">
        <v>1903</v>
      </c>
      <c r="FW208">
        <v>-1</v>
      </c>
    </row>
    <row r="209" spans="1:179">
      <c r="A209" t="s">
        <v>1904</v>
      </c>
      <c r="B209" t="s">
        <v>1904</v>
      </c>
      <c r="C209">
        <v>5</v>
      </c>
      <c r="D209">
        <v>5</v>
      </c>
      <c r="E209">
        <v>5</v>
      </c>
      <c r="F209" t="s">
        <v>1824</v>
      </c>
      <c r="G209" t="s">
        <v>1905</v>
      </c>
      <c r="H209" t="s">
        <v>1906</v>
      </c>
      <c r="I209">
        <v>1</v>
      </c>
      <c r="J209">
        <v>5</v>
      </c>
      <c r="K209">
        <v>5</v>
      </c>
      <c r="L209">
        <v>5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5</v>
      </c>
      <c r="W209">
        <v>5</v>
      </c>
      <c r="X209">
        <v>4</v>
      </c>
      <c r="Y209">
        <v>1</v>
      </c>
      <c r="Z209">
        <v>0</v>
      </c>
      <c r="AA209">
        <v>2</v>
      </c>
      <c r="AB209">
        <v>2</v>
      </c>
      <c r="AC209">
        <v>1</v>
      </c>
      <c r="AD209">
        <v>2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5</v>
      </c>
      <c r="AO209">
        <v>5</v>
      </c>
      <c r="AP209">
        <v>4</v>
      </c>
      <c r="AQ209">
        <v>1</v>
      </c>
      <c r="AR209">
        <v>0</v>
      </c>
      <c r="AS209">
        <v>2</v>
      </c>
      <c r="AT209">
        <v>2</v>
      </c>
      <c r="AU209">
        <v>1</v>
      </c>
      <c r="AV209">
        <v>2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5</v>
      </c>
      <c r="BG209">
        <v>5</v>
      </c>
      <c r="BH209">
        <v>4</v>
      </c>
      <c r="BI209">
        <v>1</v>
      </c>
      <c r="BJ209">
        <v>0</v>
      </c>
      <c r="BK209">
        <v>2</v>
      </c>
      <c r="BL209">
        <v>2</v>
      </c>
      <c r="BM209">
        <v>1</v>
      </c>
      <c r="BN209">
        <v>2</v>
      </c>
      <c r="BO209">
        <v>5</v>
      </c>
      <c r="BP209">
        <v>5</v>
      </c>
      <c r="BQ209">
        <v>5</v>
      </c>
      <c r="BR209">
        <v>151.72</v>
      </c>
      <c r="BS209">
        <v>1340</v>
      </c>
      <c r="BT209">
        <v>1340</v>
      </c>
      <c r="BU209">
        <v>0</v>
      </c>
      <c r="BV209">
        <v>29.271999999999998</v>
      </c>
      <c r="CF209" t="s">
        <v>184</v>
      </c>
      <c r="CG209" t="s">
        <v>184</v>
      </c>
      <c r="CH209" t="s">
        <v>184</v>
      </c>
      <c r="CI209" t="s">
        <v>185</v>
      </c>
      <c r="CK209" t="s">
        <v>185</v>
      </c>
      <c r="CL209" t="s">
        <v>185</v>
      </c>
      <c r="CM209" t="s">
        <v>185</v>
      </c>
      <c r="CN209" t="s">
        <v>184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5</v>
      </c>
      <c r="CY209">
        <v>5</v>
      </c>
      <c r="CZ209">
        <v>3.7</v>
      </c>
      <c r="DA209">
        <v>1.3</v>
      </c>
      <c r="DB209">
        <v>0</v>
      </c>
      <c r="DC209">
        <v>1.9</v>
      </c>
      <c r="DD209">
        <v>1.9</v>
      </c>
      <c r="DE209">
        <v>1.2</v>
      </c>
      <c r="DF209">
        <v>2</v>
      </c>
      <c r="DG209">
        <v>16864000</v>
      </c>
      <c r="DH209">
        <v>0</v>
      </c>
      <c r="DI209">
        <v>0</v>
      </c>
      <c r="DJ209">
        <v>0</v>
      </c>
      <c r="DK209">
        <v>0</v>
      </c>
      <c r="DL209">
        <v>0</v>
      </c>
      <c r="DM209">
        <v>0</v>
      </c>
      <c r="DN209">
        <v>0</v>
      </c>
      <c r="DO209">
        <v>0</v>
      </c>
      <c r="DP209">
        <v>0</v>
      </c>
      <c r="DQ209">
        <v>4669100</v>
      </c>
      <c r="DR209">
        <v>4898300</v>
      </c>
      <c r="DS209">
        <v>4597600</v>
      </c>
      <c r="DT209">
        <v>369230</v>
      </c>
      <c r="DU209">
        <v>0</v>
      </c>
      <c r="DV209">
        <v>890090</v>
      </c>
      <c r="DW209">
        <v>532100</v>
      </c>
      <c r="DX209">
        <v>348440</v>
      </c>
      <c r="DY209">
        <v>559130</v>
      </c>
      <c r="DZ209">
        <v>0</v>
      </c>
      <c r="EA209">
        <v>0</v>
      </c>
      <c r="EB209">
        <v>0</v>
      </c>
      <c r="EC209">
        <v>0</v>
      </c>
      <c r="ED209">
        <v>0</v>
      </c>
      <c r="EE209">
        <v>0</v>
      </c>
      <c r="EF209">
        <v>0</v>
      </c>
      <c r="EG209">
        <v>0</v>
      </c>
      <c r="EH209">
        <v>0</v>
      </c>
      <c r="EI209">
        <v>0</v>
      </c>
      <c r="EJ209">
        <v>0</v>
      </c>
      <c r="EK209">
        <v>0</v>
      </c>
      <c r="EL209">
        <v>0</v>
      </c>
      <c r="EM209">
        <v>0</v>
      </c>
      <c r="EN209">
        <v>0</v>
      </c>
      <c r="EO209">
        <v>0</v>
      </c>
      <c r="EP209">
        <v>0</v>
      </c>
      <c r="EQ209">
        <v>0</v>
      </c>
      <c r="ER209">
        <v>1194700</v>
      </c>
      <c r="ES209">
        <v>1184500</v>
      </c>
      <c r="ET209">
        <v>1217800</v>
      </c>
      <c r="EU209">
        <v>0</v>
      </c>
      <c r="EV209">
        <v>0</v>
      </c>
      <c r="EW209">
        <v>950910</v>
      </c>
      <c r="EX209">
        <v>970360</v>
      </c>
      <c r="EY209">
        <v>0</v>
      </c>
      <c r="EZ209">
        <v>982440</v>
      </c>
      <c r="FA209">
        <v>3</v>
      </c>
      <c r="FB209">
        <v>2</v>
      </c>
      <c r="FC209">
        <v>3</v>
      </c>
      <c r="FD209">
        <v>0</v>
      </c>
      <c r="FE209">
        <v>0</v>
      </c>
      <c r="FF209">
        <v>0</v>
      </c>
      <c r="FG209">
        <v>0</v>
      </c>
      <c r="FH209">
        <v>0</v>
      </c>
      <c r="FI209">
        <v>0</v>
      </c>
      <c r="FJ209">
        <v>8</v>
      </c>
      <c r="FN209">
        <v>207</v>
      </c>
      <c r="FO209" t="s">
        <v>1907</v>
      </c>
      <c r="FP209" t="s">
        <v>289</v>
      </c>
      <c r="FQ209" t="s">
        <v>1908</v>
      </c>
      <c r="FR209" t="s">
        <v>1909</v>
      </c>
      <c r="FS209" t="s">
        <v>1910</v>
      </c>
      <c r="FT209" t="s">
        <v>1911</v>
      </c>
      <c r="FW209">
        <v>-1</v>
      </c>
    </row>
    <row r="210" spans="1:179">
      <c r="A210" t="s">
        <v>1912</v>
      </c>
      <c r="B210" t="s">
        <v>1912</v>
      </c>
      <c r="C210">
        <v>4</v>
      </c>
      <c r="D210">
        <v>4</v>
      </c>
      <c r="E210">
        <v>4</v>
      </c>
      <c r="G210" t="s">
        <v>1913</v>
      </c>
      <c r="H210" t="s">
        <v>1914</v>
      </c>
      <c r="I210">
        <v>1</v>
      </c>
      <c r="J210">
        <v>4</v>
      </c>
      <c r="K210">
        <v>4</v>
      </c>
      <c r="L210">
        <v>4</v>
      </c>
      <c r="M210">
        <v>3</v>
      </c>
      <c r="N210">
        <v>3</v>
      </c>
      <c r="O210">
        <v>3</v>
      </c>
      <c r="P210">
        <v>2</v>
      </c>
      <c r="Q210">
        <v>2</v>
      </c>
      <c r="R210">
        <v>2</v>
      </c>
      <c r="S210">
        <v>1</v>
      </c>
      <c r="T210">
        <v>1</v>
      </c>
      <c r="U210">
        <v>0</v>
      </c>
      <c r="V210">
        <v>3</v>
      </c>
      <c r="W210">
        <v>4</v>
      </c>
      <c r="X210">
        <v>4</v>
      </c>
      <c r="Y210">
        <v>3</v>
      </c>
      <c r="Z210">
        <v>3</v>
      </c>
      <c r="AA210">
        <v>2</v>
      </c>
      <c r="AB210">
        <v>3</v>
      </c>
      <c r="AC210">
        <v>3</v>
      </c>
      <c r="AD210">
        <v>3</v>
      </c>
      <c r="AE210">
        <v>3</v>
      </c>
      <c r="AF210">
        <v>3</v>
      </c>
      <c r="AG210">
        <v>3</v>
      </c>
      <c r="AH210">
        <v>2</v>
      </c>
      <c r="AI210">
        <v>2</v>
      </c>
      <c r="AJ210">
        <v>2</v>
      </c>
      <c r="AK210">
        <v>1</v>
      </c>
      <c r="AL210">
        <v>1</v>
      </c>
      <c r="AM210">
        <v>0</v>
      </c>
      <c r="AN210">
        <v>3</v>
      </c>
      <c r="AO210">
        <v>4</v>
      </c>
      <c r="AP210">
        <v>4</v>
      </c>
      <c r="AQ210">
        <v>3</v>
      </c>
      <c r="AR210">
        <v>3</v>
      </c>
      <c r="AS210">
        <v>2</v>
      </c>
      <c r="AT210">
        <v>3</v>
      </c>
      <c r="AU210">
        <v>3</v>
      </c>
      <c r="AV210">
        <v>3</v>
      </c>
      <c r="AW210">
        <v>3</v>
      </c>
      <c r="AX210">
        <v>3</v>
      </c>
      <c r="AY210">
        <v>3</v>
      </c>
      <c r="AZ210">
        <v>2</v>
      </c>
      <c r="BA210">
        <v>2</v>
      </c>
      <c r="BB210">
        <v>2</v>
      </c>
      <c r="BC210">
        <v>1</v>
      </c>
      <c r="BD210">
        <v>1</v>
      </c>
      <c r="BE210">
        <v>0</v>
      </c>
      <c r="BF210">
        <v>3</v>
      </c>
      <c r="BG210">
        <v>4</v>
      </c>
      <c r="BH210">
        <v>4</v>
      </c>
      <c r="BI210">
        <v>3</v>
      </c>
      <c r="BJ210">
        <v>3</v>
      </c>
      <c r="BK210">
        <v>2</v>
      </c>
      <c r="BL210">
        <v>3</v>
      </c>
      <c r="BM210">
        <v>3</v>
      </c>
      <c r="BN210">
        <v>3</v>
      </c>
      <c r="BO210">
        <v>2.5</v>
      </c>
      <c r="BP210">
        <v>2.5</v>
      </c>
      <c r="BQ210">
        <v>2.5</v>
      </c>
      <c r="BR210">
        <v>237.12</v>
      </c>
      <c r="BS210">
        <v>1997</v>
      </c>
      <c r="BT210">
        <v>1997</v>
      </c>
      <c r="BU210">
        <v>0</v>
      </c>
      <c r="BV210">
        <v>22.998000000000001</v>
      </c>
      <c r="BW210" t="s">
        <v>184</v>
      </c>
      <c r="BX210" t="s">
        <v>184</v>
      </c>
      <c r="BY210" t="s">
        <v>185</v>
      </c>
      <c r="BZ210" t="s">
        <v>184</v>
      </c>
      <c r="CA210" t="s">
        <v>184</v>
      </c>
      <c r="CB210" t="s">
        <v>184</v>
      </c>
      <c r="CC210" t="s">
        <v>185</v>
      </c>
      <c r="CD210" t="s">
        <v>185</v>
      </c>
      <c r="CF210" t="s">
        <v>184</v>
      </c>
      <c r="CG210" t="s">
        <v>184</v>
      </c>
      <c r="CH210" t="s">
        <v>184</v>
      </c>
      <c r="CI210" t="s">
        <v>184</v>
      </c>
      <c r="CJ210" t="s">
        <v>184</v>
      </c>
      <c r="CK210" t="s">
        <v>184</v>
      </c>
      <c r="CL210" t="s">
        <v>184</v>
      </c>
      <c r="CM210" t="s">
        <v>184</v>
      </c>
      <c r="CN210" t="s">
        <v>184</v>
      </c>
      <c r="CO210">
        <v>1.7</v>
      </c>
      <c r="CP210">
        <v>1.7</v>
      </c>
      <c r="CQ210">
        <v>1.7</v>
      </c>
      <c r="CR210">
        <v>1</v>
      </c>
      <c r="CS210">
        <v>1</v>
      </c>
      <c r="CT210">
        <v>1</v>
      </c>
      <c r="CU210">
        <v>0.7</v>
      </c>
      <c r="CV210">
        <v>0.7</v>
      </c>
      <c r="CW210">
        <v>0</v>
      </c>
      <c r="CX210">
        <v>1.8</v>
      </c>
      <c r="CY210">
        <v>2.5</v>
      </c>
      <c r="CZ210">
        <v>2.5</v>
      </c>
      <c r="DA210">
        <v>1.7</v>
      </c>
      <c r="DB210">
        <v>1.7</v>
      </c>
      <c r="DC210">
        <v>1.1000000000000001</v>
      </c>
      <c r="DD210">
        <v>1.7</v>
      </c>
      <c r="DE210">
        <v>1.7</v>
      </c>
      <c r="DF210">
        <v>1.7</v>
      </c>
      <c r="DG210">
        <v>2685300000</v>
      </c>
      <c r="DH210">
        <v>112280000</v>
      </c>
      <c r="DI210">
        <v>142930000</v>
      </c>
      <c r="DJ210">
        <v>149210000</v>
      </c>
      <c r="DK210">
        <v>97923000</v>
      </c>
      <c r="DL210">
        <v>113600000</v>
      </c>
      <c r="DM210">
        <v>128830000</v>
      </c>
      <c r="DN210">
        <v>392350</v>
      </c>
      <c r="DO210">
        <v>688720</v>
      </c>
      <c r="DP210">
        <v>0</v>
      </c>
      <c r="DQ210">
        <v>373540000</v>
      </c>
      <c r="DR210">
        <v>380870000</v>
      </c>
      <c r="DS210">
        <v>444800000</v>
      </c>
      <c r="DT210">
        <v>91860000</v>
      </c>
      <c r="DU210">
        <v>93718000</v>
      </c>
      <c r="DV210">
        <v>108090000</v>
      </c>
      <c r="DW210">
        <v>140510000</v>
      </c>
      <c r="DX210">
        <v>146360000</v>
      </c>
      <c r="DY210">
        <v>159710000</v>
      </c>
      <c r="DZ210">
        <v>0</v>
      </c>
      <c r="EA210">
        <v>0</v>
      </c>
      <c r="EB210">
        <v>0</v>
      </c>
      <c r="EC210">
        <v>0</v>
      </c>
      <c r="ED210">
        <v>0</v>
      </c>
      <c r="EE210">
        <v>0</v>
      </c>
      <c r="EF210">
        <v>0</v>
      </c>
      <c r="EG210">
        <v>0</v>
      </c>
      <c r="EH210">
        <v>0</v>
      </c>
      <c r="EI210">
        <v>0</v>
      </c>
      <c r="EJ210">
        <v>0</v>
      </c>
      <c r="EK210">
        <v>0</v>
      </c>
      <c r="EL210">
        <v>0</v>
      </c>
      <c r="EM210">
        <v>0</v>
      </c>
      <c r="EN210">
        <v>0</v>
      </c>
      <c r="EO210">
        <v>0</v>
      </c>
      <c r="EP210">
        <v>0</v>
      </c>
      <c r="EQ210">
        <v>0</v>
      </c>
      <c r="ER210">
        <v>0</v>
      </c>
      <c r="ES210">
        <v>0</v>
      </c>
      <c r="ET210">
        <v>407800000</v>
      </c>
      <c r="EU210">
        <v>0</v>
      </c>
      <c r="EV210">
        <v>0</v>
      </c>
      <c r="EW210">
        <v>0</v>
      </c>
      <c r="EX210">
        <v>0</v>
      </c>
      <c r="EY210">
        <v>448380000</v>
      </c>
      <c r="EZ210">
        <v>0</v>
      </c>
      <c r="FA210">
        <v>1</v>
      </c>
      <c r="FB210">
        <v>0</v>
      </c>
      <c r="FC210">
        <v>1</v>
      </c>
      <c r="FD210">
        <v>0</v>
      </c>
      <c r="FE210">
        <v>0</v>
      </c>
      <c r="FF210">
        <v>0</v>
      </c>
      <c r="FG210">
        <v>0</v>
      </c>
      <c r="FH210">
        <v>1</v>
      </c>
      <c r="FI210">
        <v>0</v>
      </c>
      <c r="FJ210">
        <v>3</v>
      </c>
      <c r="FN210">
        <v>208</v>
      </c>
      <c r="FO210" t="s">
        <v>1915</v>
      </c>
      <c r="FP210" t="s">
        <v>301</v>
      </c>
      <c r="FQ210" t="s">
        <v>1916</v>
      </c>
      <c r="FR210" t="s">
        <v>1917</v>
      </c>
      <c r="FS210" t="s">
        <v>1918</v>
      </c>
      <c r="FT210" t="s">
        <v>1919</v>
      </c>
      <c r="FW210">
        <v>-1</v>
      </c>
    </row>
    <row r="211" spans="1:179">
      <c r="A211" t="s">
        <v>1920</v>
      </c>
      <c r="B211" t="s">
        <v>1920</v>
      </c>
      <c r="C211">
        <v>2</v>
      </c>
      <c r="D211">
        <v>2</v>
      </c>
      <c r="E211">
        <v>2</v>
      </c>
      <c r="G211" t="s">
        <v>1921</v>
      </c>
      <c r="H211" t="s">
        <v>1922</v>
      </c>
      <c r="I211">
        <v>1</v>
      </c>
      <c r="J211">
        <v>2</v>
      </c>
      <c r="K211">
        <v>2</v>
      </c>
      <c r="L211">
        <v>2</v>
      </c>
      <c r="M211">
        <v>2</v>
      </c>
      <c r="N211">
        <v>1</v>
      </c>
      <c r="O211">
        <v>2</v>
      </c>
      <c r="P211">
        <v>2</v>
      </c>
      <c r="Q211">
        <v>1</v>
      </c>
      <c r="R211">
        <v>1</v>
      </c>
      <c r="S211">
        <v>2</v>
      </c>
      <c r="T211">
        <v>1</v>
      </c>
      <c r="U211">
        <v>1</v>
      </c>
      <c r="V211">
        <v>2</v>
      </c>
      <c r="W211">
        <v>2</v>
      </c>
      <c r="X211">
        <v>2</v>
      </c>
      <c r="Y211">
        <v>1</v>
      </c>
      <c r="Z211">
        <v>1</v>
      </c>
      <c r="AA211">
        <v>1</v>
      </c>
      <c r="AB211">
        <v>2</v>
      </c>
      <c r="AC211">
        <v>2</v>
      </c>
      <c r="AD211">
        <v>2</v>
      </c>
      <c r="AE211">
        <v>2</v>
      </c>
      <c r="AF211">
        <v>1</v>
      </c>
      <c r="AG211">
        <v>2</v>
      </c>
      <c r="AH211">
        <v>2</v>
      </c>
      <c r="AI211">
        <v>1</v>
      </c>
      <c r="AJ211">
        <v>1</v>
      </c>
      <c r="AK211">
        <v>2</v>
      </c>
      <c r="AL211">
        <v>1</v>
      </c>
      <c r="AM211">
        <v>1</v>
      </c>
      <c r="AN211">
        <v>2</v>
      </c>
      <c r="AO211">
        <v>2</v>
      </c>
      <c r="AP211">
        <v>2</v>
      </c>
      <c r="AQ211">
        <v>1</v>
      </c>
      <c r="AR211">
        <v>1</v>
      </c>
      <c r="AS211">
        <v>1</v>
      </c>
      <c r="AT211">
        <v>2</v>
      </c>
      <c r="AU211">
        <v>2</v>
      </c>
      <c r="AV211">
        <v>2</v>
      </c>
      <c r="AW211">
        <v>2</v>
      </c>
      <c r="AX211">
        <v>1</v>
      </c>
      <c r="AY211">
        <v>2</v>
      </c>
      <c r="AZ211">
        <v>2</v>
      </c>
      <c r="BA211">
        <v>1</v>
      </c>
      <c r="BB211">
        <v>1</v>
      </c>
      <c r="BC211">
        <v>2</v>
      </c>
      <c r="BD211">
        <v>1</v>
      </c>
      <c r="BE211">
        <v>1</v>
      </c>
      <c r="BF211">
        <v>2</v>
      </c>
      <c r="BG211">
        <v>2</v>
      </c>
      <c r="BH211">
        <v>2</v>
      </c>
      <c r="BI211">
        <v>1</v>
      </c>
      <c r="BJ211">
        <v>1</v>
      </c>
      <c r="BK211">
        <v>1</v>
      </c>
      <c r="BL211">
        <v>2</v>
      </c>
      <c r="BM211">
        <v>2</v>
      </c>
      <c r="BN211">
        <v>2</v>
      </c>
      <c r="BO211">
        <v>17.8</v>
      </c>
      <c r="BP211">
        <v>17.8</v>
      </c>
      <c r="BQ211">
        <v>17.8</v>
      </c>
      <c r="BR211">
        <v>12.507999999999999</v>
      </c>
      <c r="BS211">
        <v>107</v>
      </c>
      <c r="BT211">
        <v>107</v>
      </c>
      <c r="BU211">
        <v>0</v>
      </c>
      <c r="BV211">
        <v>14.228999999999999</v>
      </c>
      <c r="BW211" t="s">
        <v>184</v>
      </c>
      <c r="BX211" t="s">
        <v>184</v>
      </c>
      <c r="BY211" t="s">
        <v>184</v>
      </c>
      <c r="BZ211" t="s">
        <v>184</v>
      </c>
      <c r="CA211" t="s">
        <v>184</v>
      </c>
      <c r="CB211" t="s">
        <v>184</v>
      </c>
      <c r="CC211" t="s">
        <v>184</v>
      </c>
      <c r="CD211" t="s">
        <v>184</v>
      </c>
      <c r="CE211" t="s">
        <v>184</v>
      </c>
      <c r="CF211" t="s">
        <v>184</v>
      </c>
      <c r="CG211" t="s">
        <v>184</v>
      </c>
      <c r="CH211" t="s">
        <v>184</v>
      </c>
      <c r="CI211" t="s">
        <v>184</v>
      </c>
      <c r="CJ211" t="s">
        <v>184</v>
      </c>
      <c r="CK211" t="s">
        <v>184</v>
      </c>
      <c r="CL211" t="s">
        <v>184</v>
      </c>
      <c r="CM211" t="s">
        <v>184</v>
      </c>
      <c r="CN211" t="s">
        <v>184</v>
      </c>
      <c r="CO211">
        <v>17.8</v>
      </c>
      <c r="CP211">
        <v>11.2</v>
      </c>
      <c r="CQ211">
        <v>17.8</v>
      </c>
      <c r="CR211">
        <v>17.8</v>
      </c>
      <c r="CS211">
        <v>11.2</v>
      </c>
      <c r="CT211">
        <v>11.2</v>
      </c>
      <c r="CU211">
        <v>17.8</v>
      </c>
      <c r="CV211">
        <v>11.2</v>
      </c>
      <c r="CW211">
        <v>11.2</v>
      </c>
      <c r="CX211">
        <v>17.8</v>
      </c>
      <c r="CY211">
        <v>17.8</v>
      </c>
      <c r="CZ211">
        <v>17.8</v>
      </c>
      <c r="DA211">
        <v>11.2</v>
      </c>
      <c r="DB211">
        <v>11.2</v>
      </c>
      <c r="DC211">
        <v>11.2</v>
      </c>
      <c r="DD211">
        <v>17.8</v>
      </c>
      <c r="DE211">
        <v>17.8</v>
      </c>
      <c r="DF211">
        <v>17.8</v>
      </c>
      <c r="DG211">
        <v>302390000</v>
      </c>
      <c r="DH211">
        <v>2095800</v>
      </c>
      <c r="DI211">
        <v>1949200</v>
      </c>
      <c r="DJ211">
        <v>2236600</v>
      </c>
      <c r="DK211">
        <v>2320400</v>
      </c>
      <c r="DL211">
        <v>1759000</v>
      </c>
      <c r="DM211">
        <v>1332000</v>
      </c>
      <c r="DN211">
        <v>23658000</v>
      </c>
      <c r="DO211">
        <v>20683000</v>
      </c>
      <c r="DP211">
        <v>26641000</v>
      </c>
      <c r="DQ211">
        <v>30600000</v>
      </c>
      <c r="DR211">
        <v>27802000</v>
      </c>
      <c r="DS211">
        <v>32899000</v>
      </c>
      <c r="DT211">
        <v>17770000</v>
      </c>
      <c r="DU211">
        <v>21816000</v>
      </c>
      <c r="DV211">
        <v>26575000</v>
      </c>
      <c r="DW211">
        <v>22302000</v>
      </c>
      <c r="DX211">
        <v>21221000</v>
      </c>
      <c r="DY211">
        <v>18733000</v>
      </c>
      <c r="DZ211">
        <v>0</v>
      </c>
      <c r="EA211">
        <v>0</v>
      </c>
      <c r="EB211">
        <v>0</v>
      </c>
      <c r="EC211">
        <v>0</v>
      </c>
      <c r="ED211">
        <v>0</v>
      </c>
      <c r="EE211">
        <v>0</v>
      </c>
      <c r="EF211">
        <v>0</v>
      </c>
      <c r="EG211">
        <v>0</v>
      </c>
      <c r="EH211">
        <v>0</v>
      </c>
      <c r="EI211">
        <v>0</v>
      </c>
      <c r="EJ211">
        <v>0</v>
      </c>
      <c r="EK211">
        <v>0</v>
      </c>
      <c r="EL211">
        <v>0</v>
      </c>
      <c r="EM211">
        <v>0</v>
      </c>
      <c r="EN211">
        <v>0</v>
      </c>
      <c r="EO211">
        <v>0</v>
      </c>
      <c r="EP211">
        <v>1</v>
      </c>
      <c r="EQ211">
        <v>0</v>
      </c>
      <c r="ER211">
        <v>15459000</v>
      </c>
      <c r="ES211">
        <v>13067000</v>
      </c>
      <c r="ET211">
        <v>22203000</v>
      </c>
      <c r="EU211">
        <v>0</v>
      </c>
      <c r="EV211">
        <v>0</v>
      </c>
      <c r="EW211">
        <v>0</v>
      </c>
      <c r="EX211">
        <v>41301000</v>
      </c>
      <c r="EY211">
        <v>50860000</v>
      </c>
      <c r="EZ211">
        <v>45386000</v>
      </c>
      <c r="FA211">
        <v>2</v>
      </c>
      <c r="FB211">
        <v>2</v>
      </c>
      <c r="FC211">
        <v>0</v>
      </c>
      <c r="FD211">
        <v>1</v>
      </c>
      <c r="FE211">
        <v>1</v>
      </c>
      <c r="FF211">
        <v>1</v>
      </c>
      <c r="FG211">
        <v>0</v>
      </c>
      <c r="FH211">
        <v>1</v>
      </c>
      <c r="FI211">
        <v>1</v>
      </c>
      <c r="FJ211">
        <v>10</v>
      </c>
      <c r="FN211">
        <v>209</v>
      </c>
      <c r="FO211" t="s">
        <v>1923</v>
      </c>
      <c r="FP211" t="s">
        <v>196</v>
      </c>
      <c r="FQ211" t="s">
        <v>1924</v>
      </c>
      <c r="FR211" t="s">
        <v>1925</v>
      </c>
      <c r="FS211" t="s">
        <v>1926</v>
      </c>
      <c r="FT211" t="s">
        <v>1927</v>
      </c>
      <c r="FW211">
        <v>-1</v>
      </c>
    </row>
    <row r="212" spans="1:179">
      <c r="A212" t="s">
        <v>1928</v>
      </c>
      <c r="B212" t="s">
        <v>1928</v>
      </c>
      <c r="C212">
        <v>2</v>
      </c>
      <c r="D212">
        <v>2</v>
      </c>
      <c r="E212">
        <v>2</v>
      </c>
      <c r="G212" t="s">
        <v>1929</v>
      </c>
      <c r="H212" t="s">
        <v>1930</v>
      </c>
      <c r="I212">
        <v>1</v>
      </c>
      <c r="J212">
        <v>2</v>
      </c>
      <c r="K212">
        <v>2</v>
      </c>
      <c r="L212">
        <v>2</v>
      </c>
      <c r="M212">
        <v>1</v>
      </c>
      <c r="N212">
        <v>1</v>
      </c>
      <c r="O212">
        <v>1</v>
      </c>
      <c r="P212">
        <v>0</v>
      </c>
      <c r="Q212">
        <v>0</v>
      </c>
      <c r="R212">
        <v>0</v>
      </c>
      <c r="S212">
        <v>2</v>
      </c>
      <c r="T212">
        <v>1</v>
      </c>
      <c r="U212">
        <v>2</v>
      </c>
      <c r="V212">
        <v>1</v>
      </c>
      <c r="W212">
        <v>1</v>
      </c>
      <c r="X212">
        <v>1</v>
      </c>
      <c r="Y212">
        <v>1</v>
      </c>
      <c r="Z212">
        <v>0</v>
      </c>
      <c r="AA212">
        <v>1</v>
      </c>
      <c r="AB212">
        <v>1</v>
      </c>
      <c r="AC212">
        <v>1</v>
      </c>
      <c r="AD212">
        <v>1</v>
      </c>
      <c r="AE212">
        <v>1</v>
      </c>
      <c r="AF212">
        <v>1</v>
      </c>
      <c r="AG212">
        <v>1</v>
      </c>
      <c r="AH212">
        <v>0</v>
      </c>
      <c r="AI212">
        <v>0</v>
      </c>
      <c r="AJ212">
        <v>0</v>
      </c>
      <c r="AK212">
        <v>2</v>
      </c>
      <c r="AL212">
        <v>1</v>
      </c>
      <c r="AM212">
        <v>2</v>
      </c>
      <c r="AN212">
        <v>1</v>
      </c>
      <c r="AO212">
        <v>1</v>
      </c>
      <c r="AP212">
        <v>1</v>
      </c>
      <c r="AQ212">
        <v>1</v>
      </c>
      <c r="AR212">
        <v>0</v>
      </c>
      <c r="AS212">
        <v>1</v>
      </c>
      <c r="AT212">
        <v>1</v>
      </c>
      <c r="AU212">
        <v>1</v>
      </c>
      <c r="AV212">
        <v>1</v>
      </c>
      <c r="AW212">
        <v>1</v>
      </c>
      <c r="AX212">
        <v>1</v>
      </c>
      <c r="AY212">
        <v>1</v>
      </c>
      <c r="AZ212">
        <v>0</v>
      </c>
      <c r="BA212">
        <v>0</v>
      </c>
      <c r="BB212">
        <v>0</v>
      </c>
      <c r="BC212">
        <v>2</v>
      </c>
      <c r="BD212">
        <v>1</v>
      </c>
      <c r="BE212">
        <v>2</v>
      </c>
      <c r="BF212">
        <v>1</v>
      </c>
      <c r="BG212">
        <v>1</v>
      </c>
      <c r="BH212">
        <v>1</v>
      </c>
      <c r="BI212">
        <v>1</v>
      </c>
      <c r="BJ212">
        <v>0</v>
      </c>
      <c r="BK212">
        <v>1</v>
      </c>
      <c r="BL212">
        <v>1</v>
      </c>
      <c r="BM212">
        <v>1</v>
      </c>
      <c r="BN212">
        <v>1</v>
      </c>
      <c r="BO212">
        <v>2.9</v>
      </c>
      <c r="BP212">
        <v>2.9</v>
      </c>
      <c r="BQ212">
        <v>2.9</v>
      </c>
      <c r="BR212">
        <v>104.18</v>
      </c>
      <c r="BS212">
        <v>904</v>
      </c>
      <c r="BT212">
        <v>904</v>
      </c>
      <c r="BU212">
        <v>0</v>
      </c>
      <c r="BV212">
        <v>11.403</v>
      </c>
      <c r="BW212" t="s">
        <v>184</v>
      </c>
      <c r="BX212" t="s">
        <v>185</v>
      </c>
      <c r="BY212" t="s">
        <v>184</v>
      </c>
      <c r="CC212" t="s">
        <v>184</v>
      </c>
      <c r="CD212" t="s">
        <v>184</v>
      </c>
      <c r="CE212" t="s">
        <v>184</v>
      </c>
      <c r="CF212" t="s">
        <v>184</v>
      </c>
      <c r="CG212" t="s">
        <v>184</v>
      </c>
      <c r="CH212" t="s">
        <v>184</v>
      </c>
      <c r="CI212" t="s">
        <v>185</v>
      </c>
      <c r="CK212" t="s">
        <v>185</v>
      </c>
      <c r="CL212" t="s">
        <v>185</v>
      </c>
      <c r="CM212" t="s">
        <v>185</v>
      </c>
      <c r="CN212" t="s">
        <v>185</v>
      </c>
      <c r="CO212">
        <v>1.4</v>
      </c>
      <c r="CP212">
        <v>1.4</v>
      </c>
      <c r="CQ212">
        <v>1.4</v>
      </c>
      <c r="CR212">
        <v>0</v>
      </c>
      <c r="CS212">
        <v>0</v>
      </c>
      <c r="CT212">
        <v>0</v>
      </c>
      <c r="CU212">
        <v>2.9</v>
      </c>
      <c r="CV212">
        <v>1.4</v>
      </c>
      <c r="CW212">
        <v>2.9</v>
      </c>
      <c r="CX212">
        <v>1.4</v>
      </c>
      <c r="CY212">
        <v>1.4</v>
      </c>
      <c r="CZ212">
        <v>1.4</v>
      </c>
      <c r="DA212">
        <v>1.4</v>
      </c>
      <c r="DB212">
        <v>0</v>
      </c>
      <c r="DC212">
        <v>1.4</v>
      </c>
      <c r="DD212">
        <v>1.4</v>
      </c>
      <c r="DE212">
        <v>1.4</v>
      </c>
      <c r="DF212">
        <v>1.4</v>
      </c>
      <c r="DG212">
        <v>13924000</v>
      </c>
      <c r="DH212">
        <v>168360</v>
      </c>
      <c r="DI212">
        <v>263530</v>
      </c>
      <c r="DJ212">
        <v>204390</v>
      </c>
      <c r="DK212">
        <v>0</v>
      </c>
      <c r="DL212">
        <v>0</v>
      </c>
      <c r="DM212">
        <v>0</v>
      </c>
      <c r="DN212">
        <v>4685800</v>
      </c>
      <c r="DO212">
        <v>694140</v>
      </c>
      <c r="DP212">
        <v>4088100</v>
      </c>
      <c r="DQ212">
        <v>832790</v>
      </c>
      <c r="DR212">
        <v>964880</v>
      </c>
      <c r="DS212">
        <v>976280</v>
      </c>
      <c r="DT212">
        <v>297330</v>
      </c>
      <c r="DU212">
        <v>0</v>
      </c>
      <c r="DV212">
        <v>290540</v>
      </c>
      <c r="DW212">
        <v>159390</v>
      </c>
      <c r="DX212">
        <v>143330</v>
      </c>
      <c r="DY212">
        <v>155550</v>
      </c>
      <c r="DZ212">
        <v>0</v>
      </c>
      <c r="EA212">
        <v>0</v>
      </c>
      <c r="EB212">
        <v>0</v>
      </c>
      <c r="EC212">
        <v>0</v>
      </c>
      <c r="ED212">
        <v>0</v>
      </c>
      <c r="EE212">
        <v>0</v>
      </c>
      <c r="EF212">
        <v>0</v>
      </c>
      <c r="EG212">
        <v>0</v>
      </c>
      <c r="EH212">
        <v>0</v>
      </c>
      <c r="EI212">
        <v>0</v>
      </c>
      <c r="EJ212">
        <v>0</v>
      </c>
      <c r="EK212">
        <v>0</v>
      </c>
      <c r="EL212">
        <v>0</v>
      </c>
      <c r="EM212">
        <v>0</v>
      </c>
      <c r="EN212">
        <v>0</v>
      </c>
      <c r="EO212">
        <v>0</v>
      </c>
      <c r="EP212">
        <v>0</v>
      </c>
      <c r="EQ212">
        <v>1</v>
      </c>
      <c r="ER212">
        <v>0</v>
      </c>
      <c r="ES212">
        <v>0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EZ212">
        <v>0</v>
      </c>
      <c r="FA212">
        <v>0</v>
      </c>
      <c r="FB212">
        <v>1</v>
      </c>
      <c r="FC212">
        <v>0</v>
      </c>
      <c r="FD212">
        <v>0</v>
      </c>
      <c r="FE212">
        <v>0</v>
      </c>
      <c r="FF212">
        <v>0</v>
      </c>
      <c r="FG212">
        <v>0</v>
      </c>
      <c r="FH212">
        <v>0</v>
      </c>
      <c r="FI212">
        <v>0</v>
      </c>
      <c r="FJ212">
        <v>2</v>
      </c>
      <c r="FN212">
        <v>210</v>
      </c>
      <c r="FO212" t="s">
        <v>1931</v>
      </c>
      <c r="FP212" t="s">
        <v>196</v>
      </c>
      <c r="FQ212" t="s">
        <v>1932</v>
      </c>
      <c r="FR212" t="s">
        <v>1933</v>
      </c>
      <c r="FS212" t="s">
        <v>1934</v>
      </c>
      <c r="FT212" t="s">
        <v>1934</v>
      </c>
      <c r="FW212">
        <v>-1</v>
      </c>
    </row>
    <row r="213" spans="1:179">
      <c r="A213" t="s">
        <v>1935</v>
      </c>
      <c r="B213" t="s">
        <v>1935</v>
      </c>
      <c r="C213">
        <v>3</v>
      </c>
      <c r="D213">
        <v>3</v>
      </c>
      <c r="E213">
        <v>3</v>
      </c>
      <c r="F213" t="s">
        <v>1936</v>
      </c>
      <c r="G213" t="s">
        <v>1937</v>
      </c>
      <c r="H213" t="s">
        <v>1938</v>
      </c>
      <c r="I213">
        <v>1</v>
      </c>
      <c r="J213">
        <v>3</v>
      </c>
      <c r="K213">
        <v>3</v>
      </c>
      <c r="L213">
        <v>3</v>
      </c>
      <c r="M213">
        <v>0</v>
      </c>
      <c r="N213">
        <v>0</v>
      </c>
      <c r="O213">
        <v>0</v>
      </c>
      <c r="P213">
        <v>2</v>
      </c>
      <c r="Q213">
        <v>1</v>
      </c>
      <c r="R213">
        <v>1</v>
      </c>
      <c r="S213">
        <v>2</v>
      </c>
      <c r="T213">
        <v>1</v>
      </c>
      <c r="U213">
        <v>1</v>
      </c>
      <c r="V213">
        <v>3</v>
      </c>
      <c r="W213">
        <v>3</v>
      </c>
      <c r="X213">
        <v>2</v>
      </c>
      <c r="Y213">
        <v>2</v>
      </c>
      <c r="Z213">
        <v>2</v>
      </c>
      <c r="AA213">
        <v>2</v>
      </c>
      <c r="AB213">
        <v>2</v>
      </c>
      <c r="AC213">
        <v>2</v>
      </c>
      <c r="AD213">
        <v>3</v>
      </c>
      <c r="AE213">
        <v>0</v>
      </c>
      <c r="AF213">
        <v>0</v>
      </c>
      <c r="AG213">
        <v>0</v>
      </c>
      <c r="AH213">
        <v>2</v>
      </c>
      <c r="AI213">
        <v>1</v>
      </c>
      <c r="AJ213">
        <v>1</v>
      </c>
      <c r="AK213">
        <v>2</v>
      </c>
      <c r="AL213">
        <v>1</v>
      </c>
      <c r="AM213">
        <v>1</v>
      </c>
      <c r="AN213">
        <v>3</v>
      </c>
      <c r="AO213">
        <v>3</v>
      </c>
      <c r="AP213">
        <v>2</v>
      </c>
      <c r="AQ213">
        <v>2</v>
      </c>
      <c r="AR213">
        <v>2</v>
      </c>
      <c r="AS213">
        <v>2</v>
      </c>
      <c r="AT213">
        <v>2</v>
      </c>
      <c r="AU213">
        <v>2</v>
      </c>
      <c r="AV213">
        <v>3</v>
      </c>
      <c r="AW213">
        <v>0</v>
      </c>
      <c r="AX213">
        <v>0</v>
      </c>
      <c r="AY213">
        <v>0</v>
      </c>
      <c r="AZ213">
        <v>2</v>
      </c>
      <c r="BA213">
        <v>1</v>
      </c>
      <c r="BB213">
        <v>1</v>
      </c>
      <c r="BC213">
        <v>2</v>
      </c>
      <c r="BD213">
        <v>1</v>
      </c>
      <c r="BE213">
        <v>1</v>
      </c>
      <c r="BF213">
        <v>3</v>
      </c>
      <c r="BG213">
        <v>3</v>
      </c>
      <c r="BH213">
        <v>2</v>
      </c>
      <c r="BI213">
        <v>2</v>
      </c>
      <c r="BJ213">
        <v>2</v>
      </c>
      <c r="BK213">
        <v>2</v>
      </c>
      <c r="BL213">
        <v>2</v>
      </c>
      <c r="BM213">
        <v>2</v>
      </c>
      <c r="BN213">
        <v>3</v>
      </c>
      <c r="BO213">
        <v>19.2</v>
      </c>
      <c r="BP213">
        <v>19.2</v>
      </c>
      <c r="BQ213">
        <v>19.2</v>
      </c>
      <c r="BR213">
        <v>12.157</v>
      </c>
      <c r="BS213">
        <v>104</v>
      </c>
      <c r="BT213">
        <v>104</v>
      </c>
      <c r="BU213">
        <v>0</v>
      </c>
      <c r="BV213">
        <v>18.571999999999999</v>
      </c>
      <c r="BZ213" t="s">
        <v>184</v>
      </c>
      <c r="CA213" t="s">
        <v>184</v>
      </c>
      <c r="CB213" t="s">
        <v>185</v>
      </c>
      <c r="CC213" t="s">
        <v>184</v>
      </c>
      <c r="CD213" t="s">
        <v>184</v>
      </c>
      <c r="CE213" t="s">
        <v>184</v>
      </c>
      <c r="CF213" t="s">
        <v>184</v>
      </c>
      <c r="CG213" t="s">
        <v>184</v>
      </c>
      <c r="CH213" t="s">
        <v>184</v>
      </c>
      <c r="CI213" t="s">
        <v>184</v>
      </c>
      <c r="CJ213" t="s">
        <v>184</v>
      </c>
      <c r="CK213" t="s">
        <v>184</v>
      </c>
      <c r="CL213" t="s">
        <v>184</v>
      </c>
      <c r="CM213" t="s">
        <v>184</v>
      </c>
      <c r="CN213" t="s">
        <v>184</v>
      </c>
      <c r="CO213">
        <v>0</v>
      </c>
      <c r="CP213">
        <v>0</v>
      </c>
      <c r="CQ213">
        <v>0</v>
      </c>
      <c r="CR213">
        <v>18.3</v>
      </c>
      <c r="CS213">
        <v>10.6</v>
      </c>
      <c r="CT213">
        <v>7.7</v>
      </c>
      <c r="CU213">
        <v>18.3</v>
      </c>
      <c r="CV213">
        <v>10.6</v>
      </c>
      <c r="CW213">
        <v>10.6</v>
      </c>
      <c r="CX213">
        <v>19.2</v>
      </c>
      <c r="CY213">
        <v>19.2</v>
      </c>
      <c r="CZ213">
        <v>18.3</v>
      </c>
      <c r="DA213">
        <v>18.3</v>
      </c>
      <c r="DB213">
        <v>18.3</v>
      </c>
      <c r="DC213">
        <v>18.3</v>
      </c>
      <c r="DD213">
        <v>18.3</v>
      </c>
      <c r="DE213">
        <v>18.3</v>
      </c>
      <c r="DF213">
        <v>19.2</v>
      </c>
      <c r="DG213">
        <v>221210000</v>
      </c>
      <c r="DH213">
        <v>0</v>
      </c>
      <c r="DI213">
        <v>0</v>
      </c>
      <c r="DJ213">
        <v>0</v>
      </c>
      <c r="DK213">
        <v>2391800</v>
      </c>
      <c r="DL213">
        <v>779730</v>
      </c>
      <c r="DM213">
        <v>424370</v>
      </c>
      <c r="DN213">
        <v>20966000</v>
      </c>
      <c r="DO213">
        <v>19414000</v>
      </c>
      <c r="DP213">
        <v>20838000</v>
      </c>
      <c r="DQ213">
        <v>22931000</v>
      </c>
      <c r="DR213">
        <v>10203000</v>
      </c>
      <c r="DS213">
        <v>9164400</v>
      </c>
      <c r="DT213">
        <v>24238000</v>
      </c>
      <c r="DU213">
        <v>8887900</v>
      </c>
      <c r="DV213">
        <v>10529000</v>
      </c>
      <c r="DW213">
        <v>27032000</v>
      </c>
      <c r="DX213">
        <v>19946000</v>
      </c>
      <c r="DY213">
        <v>23464000</v>
      </c>
      <c r="DZ213">
        <v>0</v>
      </c>
      <c r="EA213">
        <v>0</v>
      </c>
      <c r="EB213">
        <v>0</v>
      </c>
      <c r="EC213">
        <v>1579800</v>
      </c>
      <c r="ED213">
        <v>0</v>
      </c>
      <c r="EE213">
        <v>0</v>
      </c>
      <c r="EF213">
        <v>2690200</v>
      </c>
      <c r="EG213">
        <v>2043400</v>
      </c>
      <c r="EH213">
        <v>2000300</v>
      </c>
      <c r="EI213">
        <v>0</v>
      </c>
      <c r="EJ213">
        <v>0</v>
      </c>
      <c r="EK213">
        <v>0</v>
      </c>
      <c r="EL213">
        <v>0</v>
      </c>
      <c r="EM213">
        <v>0</v>
      </c>
      <c r="EN213">
        <v>0</v>
      </c>
      <c r="EO213">
        <v>2</v>
      </c>
      <c r="EP213">
        <v>1</v>
      </c>
      <c r="EQ213">
        <v>1</v>
      </c>
      <c r="ER213">
        <v>8882200</v>
      </c>
      <c r="ES213">
        <v>8281300</v>
      </c>
      <c r="ET213">
        <v>7812700</v>
      </c>
      <c r="EU213">
        <v>17082000</v>
      </c>
      <c r="EV213">
        <v>25470000</v>
      </c>
      <c r="EW213">
        <v>13615000</v>
      </c>
      <c r="EX213">
        <v>54632000</v>
      </c>
      <c r="EY213">
        <v>27951000</v>
      </c>
      <c r="EZ213">
        <v>39390000</v>
      </c>
      <c r="FA213">
        <v>2</v>
      </c>
      <c r="FB213">
        <v>2</v>
      </c>
      <c r="FC213">
        <v>1</v>
      </c>
      <c r="FD213">
        <v>1</v>
      </c>
      <c r="FE213">
        <v>0</v>
      </c>
      <c r="FF213">
        <v>1</v>
      </c>
      <c r="FG213">
        <v>2</v>
      </c>
      <c r="FH213">
        <v>0</v>
      </c>
      <c r="FI213">
        <v>1</v>
      </c>
      <c r="FJ213">
        <v>14</v>
      </c>
      <c r="FN213">
        <v>211</v>
      </c>
      <c r="FO213" t="s">
        <v>1939</v>
      </c>
      <c r="FP213" t="s">
        <v>187</v>
      </c>
      <c r="FQ213" t="s">
        <v>1940</v>
      </c>
      <c r="FR213" t="s">
        <v>1941</v>
      </c>
      <c r="FS213" t="s">
        <v>1942</v>
      </c>
      <c r="FT213" t="s">
        <v>1943</v>
      </c>
      <c r="FW213">
        <v>-1</v>
      </c>
    </row>
    <row r="214" spans="1:179">
      <c r="A214" t="s">
        <v>1944</v>
      </c>
      <c r="B214" t="s">
        <v>1944</v>
      </c>
      <c r="C214">
        <v>5</v>
      </c>
      <c r="D214">
        <v>5</v>
      </c>
      <c r="E214">
        <v>5</v>
      </c>
      <c r="G214" t="s">
        <v>1945</v>
      </c>
      <c r="H214" t="s">
        <v>1946</v>
      </c>
      <c r="I214">
        <v>1</v>
      </c>
      <c r="J214">
        <v>5</v>
      </c>
      <c r="K214">
        <v>5</v>
      </c>
      <c r="L214">
        <v>5</v>
      </c>
      <c r="M214">
        <v>0</v>
      </c>
      <c r="N214">
        <v>0</v>
      </c>
      <c r="O214">
        <v>1</v>
      </c>
      <c r="P214">
        <v>0</v>
      </c>
      <c r="Q214">
        <v>1</v>
      </c>
      <c r="R214">
        <v>0</v>
      </c>
      <c r="S214">
        <v>2</v>
      </c>
      <c r="T214">
        <v>3</v>
      </c>
      <c r="U214">
        <v>2</v>
      </c>
      <c r="V214">
        <v>3</v>
      </c>
      <c r="W214">
        <v>5</v>
      </c>
      <c r="X214">
        <v>5</v>
      </c>
      <c r="Y214">
        <v>3</v>
      </c>
      <c r="Z214">
        <v>3</v>
      </c>
      <c r="AA214">
        <v>3</v>
      </c>
      <c r="AB214">
        <v>3</v>
      </c>
      <c r="AC214">
        <v>3</v>
      </c>
      <c r="AD214">
        <v>3</v>
      </c>
      <c r="AE214">
        <v>0</v>
      </c>
      <c r="AF214">
        <v>0</v>
      </c>
      <c r="AG214">
        <v>1</v>
      </c>
      <c r="AH214">
        <v>0</v>
      </c>
      <c r="AI214">
        <v>1</v>
      </c>
      <c r="AJ214">
        <v>0</v>
      </c>
      <c r="AK214">
        <v>2</v>
      </c>
      <c r="AL214">
        <v>3</v>
      </c>
      <c r="AM214">
        <v>2</v>
      </c>
      <c r="AN214">
        <v>3</v>
      </c>
      <c r="AO214">
        <v>5</v>
      </c>
      <c r="AP214">
        <v>5</v>
      </c>
      <c r="AQ214">
        <v>3</v>
      </c>
      <c r="AR214">
        <v>3</v>
      </c>
      <c r="AS214">
        <v>3</v>
      </c>
      <c r="AT214">
        <v>3</v>
      </c>
      <c r="AU214">
        <v>3</v>
      </c>
      <c r="AV214">
        <v>3</v>
      </c>
      <c r="AW214">
        <v>0</v>
      </c>
      <c r="AX214">
        <v>0</v>
      </c>
      <c r="AY214">
        <v>1</v>
      </c>
      <c r="AZ214">
        <v>0</v>
      </c>
      <c r="BA214">
        <v>1</v>
      </c>
      <c r="BB214">
        <v>0</v>
      </c>
      <c r="BC214">
        <v>2</v>
      </c>
      <c r="BD214">
        <v>3</v>
      </c>
      <c r="BE214">
        <v>2</v>
      </c>
      <c r="BF214">
        <v>3</v>
      </c>
      <c r="BG214">
        <v>5</v>
      </c>
      <c r="BH214">
        <v>5</v>
      </c>
      <c r="BI214">
        <v>3</v>
      </c>
      <c r="BJ214">
        <v>3</v>
      </c>
      <c r="BK214">
        <v>3</v>
      </c>
      <c r="BL214">
        <v>3</v>
      </c>
      <c r="BM214">
        <v>3</v>
      </c>
      <c r="BN214">
        <v>3</v>
      </c>
      <c r="BO214">
        <v>7.7</v>
      </c>
      <c r="BP214">
        <v>7.7</v>
      </c>
      <c r="BQ214">
        <v>7.7</v>
      </c>
      <c r="BR214">
        <v>114.5</v>
      </c>
      <c r="BS214">
        <v>956</v>
      </c>
      <c r="BT214">
        <v>956</v>
      </c>
      <c r="BU214">
        <v>0</v>
      </c>
      <c r="BV214">
        <v>50.540999999999997</v>
      </c>
      <c r="BY214" t="s">
        <v>184</v>
      </c>
      <c r="CA214" t="s">
        <v>185</v>
      </c>
      <c r="CC214" t="s">
        <v>184</v>
      </c>
      <c r="CD214" t="s">
        <v>184</v>
      </c>
      <c r="CE214" t="s">
        <v>184</v>
      </c>
      <c r="CF214" t="s">
        <v>184</v>
      </c>
      <c r="CG214" t="s">
        <v>184</v>
      </c>
      <c r="CH214" t="s">
        <v>184</v>
      </c>
      <c r="CI214" t="s">
        <v>184</v>
      </c>
      <c r="CJ214" t="s">
        <v>184</v>
      </c>
      <c r="CK214" t="s">
        <v>184</v>
      </c>
      <c r="CL214" t="s">
        <v>184</v>
      </c>
      <c r="CM214" t="s">
        <v>184</v>
      </c>
      <c r="CN214" t="s">
        <v>184</v>
      </c>
      <c r="CO214">
        <v>0</v>
      </c>
      <c r="CP214">
        <v>0</v>
      </c>
      <c r="CQ214">
        <v>1.6</v>
      </c>
      <c r="CR214">
        <v>0</v>
      </c>
      <c r="CS214">
        <v>1.6</v>
      </c>
      <c r="CT214">
        <v>0</v>
      </c>
      <c r="CU214">
        <v>3.2</v>
      </c>
      <c r="CV214">
        <v>4.5999999999999996</v>
      </c>
      <c r="CW214">
        <v>2.9</v>
      </c>
      <c r="CX214">
        <v>4.5999999999999996</v>
      </c>
      <c r="CY214">
        <v>7.7</v>
      </c>
      <c r="CZ214">
        <v>7.7</v>
      </c>
      <c r="DA214">
        <v>4.5999999999999996</v>
      </c>
      <c r="DB214">
        <v>4.5999999999999996</v>
      </c>
      <c r="DC214">
        <v>4.5999999999999996</v>
      </c>
      <c r="DD214">
        <v>4.5999999999999996</v>
      </c>
      <c r="DE214">
        <v>4.5999999999999996</v>
      </c>
      <c r="DF214">
        <v>4.7</v>
      </c>
      <c r="DG214">
        <v>58449000</v>
      </c>
      <c r="DH214">
        <v>0</v>
      </c>
      <c r="DI214">
        <v>0</v>
      </c>
      <c r="DJ214">
        <v>612190</v>
      </c>
      <c r="DK214">
        <v>0</v>
      </c>
      <c r="DL214">
        <v>243050</v>
      </c>
      <c r="DM214">
        <v>0</v>
      </c>
      <c r="DN214">
        <v>1817500</v>
      </c>
      <c r="DO214">
        <v>3243000</v>
      </c>
      <c r="DP214">
        <v>2426100</v>
      </c>
      <c r="DQ214">
        <v>6913800</v>
      </c>
      <c r="DR214">
        <v>13292000</v>
      </c>
      <c r="DS214">
        <v>15804000</v>
      </c>
      <c r="DT214">
        <v>1734300</v>
      </c>
      <c r="DU214">
        <v>1814000</v>
      </c>
      <c r="DV214">
        <v>2953700</v>
      </c>
      <c r="DW214">
        <v>2342700</v>
      </c>
      <c r="DX214">
        <v>2526000</v>
      </c>
      <c r="DY214">
        <v>2726100</v>
      </c>
      <c r="DZ214">
        <v>0</v>
      </c>
      <c r="EA214">
        <v>0</v>
      </c>
      <c r="EB214">
        <v>0</v>
      </c>
      <c r="EC214">
        <v>0</v>
      </c>
      <c r="ED214">
        <v>0</v>
      </c>
      <c r="EE214">
        <v>0</v>
      </c>
      <c r="EF214">
        <v>0</v>
      </c>
      <c r="EG214">
        <v>0</v>
      </c>
      <c r="EH214">
        <v>0</v>
      </c>
      <c r="EI214">
        <v>0</v>
      </c>
      <c r="EJ214">
        <v>0</v>
      </c>
      <c r="EK214">
        <v>0</v>
      </c>
      <c r="EL214">
        <v>0</v>
      </c>
      <c r="EM214">
        <v>0</v>
      </c>
      <c r="EN214">
        <v>0</v>
      </c>
      <c r="EO214">
        <v>0</v>
      </c>
      <c r="EP214">
        <v>0</v>
      </c>
      <c r="EQ214">
        <v>0</v>
      </c>
      <c r="ER214">
        <v>4642900</v>
      </c>
      <c r="ES214">
        <v>4716600</v>
      </c>
      <c r="ET214">
        <v>5656700</v>
      </c>
      <c r="EU214">
        <v>2453600</v>
      </c>
      <c r="EV214">
        <v>2645800</v>
      </c>
      <c r="EW214">
        <v>3596800</v>
      </c>
      <c r="EX214">
        <v>3915400</v>
      </c>
      <c r="EY214">
        <v>3876700</v>
      </c>
      <c r="EZ214">
        <v>4585000</v>
      </c>
      <c r="FA214">
        <v>2</v>
      </c>
      <c r="FB214">
        <v>4</v>
      </c>
      <c r="FC214">
        <v>4</v>
      </c>
      <c r="FD214">
        <v>0</v>
      </c>
      <c r="FE214">
        <v>0</v>
      </c>
      <c r="FF214">
        <v>0</v>
      </c>
      <c r="FG214">
        <v>1</v>
      </c>
      <c r="FH214">
        <v>0</v>
      </c>
      <c r="FI214">
        <v>0</v>
      </c>
      <c r="FJ214">
        <v>11</v>
      </c>
      <c r="FN214">
        <v>212</v>
      </c>
      <c r="FO214" t="s">
        <v>1947</v>
      </c>
      <c r="FP214" t="s">
        <v>289</v>
      </c>
      <c r="FQ214" t="s">
        <v>1948</v>
      </c>
      <c r="FR214" t="s">
        <v>1949</v>
      </c>
      <c r="FS214" t="s">
        <v>1950</v>
      </c>
      <c r="FT214" t="s">
        <v>1951</v>
      </c>
      <c r="FW214">
        <v>-1</v>
      </c>
    </row>
    <row r="215" spans="1:179">
      <c r="A215" t="s">
        <v>1952</v>
      </c>
      <c r="B215" t="s">
        <v>1952</v>
      </c>
      <c r="C215">
        <v>3</v>
      </c>
      <c r="D215">
        <v>3</v>
      </c>
      <c r="E215">
        <v>3</v>
      </c>
      <c r="F215" t="s">
        <v>1953</v>
      </c>
      <c r="G215" t="s">
        <v>1954</v>
      </c>
      <c r="H215" t="s">
        <v>1955</v>
      </c>
      <c r="I215">
        <v>1</v>
      </c>
      <c r="J215">
        <v>3</v>
      </c>
      <c r="K215">
        <v>3</v>
      </c>
      <c r="L215">
        <v>3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3</v>
      </c>
      <c r="W215">
        <v>2</v>
      </c>
      <c r="X215">
        <v>2</v>
      </c>
      <c r="Y215">
        <v>1</v>
      </c>
      <c r="Z215">
        <v>0</v>
      </c>
      <c r="AA215">
        <v>0</v>
      </c>
      <c r="AB215">
        <v>2</v>
      </c>
      <c r="AC215">
        <v>2</v>
      </c>
      <c r="AD215">
        <v>1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3</v>
      </c>
      <c r="AO215">
        <v>2</v>
      </c>
      <c r="AP215">
        <v>2</v>
      </c>
      <c r="AQ215">
        <v>1</v>
      </c>
      <c r="AR215">
        <v>0</v>
      </c>
      <c r="AS215">
        <v>0</v>
      </c>
      <c r="AT215">
        <v>2</v>
      </c>
      <c r="AU215">
        <v>2</v>
      </c>
      <c r="AV215">
        <v>1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3</v>
      </c>
      <c r="BG215">
        <v>2</v>
      </c>
      <c r="BH215">
        <v>2</v>
      </c>
      <c r="BI215">
        <v>1</v>
      </c>
      <c r="BJ215">
        <v>0</v>
      </c>
      <c r="BK215">
        <v>0</v>
      </c>
      <c r="BL215">
        <v>2</v>
      </c>
      <c r="BM215">
        <v>2</v>
      </c>
      <c r="BN215">
        <v>1</v>
      </c>
      <c r="BO215">
        <v>1.2</v>
      </c>
      <c r="BP215">
        <v>1.2</v>
      </c>
      <c r="BQ215">
        <v>1.2</v>
      </c>
      <c r="BR215">
        <v>467.88</v>
      </c>
      <c r="BS215">
        <v>3933</v>
      </c>
      <c r="BT215">
        <v>3933</v>
      </c>
      <c r="BU215">
        <v>0</v>
      </c>
      <c r="BV215">
        <v>17.3</v>
      </c>
      <c r="CF215" t="s">
        <v>184</v>
      </c>
      <c r="CG215" t="s">
        <v>184</v>
      </c>
      <c r="CH215" t="s">
        <v>184</v>
      </c>
      <c r="CI215" t="s">
        <v>185</v>
      </c>
      <c r="CL215" t="s">
        <v>185</v>
      </c>
      <c r="CM215" t="s">
        <v>184</v>
      </c>
      <c r="CN215" t="s">
        <v>185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1.2</v>
      </c>
      <c r="CY215">
        <v>0.7</v>
      </c>
      <c r="CZ215">
        <v>0.7</v>
      </c>
      <c r="DA215">
        <v>0.3</v>
      </c>
      <c r="DB215">
        <v>0</v>
      </c>
      <c r="DC215">
        <v>0</v>
      </c>
      <c r="DD215">
        <v>0.7</v>
      </c>
      <c r="DE215">
        <v>0.7</v>
      </c>
      <c r="DF215">
        <v>0.3</v>
      </c>
      <c r="DG215">
        <v>12890000</v>
      </c>
      <c r="DH215">
        <v>0</v>
      </c>
      <c r="DI215">
        <v>0</v>
      </c>
      <c r="DJ215">
        <v>0</v>
      </c>
      <c r="DK215">
        <v>0</v>
      </c>
      <c r="DL215">
        <v>0</v>
      </c>
      <c r="DM215">
        <v>0</v>
      </c>
      <c r="DN215">
        <v>0</v>
      </c>
      <c r="DO215">
        <v>0</v>
      </c>
      <c r="DP215">
        <v>0</v>
      </c>
      <c r="DQ215">
        <v>5003100</v>
      </c>
      <c r="DR215">
        <v>2593000</v>
      </c>
      <c r="DS215">
        <v>3578800</v>
      </c>
      <c r="DT215">
        <v>152840</v>
      </c>
      <c r="DU215">
        <v>0</v>
      </c>
      <c r="DV215">
        <v>0</v>
      </c>
      <c r="DW215">
        <v>645120</v>
      </c>
      <c r="DX215">
        <v>596140</v>
      </c>
      <c r="DY215">
        <v>320730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0</v>
      </c>
      <c r="EF215">
        <v>0</v>
      </c>
      <c r="EG215">
        <v>0</v>
      </c>
      <c r="EH215">
        <v>0</v>
      </c>
      <c r="EI215">
        <v>0</v>
      </c>
      <c r="EJ215">
        <v>0</v>
      </c>
      <c r="EK215">
        <v>0</v>
      </c>
      <c r="EL215">
        <v>0</v>
      </c>
      <c r="EM215">
        <v>0</v>
      </c>
      <c r="EN215">
        <v>0</v>
      </c>
      <c r="EO215">
        <v>0</v>
      </c>
      <c r="EP215">
        <v>0</v>
      </c>
      <c r="EQ215">
        <v>0</v>
      </c>
      <c r="ER215">
        <v>1421300</v>
      </c>
      <c r="ES215">
        <v>1388400</v>
      </c>
      <c r="ET215">
        <v>1944900</v>
      </c>
      <c r="EU215">
        <v>0</v>
      </c>
      <c r="EV215">
        <v>0</v>
      </c>
      <c r="EW215">
        <v>0</v>
      </c>
      <c r="EX215">
        <v>1271500</v>
      </c>
      <c r="EY215">
        <v>1229700</v>
      </c>
      <c r="EZ215">
        <v>0</v>
      </c>
      <c r="FA215">
        <v>2</v>
      </c>
      <c r="FB215">
        <v>1</v>
      </c>
      <c r="FC215">
        <v>2</v>
      </c>
      <c r="FD215">
        <v>0</v>
      </c>
      <c r="FE215">
        <v>0</v>
      </c>
      <c r="FF215">
        <v>0</v>
      </c>
      <c r="FG215">
        <v>0</v>
      </c>
      <c r="FH215">
        <v>0</v>
      </c>
      <c r="FI215">
        <v>0</v>
      </c>
      <c r="FJ215">
        <v>5</v>
      </c>
      <c r="FN215">
        <v>213</v>
      </c>
      <c r="FO215" t="s">
        <v>1956</v>
      </c>
      <c r="FP215" t="s">
        <v>187</v>
      </c>
      <c r="FQ215" t="s">
        <v>1957</v>
      </c>
      <c r="FR215" t="s">
        <v>1958</v>
      </c>
      <c r="FS215" t="s">
        <v>1959</v>
      </c>
      <c r="FT215" t="s">
        <v>1960</v>
      </c>
      <c r="FW215">
        <v>-1</v>
      </c>
    </row>
    <row r="216" spans="1:179">
      <c r="A216" t="s">
        <v>1961</v>
      </c>
      <c r="B216" t="s">
        <v>1961</v>
      </c>
      <c r="C216">
        <v>6</v>
      </c>
      <c r="D216">
        <v>6</v>
      </c>
      <c r="E216">
        <v>6</v>
      </c>
      <c r="G216" t="s">
        <v>1962</v>
      </c>
      <c r="H216" t="s">
        <v>1963</v>
      </c>
      <c r="I216">
        <v>1</v>
      </c>
      <c r="J216">
        <v>6</v>
      </c>
      <c r="K216">
        <v>6</v>
      </c>
      <c r="L216">
        <v>6</v>
      </c>
      <c r="M216">
        <v>0</v>
      </c>
      <c r="N216">
        <v>1</v>
      </c>
      <c r="O216">
        <v>0</v>
      </c>
      <c r="P216">
        <v>1</v>
      </c>
      <c r="Q216">
        <v>0</v>
      </c>
      <c r="R216">
        <v>0</v>
      </c>
      <c r="S216">
        <v>2</v>
      </c>
      <c r="T216">
        <v>3</v>
      </c>
      <c r="U216">
        <v>1</v>
      </c>
      <c r="V216">
        <v>6</v>
      </c>
      <c r="W216">
        <v>6</v>
      </c>
      <c r="X216">
        <v>5</v>
      </c>
      <c r="Y216">
        <v>2</v>
      </c>
      <c r="Z216">
        <v>2</v>
      </c>
      <c r="AA216">
        <v>1</v>
      </c>
      <c r="AB216">
        <v>2</v>
      </c>
      <c r="AC216">
        <v>3</v>
      </c>
      <c r="AD216">
        <v>3</v>
      </c>
      <c r="AE216">
        <v>0</v>
      </c>
      <c r="AF216">
        <v>1</v>
      </c>
      <c r="AG216">
        <v>0</v>
      </c>
      <c r="AH216">
        <v>1</v>
      </c>
      <c r="AI216">
        <v>0</v>
      </c>
      <c r="AJ216">
        <v>0</v>
      </c>
      <c r="AK216">
        <v>2</v>
      </c>
      <c r="AL216">
        <v>3</v>
      </c>
      <c r="AM216">
        <v>1</v>
      </c>
      <c r="AN216">
        <v>6</v>
      </c>
      <c r="AO216">
        <v>6</v>
      </c>
      <c r="AP216">
        <v>5</v>
      </c>
      <c r="AQ216">
        <v>2</v>
      </c>
      <c r="AR216">
        <v>2</v>
      </c>
      <c r="AS216">
        <v>1</v>
      </c>
      <c r="AT216">
        <v>2</v>
      </c>
      <c r="AU216">
        <v>3</v>
      </c>
      <c r="AV216">
        <v>3</v>
      </c>
      <c r="AW216">
        <v>0</v>
      </c>
      <c r="AX216">
        <v>1</v>
      </c>
      <c r="AY216">
        <v>0</v>
      </c>
      <c r="AZ216">
        <v>1</v>
      </c>
      <c r="BA216">
        <v>0</v>
      </c>
      <c r="BB216">
        <v>0</v>
      </c>
      <c r="BC216">
        <v>2</v>
      </c>
      <c r="BD216">
        <v>3</v>
      </c>
      <c r="BE216">
        <v>1</v>
      </c>
      <c r="BF216">
        <v>6</v>
      </c>
      <c r="BG216">
        <v>6</v>
      </c>
      <c r="BH216">
        <v>5</v>
      </c>
      <c r="BI216">
        <v>2</v>
      </c>
      <c r="BJ216">
        <v>2</v>
      </c>
      <c r="BK216">
        <v>1</v>
      </c>
      <c r="BL216">
        <v>2</v>
      </c>
      <c r="BM216">
        <v>3</v>
      </c>
      <c r="BN216">
        <v>3</v>
      </c>
      <c r="BO216">
        <v>12.2</v>
      </c>
      <c r="BP216">
        <v>12.2</v>
      </c>
      <c r="BQ216">
        <v>12.2</v>
      </c>
      <c r="BR216">
        <v>59.198</v>
      </c>
      <c r="BS216">
        <v>533</v>
      </c>
      <c r="BT216">
        <v>533</v>
      </c>
      <c r="BU216">
        <v>0</v>
      </c>
      <c r="BV216">
        <v>43.1</v>
      </c>
      <c r="BX216" t="s">
        <v>184</v>
      </c>
      <c r="BZ216" t="s">
        <v>184</v>
      </c>
      <c r="CC216" t="s">
        <v>184</v>
      </c>
      <c r="CD216" t="s">
        <v>184</v>
      </c>
      <c r="CE216" t="s">
        <v>184</v>
      </c>
      <c r="CF216" t="s">
        <v>184</v>
      </c>
      <c r="CG216" t="s">
        <v>184</v>
      </c>
      <c r="CH216" t="s">
        <v>184</v>
      </c>
      <c r="CI216" t="s">
        <v>184</v>
      </c>
      <c r="CJ216" t="s">
        <v>184</v>
      </c>
      <c r="CK216" t="s">
        <v>184</v>
      </c>
      <c r="CL216" t="s">
        <v>184</v>
      </c>
      <c r="CM216" t="s">
        <v>184</v>
      </c>
      <c r="CN216" t="s">
        <v>184</v>
      </c>
      <c r="CO216">
        <v>0</v>
      </c>
      <c r="CP216">
        <v>2.1</v>
      </c>
      <c r="CQ216">
        <v>0</v>
      </c>
      <c r="CR216">
        <v>2.2999999999999998</v>
      </c>
      <c r="CS216">
        <v>0</v>
      </c>
      <c r="CT216">
        <v>0</v>
      </c>
      <c r="CU216">
        <v>4.3</v>
      </c>
      <c r="CV216">
        <v>6.6</v>
      </c>
      <c r="CW216">
        <v>2.1</v>
      </c>
      <c r="CX216">
        <v>12.2</v>
      </c>
      <c r="CY216">
        <v>12.2</v>
      </c>
      <c r="CZ216">
        <v>9.9</v>
      </c>
      <c r="DA216">
        <v>4.3</v>
      </c>
      <c r="DB216">
        <v>4.3</v>
      </c>
      <c r="DC216">
        <v>2.1</v>
      </c>
      <c r="DD216">
        <v>4.3</v>
      </c>
      <c r="DE216">
        <v>6.6</v>
      </c>
      <c r="DF216">
        <v>5.8</v>
      </c>
      <c r="DG216">
        <v>96248000</v>
      </c>
      <c r="DH216">
        <v>0</v>
      </c>
      <c r="DI216">
        <v>295430</v>
      </c>
      <c r="DJ216">
        <v>0</v>
      </c>
      <c r="DK216">
        <v>243950</v>
      </c>
      <c r="DL216">
        <v>0</v>
      </c>
      <c r="DM216">
        <v>0</v>
      </c>
      <c r="DN216">
        <v>5447400</v>
      </c>
      <c r="DO216">
        <v>7844400</v>
      </c>
      <c r="DP216">
        <v>1473500</v>
      </c>
      <c r="DQ216">
        <v>18790000</v>
      </c>
      <c r="DR216">
        <v>22097000</v>
      </c>
      <c r="DS216">
        <v>20118000</v>
      </c>
      <c r="DT216">
        <v>3817700</v>
      </c>
      <c r="DU216">
        <v>3872300</v>
      </c>
      <c r="DV216">
        <v>1814800</v>
      </c>
      <c r="DW216">
        <v>3297500</v>
      </c>
      <c r="DX216">
        <v>3166800</v>
      </c>
      <c r="DY216">
        <v>3969000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  <c r="EH216">
        <v>0</v>
      </c>
      <c r="EI216">
        <v>0</v>
      </c>
      <c r="EJ216">
        <v>0</v>
      </c>
      <c r="EK216">
        <v>0</v>
      </c>
      <c r="EL216">
        <v>0</v>
      </c>
      <c r="EM216">
        <v>0</v>
      </c>
      <c r="EN216">
        <v>0</v>
      </c>
      <c r="EO216">
        <v>0</v>
      </c>
      <c r="EP216">
        <v>0</v>
      </c>
      <c r="EQ216">
        <v>0</v>
      </c>
      <c r="ER216">
        <v>7963700</v>
      </c>
      <c r="ES216">
        <v>9466700</v>
      </c>
      <c r="ET216">
        <v>8925800</v>
      </c>
      <c r="EU216">
        <v>5538800</v>
      </c>
      <c r="EV216">
        <v>0</v>
      </c>
      <c r="EW216">
        <v>0</v>
      </c>
      <c r="EX216">
        <v>0</v>
      </c>
      <c r="EY216">
        <v>4692400</v>
      </c>
      <c r="EZ216">
        <v>6307200</v>
      </c>
      <c r="FA216">
        <v>3</v>
      </c>
      <c r="FB216">
        <v>5</v>
      </c>
      <c r="FC216">
        <v>4</v>
      </c>
      <c r="FD216">
        <v>1</v>
      </c>
      <c r="FE216">
        <v>0</v>
      </c>
      <c r="FF216">
        <v>1</v>
      </c>
      <c r="FG216">
        <v>0</v>
      </c>
      <c r="FH216">
        <v>1</v>
      </c>
      <c r="FI216">
        <v>1</v>
      </c>
      <c r="FJ216">
        <v>16</v>
      </c>
      <c r="FN216">
        <v>214</v>
      </c>
      <c r="FO216" t="s">
        <v>1964</v>
      </c>
      <c r="FP216" t="s">
        <v>569</v>
      </c>
      <c r="FQ216" t="s">
        <v>1965</v>
      </c>
      <c r="FR216" t="s">
        <v>1966</v>
      </c>
      <c r="FS216" t="s">
        <v>1967</v>
      </c>
      <c r="FT216" t="s">
        <v>1968</v>
      </c>
      <c r="FW216">
        <v>-1</v>
      </c>
    </row>
    <row r="217" spans="1:179">
      <c r="A217" t="s">
        <v>1969</v>
      </c>
      <c r="B217" t="s">
        <v>1969</v>
      </c>
      <c r="C217">
        <v>3</v>
      </c>
      <c r="D217">
        <v>3</v>
      </c>
      <c r="E217">
        <v>3</v>
      </c>
      <c r="F217" t="s">
        <v>1970</v>
      </c>
      <c r="G217" t="s">
        <v>1971</v>
      </c>
      <c r="H217" t="s">
        <v>1972</v>
      </c>
      <c r="I217">
        <v>1</v>
      </c>
      <c r="J217">
        <v>3</v>
      </c>
      <c r="K217">
        <v>3</v>
      </c>
      <c r="L217">
        <v>3</v>
      </c>
      <c r="M217">
        <v>1</v>
      </c>
      <c r="N217">
        <v>1</v>
      </c>
      <c r="O217">
        <v>1</v>
      </c>
      <c r="P217">
        <v>1</v>
      </c>
      <c r="Q217">
        <v>1</v>
      </c>
      <c r="R217">
        <v>0</v>
      </c>
      <c r="S217">
        <v>1</v>
      </c>
      <c r="T217">
        <v>1</v>
      </c>
      <c r="U217">
        <v>2</v>
      </c>
      <c r="V217">
        <v>3</v>
      </c>
      <c r="W217">
        <v>3</v>
      </c>
      <c r="X217">
        <v>2</v>
      </c>
      <c r="Y217">
        <v>3</v>
      </c>
      <c r="Z217">
        <v>2</v>
      </c>
      <c r="AA217">
        <v>3</v>
      </c>
      <c r="AB217">
        <v>1</v>
      </c>
      <c r="AC217">
        <v>1</v>
      </c>
      <c r="AD217">
        <v>0</v>
      </c>
      <c r="AE217">
        <v>1</v>
      </c>
      <c r="AF217">
        <v>1</v>
      </c>
      <c r="AG217">
        <v>1</v>
      </c>
      <c r="AH217">
        <v>1</v>
      </c>
      <c r="AI217">
        <v>1</v>
      </c>
      <c r="AJ217">
        <v>0</v>
      </c>
      <c r="AK217">
        <v>1</v>
      </c>
      <c r="AL217">
        <v>1</v>
      </c>
      <c r="AM217">
        <v>2</v>
      </c>
      <c r="AN217">
        <v>3</v>
      </c>
      <c r="AO217">
        <v>3</v>
      </c>
      <c r="AP217">
        <v>2</v>
      </c>
      <c r="AQ217">
        <v>3</v>
      </c>
      <c r="AR217">
        <v>2</v>
      </c>
      <c r="AS217">
        <v>3</v>
      </c>
      <c r="AT217">
        <v>1</v>
      </c>
      <c r="AU217">
        <v>1</v>
      </c>
      <c r="AV217">
        <v>0</v>
      </c>
      <c r="AW217">
        <v>1</v>
      </c>
      <c r="AX217">
        <v>1</v>
      </c>
      <c r="AY217">
        <v>1</v>
      </c>
      <c r="AZ217">
        <v>1</v>
      </c>
      <c r="BA217">
        <v>1</v>
      </c>
      <c r="BB217">
        <v>0</v>
      </c>
      <c r="BC217">
        <v>1</v>
      </c>
      <c r="BD217">
        <v>1</v>
      </c>
      <c r="BE217">
        <v>2</v>
      </c>
      <c r="BF217">
        <v>3</v>
      </c>
      <c r="BG217">
        <v>3</v>
      </c>
      <c r="BH217">
        <v>2</v>
      </c>
      <c r="BI217">
        <v>3</v>
      </c>
      <c r="BJ217">
        <v>2</v>
      </c>
      <c r="BK217">
        <v>3</v>
      </c>
      <c r="BL217">
        <v>1</v>
      </c>
      <c r="BM217">
        <v>1</v>
      </c>
      <c r="BN217">
        <v>0</v>
      </c>
      <c r="BO217">
        <v>24.8</v>
      </c>
      <c r="BP217">
        <v>24.8</v>
      </c>
      <c r="BQ217">
        <v>24.8</v>
      </c>
      <c r="BR217">
        <v>15.396000000000001</v>
      </c>
      <c r="BS217">
        <v>141</v>
      </c>
      <c r="BT217">
        <v>141</v>
      </c>
      <c r="BU217">
        <v>0</v>
      </c>
      <c r="BV217">
        <v>18.449000000000002</v>
      </c>
      <c r="BW217" t="s">
        <v>184</v>
      </c>
      <c r="BX217" t="s">
        <v>184</v>
      </c>
      <c r="BY217" t="s">
        <v>184</v>
      </c>
      <c r="BZ217" t="s">
        <v>184</v>
      </c>
      <c r="CA217" t="s">
        <v>184</v>
      </c>
      <c r="CC217" t="s">
        <v>184</v>
      </c>
      <c r="CD217" t="s">
        <v>184</v>
      </c>
      <c r="CE217" t="s">
        <v>184</v>
      </c>
      <c r="CF217" t="s">
        <v>184</v>
      </c>
      <c r="CG217" t="s">
        <v>184</v>
      </c>
      <c r="CH217" t="s">
        <v>184</v>
      </c>
      <c r="CI217" t="s">
        <v>184</v>
      </c>
      <c r="CJ217" t="s">
        <v>184</v>
      </c>
      <c r="CK217" t="s">
        <v>184</v>
      </c>
      <c r="CL217" t="s">
        <v>184</v>
      </c>
      <c r="CM217" t="s">
        <v>185</v>
      </c>
      <c r="CO217">
        <v>8.5</v>
      </c>
      <c r="CP217">
        <v>8.5</v>
      </c>
      <c r="CQ217">
        <v>8.5</v>
      </c>
      <c r="CR217">
        <v>8.5</v>
      </c>
      <c r="CS217">
        <v>8.5</v>
      </c>
      <c r="CT217">
        <v>0</v>
      </c>
      <c r="CU217">
        <v>7.8</v>
      </c>
      <c r="CV217">
        <v>7.8</v>
      </c>
      <c r="CW217">
        <v>16.3</v>
      </c>
      <c r="CX217">
        <v>24.8</v>
      </c>
      <c r="CY217">
        <v>24.8</v>
      </c>
      <c r="CZ217">
        <v>16.3</v>
      </c>
      <c r="DA217">
        <v>24.8</v>
      </c>
      <c r="DB217">
        <v>16.3</v>
      </c>
      <c r="DC217">
        <v>24.8</v>
      </c>
      <c r="DD217">
        <v>8.5</v>
      </c>
      <c r="DE217">
        <v>8.5</v>
      </c>
      <c r="DF217">
        <v>0</v>
      </c>
      <c r="DG217">
        <v>58132000</v>
      </c>
      <c r="DH217">
        <v>184440</v>
      </c>
      <c r="DI217">
        <v>194580</v>
      </c>
      <c r="DJ217">
        <v>200180</v>
      </c>
      <c r="DK217">
        <v>278640</v>
      </c>
      <c r="DL217">
        <v>223910</v>
      </c>
      <c r="DM217">
        <v>0</v>
      </c>
      <c r="DN217">
        <v>5331600</v>
      </c>
      <c r="DO217">
        <v>5740200</v>
      </c>
      <c r="DP217">
        <v>10369000</v>
      </c>
      <c r="DQ217">
        <v>8169200</v>
      </c>
      <c r="DR217">
        <v>8557900</v>
      </c>
      <c r="DS217">
        <v>8317600</v>
      </c>
      <c r="DT217">
        <v>3108000</v>
      </c>
      <c r="DU217">
        <v>2337100</v>
      </c>
      <c r="DV217">
        <v>3935600</v>
      </c>
      <c r="DW217">
        <v>922270</v>
      </c>
      <c r="DX217">
        <v>262460</v>
      </c>
      <c r="DY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0</v>
      </c>
      <c r="EF217">
        <v>0</v>
      </c>
      <c r="EG217">
        <v>0</v>
      </c>
      <c r="EH217">
        <v>0</v>
      </c>
      <c r="EI217">
        <v>0</v>
      </c>
      <c r="EJ217">
        <v>0</v>
      </c>
      <c r="EK217">
        <v>0</v>
      </c>
      <c r="EL217">
        <v>0</v>
      </c>
      <c r="EM217">
        <v>0</v>
      </c>
      <c r="EN217">
        <v>0</v>
      </c>
      <c r="EO217">
        <v>1</v>
      </c>
      <c r="EP217">
        <v>1</v>
      </c>
      <c r="EQ217">
        <v>1</v>
      </c>
      <c r="ER217">
        <v>3568000</v>
      </c>
      <c r="ES217">
        <v>3545700</v>
      </c>
      <c r="ET217">
        <v>3956700</v>
      </c>
      <c r="EU217">
        <v>3074600</v>
      </c>
      <c r="EV217">
        <v>3299400</v>
      </c>
      <c r="EW217">
        <v>3054200</v>
      </c>
      <c r="EX217">
        <v>0</v>
      </c>
      <c r="EY217">
        <v>0</v>
      </c>
      <c r="EZ217">
        <v>0</v>
      </c>
      <c r="FA217">
        <v>2</v>
      </c>
      <c r="FB217">
        <v>3</v>
      </c>
      <c r="FC217">
        <v>2</v>
      </c>
      <c r="FD217">
        <v>0</v>
      </c>
      <c r="FE217">
        <v>0</v>
      </c>
      <c r="FF217">
        <v>1</v>
      </c>
      <c r="FG217">
        <v>0</v>
      </c>
      <c r="FH217">
        <v>0</v>
      </c>
      <c r="FI217">
        <v>0</v>
      </c>
      <c r="FJ217">
        <v>11</v>
      </c>
      <c r="FN217">
        <v>215</v>
      </c>
      <c r="FO217" t="s">
        <v>1973</v>
      </c>
      <c r="FP217" t="s">
        <v>187</v>
      </c>
      <c r="FQ217" t="s">
        <v>1974</v>
      </c>
      <c r="FR217" t="s">
        <v>1975</v>
      </c>
      <c r="FS217" t="s">
        <v>1976</v>
      </c>
      <c r="FT217" t="s">
        <v>1977</v>
      </c>
      <c r="FW217">
        <v>-1</v>
      </c>
    </row>
    <row r="218" spans="1:179">
      <c r="A218" t="s">
        <v>1978</v>
      </c>
      <c r="B218" t="s">
        <v>1978</v>
      </c>
      <c r="C218">
        <v>2</v>
      </c>
      <c r="D218">
        <v>2</v>
      </c>
      <c r="E218">
        <v>2</v>
      </c>
      <c r="G218" t="s">
        <v>1979</v>
      </c>
      <c r="H218" t="s">
        <v>1980</v>
      </c>
      <c r="I218">
        <v>1</v>
      </c>
      <c r="J218">
        <v>2</v>
      </c>
      <c r="K218">
        <v>2</v>
      </c>
      <c r="L218">
        <v>2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1</v>
      </c>
      <c r="T218">
        <v>0</v>
      </c>
      <c r="U218">
        <v>0</v>
      </c>
      <c r="V218">
        <v>2</v>
      </c>
      <c r="W218">
        <v>1</v>
      </c>
      <c r="X218">
        <v>2</v>
      </c>
      <c r="Y218">
        <v>2</v>
      </c>
      <c r="Z218">
        <v>1</v>
      </c>
      <c r="AA218">
        <v>2</v>
      </c>
      <c r="AB218">
        <v>2</v>
      </c>
      <c r="AC218">
        <v>2</v>
      </c>
      <c r="AD218">
        <v>1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1</v>
      </c>
      <c r="AL218">
        <v>0</v>
      </c>
      <c r="AM218">
        <v>0</v>
      </c>
      <c r="AN218">
        <v>2</v>
      </c>
      <c r="AO218">
        <v>1</v>
      </c>
      <c r="AP218">
        <v>2</v>
      </c>
      <c r="AQ218">
        <v>2</v>
      </c>
      <c r="AR218">
        <v>1</v>
      </c>
      <c r="AS218">
        <v>2</v>
      </c>
      <c r="AT218">
        <v>2</v>
      </c>
      <c r="AU218">
        <v>2</v>
      </c>
      <c r="AV218">
        <v>1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1</v>
      </c>
      <c r="BD218">
        <v>0</v>
      </c>
      <c r="BE218">
        <v>0</v>
      </c>
      <c r="BF218">
        <v>2</v>
      </c>
      <c r="BG218">
        <v>1</v>
      </c>
      <c r="BH218">
        <v>2</v>
      </c>
      <c r="BI218">
        <v>2</v>
      </c>
      <c r="BJ218">
        <v>1</v>
      </c>
      <c r="BK218">
        <v>2</v>
      </c>
      <c r="BL218">
        <v>2</v>
      </c>
      <c r="BM218">
        <v>2</v>
      </c>
      <c r="BN218">
        <v>1</v>
      </c>
      <c r="BO218">
        <v>4.7</v>
      </c>
      <c r="BP218">
        <v>4.7</v>
      </c>
      <c r="BQ218">
        <v>4.7</v>
      </c>
      <c r="BR218">
        <v>59.543999999999997</v>
      </c>
      <c r="BS218">
        <v>510</v>
      </c>
      <c r="BT218">
        <v>510</v>
      </c>
      <c r="BU218">
        <v>0</v>
      </c>
      <c r="BV218">
        <v>13.066000000000001</v>
      </c>
      <c r="CC218" t="s">
        <v>185</v>
      </c>
      <c r="CF218" t="s">
        <v>184</v>
      </c>
      <c r="CG218" t="s">
        <v>184</v>
      </c>
      <c r="CH218" t="s">
        <v>184</v>
      </c>
      <c r="CI218" t="s">
        <v>184</v>
      </c>
      <c r="CJ218" t="s">
        <v>184</v>
      </c>
      <c r="CK218" t="s">
        <v>184</v>
      </c>
      <c r="CL218" t="s">
        <v>184</v>
      </c>
      <c r="CM218" t="s">
        <v>184</v>
      </c>
      <c r="CN218" t="s">
        <v>184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2.5</v>
      </c>
      <c r="CV218">
        <v>0</v>
      </c>
      <c r="CW218">
        <v>0</v>
      </c>
      <c r="CX218">
        <v>4.7</v>
      </c>
      <c r="CY218">
        <v>2.5</v>
      </c>
      <c r="CZ218">
        <v>4.7</v>
      </c>
      <c r="DA218">
        <v>4.7</v>
      </c>
      <c r="DB218">
        <v>2.5</v>
      </c>
      <c r="DC218">
        <v>4.7</v>
      </c>
      <c r="DD218">
        <v>4.7</v>
      </c>
      <c r="DE218">
        <v>4.7</v>
      </c>
      <c r="DF218">
        <v>2.5</v>
      </c>
      <c r="DG218">
        <v>18844000</v>
      </c>
      <c r="DH218">
        <v>0</v>
      </c>
      <c r="DI218">
        <v>0</v>
      </c>
      <c r="DJ218">
        <v>0</v>
      </c>
      <c r="DK218">
        <v>0</v>
      </c>
      <c r="DL218">
        <v>0</v>
      </c>
      <c r="DM218">
        <v>0</v>
      </c>
      <c r="DN218">
        <v>489350</v>
      </c>
      <c r="DO218">
        <v>0</v>
      </c>
      <c r="DP218">
        <v>0</v>
      </c>
      <c r="DQ218">
        <v>3171800</v>
      </c>
      <c r="DR218">
        <v>1966500</v>
      </c>
      <c r="DS218">
        <v>3905700</v>
      </c>
      <c r="DT218">
        <v>2291000</v>
      </c>
      <c r="DU218">
        <v>1064600</v>
      </c>
      <c r="DV218">
        <v>2481700</v>
      </c>
      <c r="DW218">
        <v>1071800</v>
      </c>
      <c r="DX218">
        <v>1947800</v>
      </c>
      <c r="DY218">
        <v>453360</v>
      </c>
      <c r="DZ218">
        <v>0</v>
      </c>
      <c r="EA218">
        <v>0</v>
      </c>
      <c r="EB218">
        <v>0</v>
      </c>
      <c r="EC218">
        <v>0</v>
      </c>
      <c r="ED218">
        <v>0</v>
      </c>
      <c r="EE218">
        <v>0</v>
      </c>
      <c r="EF218">
        <v>0</v>
      </c>
      <c r="EG218">
        <v>0</v>
      </c>
      <c r="EH218">
        <v>0</v>
      </c>
      <c r="EI218">
        <v>0</v>
      </c>
      <c r="EJ218">
        <v>0</v>
      </c>
      <c r="EK218">
        <v>0</v>
      </c>
      <c r="EL218">
        <v>0</v>
      </c>
      <c r="EM218">
        <v>0</v>
      </c>
      <c r="EN218">
        <v>0</v>
      </c>
      <c r="EO218">
        <v>0</v>
      </c>
      <c r="EP218">
        <v>0</v>
      </c>
      <c r="EQ218">
        <v>0</v>
      </c>
      <c r="ER218">
        <v>1825400</v>
      </c>
      <c r="ES218">
        <v>0</v>
      </c>
      <c r="ET218">
        <v>2267000</v>
      </c>
      <c r="EU218">
        <v>0</v>
      </c>
      <c r="EV218">
        <v>0</v>
      </c>
      <c r="EW218">
        <v>2810200</v>
      </c>
      <c r="EX218">
        <v>0</v>
      </c>
      <c r="EY218">
        <v>0</v>
      </c>
      <c r="EZ218">
        <v>0</v>
      </c>
      <c r="FA218">
        <v>1</v>
      </c>
      <c r="FB218">
        <v>1</v>
      </c>
      <c r="FC218">
        <v>1</v>
      </c>
      <c r="FD218">
        <v>0</v>
      </c>
      <c r="FE218">
        <v>0</v>
      </c>
      <c r="FF218">
        <v>1</v>
      </c>
      <c r="FG218">
        <v>0</v>
      </c>
      <c r="FH218">
        <v>0</v>
      </c>
      <c r="FI218">
        <v>0</v>
      </c>
      <c r="FJ218">
        <v>4</v>
      </c>
      <c r="FN218">
        <v>216</v>
      </c>
      <c r="FO218" t="s">
        <v>1981</v>
      </c>
      <c r="FP218" t="s">
        <v>196</v>
      </c>
      <c r="FQ218" t="s">
        <v>1982</v>
      </c>
      <c r="FR218" t="s">
        <v>1983</v>
      </c>
      <c r="FS218" t="s">
        <v>1984</v>
      </c>
      <c r="FT218" t="s">
        <v>1985</v>
      </c>
      <c r="FW218">
        <v>-1</v>
      </c>
    </row>
    <row r="219" spans="1:179">
      <c r="A219" t="s">
        <v>1986</v>
      </c>
      <c r="B219" t="s">
        <v>1986</v>
      </c>
      <c r="C219">
        <v>56</v>
      </c>
      <c r="D219">
        <v>56</v>
      </c>
      <c r="E219">
        <v>56</v>
      </c>
      <c r="G219" t="s">
        <v>1987</v>
      </c>
      <c r="H219" t="s">
        <v>1988</v>
      </c>
      <c r="I219">
        <v>1</v>
      </c>
      <c r="J219">
        <v>56</v>
      </c>
      <c r="K219">
        <v>56</v>
      </c>
      <c r="L219">
        <v>56</v>
      </c>
      <c r="M219">
        <v>5</v>
      </c>
      <c r="N219">
        <v>7</v>
      </c>
      <c r="O219">
        <v>7</v>
      </c>
      <c r="P219">
        <v>10</v>
      </c>
      <c r="Q219">
        <v>10</v>
      </c>
      <c r="R219">
        <v>7</v>
      </c>
      <c r="S219">
        <v>28</v>
      </c>
      <c r="T219">
        <v>27</v>
      </c>
      <c r="U219">
        <v>26</v>
      </c>
      <c r="V219">
        <v>56</v>
      </c>
      <c r="W219">
        <v>53</v>
      </c>
      <c r="X219">
        <v>54</v>
      </c>
      <c r="Y219">
        <v>49</v>
      </c>
      <c r="Z219">
        <v>48</v>
      </c>
      <c r="AA219">
        <v>46</v>
      </c>
      <c r="AB219">
        <v>48</v>
      </c>
      <c r="AC219">
        <v>42</v>
      </c>
      <c r="AD219">
        <v>45</v>
      </c>
      <c r="AE219">
        <v>5</v>
      </c>
      <c r="AF219">
        <v>7</v>
      </c>
      <c r="AG219">
        <v>7</v>
      </c>
      <c r="AH219">
        <v>10</v>
      </c>
      <c r="AI219">
        <v>10</v>
      </c>
      <c r="AJ219">
        <v>7</v>
      </c>
      <c r="AK219">
        <v>28</v>
      </c>
      <c r="AL219">
        <v>27</v>
      </c>
      <c r="AM219">
        <v>26</v>
      </c>
      <c r="AN219">
        <v>56</v>
      </c>
      <c r="AO219">
        <v>53</v>
      </c>
      <c r="AP219">
        <v>54</v>
      </c>
      <c r="AQ219">
        <v>49</v>
      </c>
      <c r="AR219">
        <v>48</v>
      </c>
      <c r="AS219">
        <v>46</v>
      </c>
      <c r="AT219">
        <v>48</v>
      </c>
      <c r="AU219">
        <v>42</v>
      </c>
      <c r="AV219">
        <v>45</v>
      </c>
      <c r="AW219">
        <v>5</v>
      </c>
      <c r="AX219">
        <v>7</v>
      </c>
      <c r="AY219">
        <v>7</v>
      </c>
      <c r="AZ219">
        <v>10</v>
      </c>
      <c r="BA219">
        <v>10</v>
      </c>
      <c r="BB219">
        <v>7</v>
      </c>
      <c r="BC219">
        <v>28</v>
      </c>
      <c r="BD219">
        <v>27</v>
      </c>
      <c r="BE219">
        <v>26</v>
      </c>
      <c r="BF219">
        <v>56</v>
      </c>
      <c r="BG219">
        <v>53</v>
      </c>
      <c r="BH219">
        <v>54</v>
      </c>
      <c r="BI219">
        <v>49</v>
      </c>
      <c r="BJ219">
        <v>48</v>
      </c>
      <c r="BK219">
        <v>46</v>
      </c>
      <c r="BL219">
        <v>48</v>
      </c>
      <c r="BM219">
        <v>42</v>
      </c>
      <c r="BN219">
        <v>45</v>
      </c>
      <c r="BO219">
        <v>54</v>
      </c>
      <c r="BP219">
        <v>54</v>
      </c>
      <c r="BQ219">
        <v>54</v>
      </c>
      <c r="BR219">
        <v>135.63999999999999</v>
      </c>
      <c r="BS219">
        <v>1181</v>
      </c>
      <c r="BT219">
        <v>1181</v>
      </c>
      <c r="BU219">
        <v>0</v>
      </c>
      <c r="BV219">
        <v>323.31</v>
      </c>
      <c r="BW219" t="s">
        <v>184</v>
      </c>
      <c r="BX219" t="s">
        <v>184</v>
      </c>
      <c r="BY219" t="s">
        <v>184</v>
      </c>
      <c r="BZ219" t="s">
        <v>184</v>
      </c>
      <c r="CA219" t="s">
        <v>184</v>
      </c>
      <c r="CB219" t="s">
        <v>184</v>
      </c>
      <c r="CC219" t="s">
        <v>184</v>
      </c>
      <c r="CD219" t="s">
        <v>184</v>
      </c>
      <c r="CE219" t="s">
        <v>184</v>
      </c>
      <c r="CF219" t="s">
        <v>184</v>
      </c>
      <c r="CG219" t="s">
        <v>184</v>
      </c>
      <c r="CH219" t="s">
        <v>184</v>
      </c>
      <c r="CI219" t="s">
        <v>184</v>
      </c>
      <c r="CJ219" t="s">
        <v>184</v>
      </c>
      <c r="CK219" t="s">
        <v>184</v>
      </c>
      <c r="CL219" t="s">
        <v>184</v>
      </c>
      <c r="CM219" t="s">
        <v>184</v>
      </c>
      <c r="CN219" t="s">
        <v>184</v>
      </c>
      <c r="CO219">
        <v>5.8</v>
      </c>
      <c r="CP219">
        <v>6.9</v>
      </c>
      <c r="CQ219">
        <v>8</v>
      </c>
      <c r="CR219">
        <v>11.3</v>
      </c>
      <c r="CS219">
        <v>10.1</v>
      </c>
      <c r="CT219">
        <v>8.3000000000000007</v>
      </c>
      <c r="CU219">
        <v>32.9</v>
      </c>
      <c r="CV219">
        <v>32.1</v>
      </c>
      <c r="CW219">
        <v>32</v>
      </c>
      <c r="CX219">
        <v>54</v>
      </c>
      <c r="CY219">
        <v>51.5</v>
      </c>
      <c r="CZ219">
        <v>52.8</v>
      </c>
      <c r="DA219">
        <v>47</v>
      </c>
      <c r="DB219">
        <v>46</v>
      </c>
      <c r="DC219">
        <v>46</v>
      </c>
      <c r="DD219">
        <v>47.7</v>
      </c>
      <c r="DE219">
        <v>39.700000000000003</v>
      </c>
      <c r="DF219">
        <v>45.2</v>
      </c>
      <c r="DG219">
        <v>14341000000</v>
      </c>
      <c r="DH219">
        <v>914750</v>
      </c>
      <c r="DI219">
        <v>1645600</v>
      </c>
      <c r="DJ219">
        <v>1903200</v>
      </c>
      <c r="DK219">
        <v>1952700</v>
      </c>
      <c r="DL219">
        <v>2328900</v>
      </c>
      <c r="DM219">
        <v>2690800</v>
      </c>
      <c r="DN219">
        <v>87970000</v>
      </c>
      <c r="DO219">
        <v>99178000</v>
      </c>
      <c r="DP219">
        <v>81942000</v>
      </c>
      <c r="DQ219">
        <v>3284700000</v>
      </c>
      <c r="DR219">
        <v>3074200000</v>
      </c>
      <c r="DS219">
        <v>3576700000</v>
      </c>
      <c r="DT219">
        <v>810070000</v>
      </c>
      <c r="DU219">
        <v>805170000</v>
      </c>
      <c r="DV219">
        <v>706530000</v>
      </c>
      <c r="DW219">
        <v>628200000</v>
      </c>
      <c r="DX219">
        <v>573790000</v>
      </c>
      <c r="DY219">
        <v>601480000</v>
      </c>
      <c r="DZ219">
        <v>0</v>
      </c>
      <c r="EA219">
        <v>330780</v>
      </c>
      <c r="EB219">
        <v>296180</v>
      </c>
      <c r="EC219">
        <v>595160</v>
      </c>
      <c r="ED219">
        <v>673550</v>
      </c>
      <c r="EE219">
        <v>0</v>
      </c>
      <c r="EF219">
        <v>6098400</v>
      </c>
      <c r="EG219">
        <v>1645200</v>
      </c>
      <c r="EH219">
        <v>4274100</v>
      </c>
      <c r="EI219">
        <v>0</v>
      </c>
      <c r="EJ219">
        <v>0</v>
      </c>
      <c r="EK219">
        <v>0</v>
      </c>
      <c r="EL219">
        <v>0</v>
      </c>
      <c r="EM219">
        <v>0</v>
      </c>
      <c r="EN219">
        <v>0</v>
      </c>
      <c r="EO219">
        <v>10</v>
      </c>
      <c r="EP219">
        <v>11</v>
      </c>
      <c r="EQ219">
        <v>10</v>
      </c>
      <c r="ER219">
        <v>542450000</v>
      </c>
      <c r="ES219">
        <v>529980000</v>
      </c>
      <c r="ET219">
        <v>479900000</v>
      </c>
      <c r="EU219">
        <v>277300000</v>
      </c>
      <c r="EV219">
        <v>271170000</v>
      </c>
      <c r="EW219">
        <v>244680000</v>
      </c>
      <c r="EX219">
        <v>310220000</v>
      </c>
      <c r="EY219">
        <v>306880000</v>
      </c>
      <c r="EZ219">
        <v>306560000</v>
      </c>
      <c r="FA219">
        <v>56</v>
      </c>
      <c r="FB219">
        <v>52</v>
      </c>
      <c r="FC219">
        <v>55</v>
      </c>
      <c r="FD219">
        <v>29</v>
      </c>
      <c r="FE219">
        <v>32</v>
      </c>
      <c r="FF219">
        <v>33</v>
      </c>
      <c r="FG219">
        <v>27</v>
      </c>
      <c r="FH219">
        <v>20</v>
      </c>
      <c r="FI219">
        <v>25</v>
      </c>
      <c r="FJ219">
        <v>360</v>
      </c>
      <c r="FN219">
        <v>217</v>
      </c>
      <c r="FO219" t="s">
        <v>1989</v>
      </c>
      <c r="FP219" t="s">
        <v>1990</v>
      </c>
      <c r="FQ219" t="s">
        <v>1991</v>
      </c>
      <c r="FR219" t="s">
        <v>1992</v>
      </c>
      <c r="FS219" t="s">
        <v>1993</v>
      </c>
      <c r="FT219" t="s">
        <v>1994</v>
      </c>
      <c r="FU219" t="s">
        <v>1995</v>
      </c>
      <c r="FV219" t="s">
        <v>1996</v>
      </c>
      <c r="FW219">
        <v>-1</v>
      </c>
    </row>
    <row r="220" spans="1:179">
      <c r="A220" t="s">
        <v>1997</v>
      </c>
      <c r="B220" t="s">
        <v>1997</v>
      </c>
      <c r="C220">
        <v>7</v>
      </c>
      <c r="D220">
        <v>7</v>
      </c>
      <c r="E220">
        <v>7</v>
      </c>
      <c r="G220" t="s">
        <v>1998</v>
      </c>
      <c r="H220" t="s">
        <v>1999</v>
      </c>
      <c r="I220">
        <v>1</v>
      </c>
      <c r="J220">
        <v>7</v>
      </c>
      <c r="K220">
        <v>7</v>
      </c>
      <c r="L220">
        <v>7</v>
      </c>
      <c r="M220">
        <v>2</v>
      </c>
      <c r="N220">
        <v>2</v>
      </c>
      <c r="O220">
        <v>2</v>
      </c>
      <c r="P220">
        <v>2</v>
      </c>
      <c r="Q220">
        <v>2</v>
      </c>
      <c r="R220">
        <v>3</v>
      </c>
      <c r="S220">
        <v>1</v>
      </c>
      <c r="T220">
        <v>1</v>
      </c>
      <c r="U220">
        <v>1</v>
      </c>
      <c r="V220">
        <v>7</v>
      </c>
      <c r="W220">
        <v>7</v>
      </c>
      <c r="X220">
        <v>6</v>
      </c>
      <c r="Y220">
        <v>5</v>
      </c>
      <c r="Z220">
        <v>5</v>
      </c>
      <c r="AA220">
        <v>5</v>
      </c>
      <c r="AB220">
        <v>4</v>
      </c>
      <c r="AC220">
        <v>5</v>
      </c>
      <c r="AD220">
        <v>5</v>
      </c>
      <c r="AE220">
        <v>2</v>
      </c>
      <c r="AF220">
        <v>2</v>
      </c>
      <c r="AG220">
        <v>2</v>
      </c>
      <c r="AH220">
        <v>2</v>
      </c>
      <c r="AI220">
        <v>2</v>
      </c>
      <c r="AJ220">
        <v>3</v>
      </c>
      <c r="AK220">
        <v>1</v>
      </c>
      <c r="AL220">
        <v>1</v>
      </c>
      <c r="AM220">
        <v>1</v>
      </c>
      <c r="AN220">
        <v>7</v>
      </c>
      <c r="AO220">
        <v>7</v>
      </c>
      <c r="AP220">
        <v>6</v>
      </c>
      <c r="AQ220">
        <v>5</v>
      </c>
      <c r="AR220">
        <v>5</v>
      </c>
      <c r="AS220">
        <v>5</v>
      </c>
      <c r="AT220">
        <v>4</v>
      </c>
      <c r="AU220">
        <v>5</v>
      </c>
      <c r="AV220">
        <v>5</v>
      </c>
      <c r="AW220">
        <v>2</v>
      </c>
      <c r="AX220">
        <v>2</v>
      </c>
      <c r="AY220">
        <v>2</v>
      </c>
      <c r="AZ220">
        <v>2</v>
      </c>
      <c r="BA220">
        <v>2</v>
      </c>
      <c r="BB220">
        <v>3</v>
      </c>
      <c r="BC220">
        <v>1</v>
      </c>
      <c r="BD220">
        <v>1</v>
      </c>
      <c r="BE220">
        <v>1</v>
      </c>
      <c r="BF220">
        <v>7</v>
      </c>
      <c r="BG220">
        <v>7</v>
      </c>
      <c r="BH220">
        <v>6</v>
      </c>
      <c r="BI220">
        <v>5</v>
      </c>
      <c r="BJ220">
        <v>5</v>
      </c>
      <c r="BK220">
        <v>5</v>
      </c>
      <c r="BL220">
        <v>4</v>
      </c>
      <c r="BM220">
        <v>5</v>
      </c>
      <c r="BN220">
        <v>5</v>
      </c>
      <c r="BO220">
        <v>32.6</v>
      </c>
      <c r="BP220">
        <v>32.6</v>
      </c>
      <c r="BQ220">
        <v>32.6</v>
      </c>
      <c r="BR220">
        <v>26.946999999999999</v>
      </c>
      <c r="BS220">
        <v>227</v>
      </c>
      <c r="BT220">
        <v>227</v>
      </c>
      <c r="BU220">
        <v>0</v>
      </c>
      <c r="BV220">
        <v>42.408999999999999</v>
      </c>
      <c r="BW220" t="s">
        <v>185</v>
      </c>
      <c r="BX220" t="s">
        <v>184</v>
      </c>
      <c r="BY220" t="s">
        <v>184</v>
      </c>
      <c r="BZ220" t="s">
        <v>184</v>
      </c>
      <c r="CA220" t="s">
        <v>184</v>
      </c>
      <c r="CB220" t="s">
        <v>184</v>
      </c>
      <c r="CC220" t="s">
        <v>184</v>
      </c>
      <c r="CD220" t="s">
        <v>184</v>
      </c>
      <c r="CE220" t="s">
        <v>184</v>
      </c>
      <c r="CF220" t="s">
        <v>184</v>
      </c>
      <c r="CG220" t="s">
        <v>184</v>
      </c>
      <c r="CH220" t="s">
        <v>184</v>
      </c>
      <c r="CI220" t="s">
        <v>184</v>
      </c>
      <c r="CJ220" t="s">
        <v>184</v>
      </c>
      <c r="CK220" t="s">
        <v>184</v>
      </c>
      <c r="CL220" t="s">
        <v>184</v>
      </c>
      <c r="CM220" t="s">
        <v>184</v>
      </c>
      <c r="CN220" t="s">
        <v>184</v>
      </c>
      <c r="CO220">
        <v>7</v>
      </c>
      <c r="CP220">
        <v>9.6999999999999993</v>
      </c>
      <c r="CQ220">
        <v>9.6999999999999993</v>
      </c>
      <c r="CR220">
        <v>8.4</v>
      </c>
      <c r="CS220">
        <v>8.4</v>
      </c>
      <c r="CT220">
        <v>14.5</v>
      </c>
      <c r="CU220">
        <v>6.2</v>
      </c>
      <c r="CV220">
        <v>6.2</v>
      </c>
      <c r="CW220">
        <v>6.2</v>
      </c>
      <c r="CX220">
        <v>32.6</v>
      </c>
      <c r="CY220">
        <v>32.6</v>
      </c>
      <c r="CZ220">
        <v>28.2</v>
      </c>
      <c r="DA220">
        <v>22</v>
      </c>
      <c r="DB220">
        <v>22.9</v>
      </c>
      <c r="DC220">
        <v>22</v>
      </c>
      <c r="DD220">
        <v>15.9</v>
      </c>
      <c r="DE220">
        <v>22</v>
      </c>
      <c r="DF220">
        <v>22</v>
      </c>
      <c r="DG220">
        <v>690460000</v>
      </c>
      <c r="DH220">
        <v>302730</v>
      </c>
      <c r="DI220">
        <v>1507100</v>
      </c>
      <c r="DJ220">
        <v>1318000</v>
      </c>
      <c r="DK220">
        <v>452850</v>
      </c>
      <c r="DL220">
        <v>550900</v>
      </c>
      <c r="DM220">
        <v>853530</v>
      </c>
      <c r="DN220">
        <v>164780000</v>
      </c>
      <c r="DO220">
        <v>167510000</v>
      </c>
      <c r="DP220">
        <v>143230000</v>
      </c>
      <c r="DQ220">
        <v>25720000</v>
      </c>
      <c r="DR220">
        <v>30278000</v>
      </c>
      <c r="DS220">
        <v>27314000</v>
      </c>
      <c r="DT220">
        <v>36324000</v>
      </c>
      <c r="DU220">
        <v>31190000</v>
      </c>
      <c r="DV220">
        <v>30050000</v>
      </c>
      <c r="DW220">
        <v>8334100</v>
      </c>
      <c r="DX220">
        <v>9518700</v>
      </c>
      <c r="DY220">
        <v>11226000</v>
      </c>
      <c r="DZ220">
        <v>0</v>
      </c>
      <c r="EA220">
        <v>0</v>
      </c>
      <c r="EB220">
        <v>0</v>
      </c>
      <c r="EC220">
        <v>0</v>
      </c>
      <c r="ED220">
        <v>0</v>
      </c>
      <c r="EE220">
        <v>0</v>
      </c>
      <c r="EF220">
        <v>0</v>
      </c>
      <c r="EG220">
        <v>0</v>
      </c>
      <c r="EH220">
        <v>0</v>
      </c>
      <c r="EI220">
        <v>0</v>
      </c>
      <c r="EJ220">
        <v>0</v>
      </c>
      <c r="EK220">
        <v>0</v>
      </c>
      <c r="EL220">
        <v>0</v>
      </c>
      <c r="EM220">
        <v>0</v>
      </c>
      <c r="EN220">
        <v>0</v>
      </c>
      <c r="EO220">
        <v>0</v>
      </c>
      <c r="EP220">
        <v>1</v>
      </c>
      <c r="EQ220">
        <v>0</v>
      </c>
      <c r="ER220">
        <v>24975000</v>
      </c>
      <c r="ES220">
        <v>29816000</v>
      </c>
      <c r="ET220">
        <v>22937000</v>
      </c>
      <c r="EU220">
        <v>17805000</v>
      </c>
      <c r="EV220">
        <v>15323000</v>
      </c>
      <c r="EW220">
        <v>21477000</v>
      </c>
      <c r="EX220">
        <v>31231000</v>
      </c>
      <c r="EY220">
        <v>31181000</v>
      </c>
      <c r="EZ220">
        <v>47964000</v>
      </c>
      <c r="FA220">
        <v>2</v>
      </c>
      <c r="FB220">
        <v>3</v>
      </c>
      <c r="FC220">
        <v>2</v>
      </c>
      <c r="FD220">
        <v>0</v>
      </c>
      <c r="FE220">
        <v>0</v>
      </c>
      <c r="FF220">
        <v>1</v>
      </c>
      <c r="FG220">
        <v>0</v>
      </c>
      <c r="FH220">
        <v>0</v>
      </c>
      <c r="FI220">
        <v>2</v>
      </c>
      <c r="FJ220">
        <v>11</v>
      </c>
      <c r="FN220">
        <v>218</v>
      </c>
      <c r="FO220" t="s">
        <v>2000</v>
      </c>
      <c r="FP220" t="s">
        <v>222</v>
      </c>
      <c r="FQ220" t="s">
        <v>2001</v>
      </c>
      <c r="FR220" t="s">
        <v>2002</v>
      </c>
      <c r="FS220" t="s">
        <v>2003</v>
      </c>
      <c r="FT220" t="s">
        <v>2004</v>
      </c>
      <c r="FW220">
        <v>-1</v>
      </c>
    </row>
    <row r="221" spans="1:179">
      <c r="A221" t="s">
        <v>2005</v>
      </c>
      <c r="B221" t="s">
        <v>2005</v>
      </c>
      <c r="C221">
        <v>14</v>
      </c>
      <c r="D221">
        <v>14</v>
      </c>
      <c r="E221">
        <v>14</v>
      </c>
      <c r="G221" t="s">
        <v>2006</v>
      </c>
      <c r="H221" t="s">
        <v>2007</v>
      </c>
      <c r="I221">
        <v>1</v>
      </c>
      <c r="J221">
        <v>14</v>
      </c>
      <c r="K221">
        <v>14</v>
      </c>
      <c r="L221">
        <v>14</v>
      </c>
      <c r="M221">
        <v>6</v>
      </c>
      <c r="N221">
        <v>5</v>
      </c>
      <c r="O221">
        <v>4</v>
      </c>
      <c r="P221">
        <v>6</v>
      </c>
      <c r="Q221">
        <v>3</v>
      </c>
      <c r="R221">
        <v>3</v>
      </c>
      <c r="S221">
        <v>6</v>
      </c>
      <c r="T221">
        <v>8</v>
      </c>
      <c r="U221">
        <v>8</v>
      </c>
      <c r="V221">
        <v>12</v>
      </c>
      <c r="W221">
        <v>14</v>
      </c>
      <c r="X221">
        <v>14</v>
      </c>
      <c r="Y221">
        <v>10</v>
      </c>
      <c r="Z221">
        <v>10</v>
      </c>
      <c r="AA221">
        <v>9</v>
      </c>
      <c r="AB221">
        <v>13</v>
      </c>
      <c r="AC221">
        <v>12</v>
      </c>
      <c r="AD221">
        <v>13</v>
      </c>
      <c r="AE221">
        <v>6</v>
      </c>
      <c r="AF221">
        <v>5</v>
      </c>
      <c r="AG221">
        <v>4</v>
      </c>
      <c r="AH221">
        <v>6</v>
      </c>
      <c r="AI221">
        <v>3</v>
      </c>
      <c r="AJ221">
        <v>3</v>
      </c>
      <c r="AK221">
        <v>6</v>
      </c>
      <c r="AL221">
        <v>8</v>
      </c>
      <c r="AM221">
        <v>8</v>
      </c>
      <c r="AN221">
        <v>12</v>
      </c>
      <c r="AO221">
        <v>14</v>
      </c>
      <c r="AP221">
        <v>14</v>
      </c>
      <c r="AQ221">
        <v>10</v>
      </c>
      <c r="AR221">
        <v>10</v>
      </c>
      <c r="AS221">
        <v>9</v>
      </c>
      <c r="AT221">
        <v>13</v>
      </c>
      <c r="AU221">
        <v>12</v>
      </c>
      <c r="AV221">
        <v>13</v>
      </c>
      <c r="AW221">
        <v>6</v>
      </c>
      <c r="AX221">
        <v>5</v>
      </c>
      <c r="AY221">
        <v>4</v>
      </c>
      <c r="AZ221">
        <v>6</v>
      </c>
      <c r="BA221">
        <v>3</v>
      </c>
      <c r="BB221">
        <v>3</v>
      </c>
      <c r="BC221">
        <v>6</v>
      </c>
      <c r="BD221">
        <v>8</v>
      </c>
      <c r="BE221">
        <v>8</v>
      </c>
      <c r="BF221">
        <v>12</v>
      </c>
      <c r="BG221">
        <v>14</v>
      </c>
      <c r="BH221">
        <v>14</v>
      </c>
      <c r="BI221">
        <v>10</v>
      </c>
      <c r="BJ221">
        <v>10</v>
      </c>
      <c r="BK221">
        <v>9</v>
      </c>
      <c r="BL221">
        <v>13</v>
      </c>
      <c r="BM221">
        <v>12</v>
      </c>
      <c r="BN221">
        <v>13</v>
      </c>
      <c r="BO221">
        <v>36</v>
      </c>
      <c r="BP221">
        <v>36</v>
      </c>
      <c r="BQ221">
        <v>36</v>
      </c>
      <c r="BR221">
        <v>49.412999999999997</v>
      </c>
      <c r="BS221">
        <v>433</v>
      </c>
      <c r="BT221">
        <v>433</v>
      </c>
      <c r="BU221">
        <v>0</v>
      </c>
      <c r="BV221">
        <v>323.31</v>
      </c>
      <c r="BW221" t="s">
        <v>184</v>
      </c>
      <c r="BX221" t="s">
        <v>184</v>
      </c>
      <c r="BY221" t="s">
        <v>184</v>
      </c>
      <c r="BZ221" t="s">
        <v>184</v>
      </c>
      <c r="CA221" t="s">
        <v>184</v>
      </c>
      <c r="CB221" t="s">
        <v>184</v>
      </c>
      <c r="CC221" t="s">
        <v>184</v>
      </c>
      <c r="CD221" t="s">
        <v>184</v>
      </c>
      <c r="CE221" t="s">
        <v>184</v>
      </c>
      <c r="CF221" t="s">
        <v>184</v>
      </c>
      <c r="CG221" t="s">
        <v>184</v>
      </c>
      <c r="CH221" t="s">
        <v>184</v>
      </c>
      <c r="CI221" t="s">
        <v>184</v>
      </c>
      <c r="CJ221" t="s">
        <v>184</v>
      </c>
      <c r="CK221" t="s">
        <v>184</v>
      </c>
      <c r="CL221" t="s">
        <v>184</v>
      </c>
      <c r="CM221" t="s">
        <v>184</v>
      </c>
      <c r="CN221" t="s">
        <v>184</v>
      </c>
      <c r="CO221">
        <v>18.5</v>
      </c>
      <c r="CP221">
        <v>13.6</v>
      </c>
      <c r="CQ221">
        <v>11.5</v>
      </c>
      <c r="CR221">
        <v>16.399999999999999</v>
      </c>
      <c r="CS221">
        <v>9.9</v>
      </c>
      <c r="CT221">
        <v>9.5</v>
      </c>
      <c r="CU221">
        <v>15.2</v>
      </c>
      <c r="CV221">
        <v>19.399999999999999</v>
      </c>
      <c r="CW221">
        <v>18.899999999999999</v>
      </c>
      <c r="CX221">
        <v>31.6</v>
      </c>
      <c r="CY221">
        <v>36</v>
      </c>
      <c r="CZ221">
        <v>36</v>
      </c>
      <c r="DA221">
        <v>26.3</v>
      </c>
      <c r="DB221">
        <v>27</v>
      </c>
      <c r="DC221">
        <v>21.9</v>
      </c>
      <c r="DD221">
        <v>33.5</v>
      </c>
      <c r="DE221">
        <v>28.2</v>
      </c>
      <c r="DF221">
        <v>31.2</v>
      </c>
      <c r="DG221">
        <v>905180000</v>
      </c>
      <c r="DH221">
        <v>1535200</v>
      </c>
      <c r="DI221">
        <v>1184800</v>
      </c>
      <c r="DJ221">
        <v>1089400</v>
      </c>
      <c r="DK221">
        <v>1277200</v>
      </c>
      <c r="DL221">
        <v>1015200</v>
      </c>
      <c r="DM221">
        <v>892310</v>
      </c>
      <c r="DN221">
        <v>19852000</v>
      </c>
      <c r="DO221">
        <v>23999000</v>
      </c>
      <c r="DP221">
        <v>29226000</v>
      </c>
      <c r="DQ221">
        <v>187670000</v>
      </c>
      <c r="DR221">
        <v>210670000</v>
      </c>
      <c r="DS221">
        <v>232100000</v>
      </c>
      <c r="DT221">
        <v>29549000</v>
      </c>
      <c r="DU221">
        <v>24527000</v>
      </c>
      <c r="DV221">
        <v>36253000</v>
      </c>
      <c r="DW221">
        <v>40989000</v>
      </c>
      <c r="DX221">
        <v>31972000</v>
      </c>
      <c r="DY221">
        <v>31379000</v>
      </c>
      <c r="DZ221">
        <v>374200</v>
      </c>
      <c r="EA221">
        <v>337740</v>
      </c>
      <c r="EB221">
        <v>325880</v>
      </c>
      <c r="EC221">
        <v>414650</v>
      </c>
      <c r="ED221">
        <v>406700</v>
      </c>
      <c r="EE221">
        <v>0</v>
      </c>
      <c r="EF221">
        <v>1858700</v>
      </c>
      <c r="EG221">
        <v>2740400</v>
      </c>
      <c r="EH221">
        <v>2894400</v>
      </c>
      <c r="EI221">
        <v>0</v>
      </c>
      <c r="EJ221">
        <v>0</v>
      </c>
      <c r="EK221">
        <v>0</v>
      </c>
      <c r="EL221">
        <v>0</v>
      </c>
      <c r="EM221">
        <v>0</v>
      </c>
      <c r="EN221">
        <v>0</v>
      </c>
      <c r="EO221">
        <v>3</v>
      </c>
      <c r="EP221">
        <v>3</v>
      </c>
      <c r="EQ221">
        <v>3</v>
      </c>
      <c r="ER221">
        <v>46981000</v>
      </c>
      <c r="ES221">
        <v>54005000</v>
      </c>
      <c r="ET221">
        <v>46125000</v>
      </c>
      <c r="EU221">
        <v>25541000</v>
      </c>
      <c r="EV221">
        <v>22691000</v>
      </c>
      <c r="EW221">
        <v>25305000</v>
      </c>
      <c r="EX221">
        <v>31848000</v>
      </c>
      <c r="EY221">
        <v>30324000</v>
      </c>
      <c r="EZ221">
        <v>27386000</v>
      </c>
      <c r="FA221">
        <v>11</v>
      </c>
      <c r="FB221">
        <v>10</v>
      </c>
      <c r="FC221">
        <v>9</v>
      </c>
      <c r="FD221">
        <v>5</v>
      </c>
      <c r="FE221">
        <v>5</v>
      </c>
      <c r="FF221">
        <v>3</v>
      </c>
      <c r="FG221">
        <v>3</v>
      </c>
      <c r="FH221">
        <v>3</v>
      </c>
      <c r="FI221">
        <v>1</v>
      </c>
      <c r="FJ221">
        <v>59</v>
      </c>
      <c r="FN221">
        <v>219</v>
      </c>
      <c r="FO221" t="s">
        <v>2008</v>
      </c>
      <c r="FP221" t="s">
        <v>313</v>
      </c>
      <c r="FQ221" t="s">
        <v>2009</v>
      </c>
      <c r="FR221" t="s">
        <v>2010</v>
      </c>
      <c r="FS221" t="s">
        <v>2011</v>
      </c>
      <c r="FT221" t="s">
        <v>2012</v>
      </c>
      <c r="FU221">
        <v>53</v>
      </c>
      <c r="FV221">
        <v>73</v>
      </c>
      <c r="FW221">
        <v>-1</v>
      </c>
    </row>
    <row r="222" spans="1:179">
      <c r="A222" t="s">
        <v>2013</v>
      </c>
      <c r="B222" t="s">
        <v>2013</v>
      </c>
      <c r="C222">
        <v>2</v>
      </c>
      <c r="D222">
        <v>2</v>
      </c>
      <c r="E222">
        <v>2</v>
      </c>
      <c r="G222" t="s">
        <v>2014</v>
      </c>
      <c r="H222" t="s">
        <v>2015</v>
      </c>
      <c r="I222">
        <v>1</v>
      </c>
      <c r="J222">
        <v>2</v>
      </c>
      <c r="K222">
        <v>2</v>
      </c>
      <c r="L222">
        <v>2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1</v>
      </c>
      <c r="U222">
        <v>0</v>
      </c>
      <c r="V222">
        <v>2</v>
      </c>
      <c r="W222">
        <v>2</v>
      </c>
      <c r="X222">
        <v>2</v>
      </c>
      <c r="Y222">
        <v>1</v>
      </c>
      <c r="Z222">
        <v>0</v>
      </c>
      <c r="AA222">
        <v>0</v>
      </c>
      <c r="AB222">
        <v>1</v>
      </c>
      <c r="AC222">
        <v>1</v>
      </c>
      <c r="AD222">
        <v>2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1</v>
      </c>
      <c r="AM222">
        <v>0</v>
      </c>
      <c r="AN222">
        <v>2</v>
      </c>
      <c r="AO222">
        <v>2</v>
      </c>
      <c r="AP222">
        <v>2</v>
      </c>
      <c r="AQ222">
        <v>1</v>
      </c>
      <c r="AR222">
        <v>0</v>
      </c>
      <c r="AS222">
        <v>0</v>
      </c>
      <c r="AT222">
        <v>1</v>
      </c>
      <c r="AU222">
        <v>1</v>
      </c>
      <c r="AV222">
        <v>2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1</v>
      </c>
      <c r="BE222">
        <v>0</v>
      </c>
      <c r="BF222">
        <v>2</v>
      </c>
      <c r="BG222">
        <v>2</v>
      </c>
      <c r="BH222">
        <v>2</v>
      </c>
      <c r="BI222">
        <v>1</v>
      </c>
      <c r="BJ222">
        <v>0</v>
      </c>
      <c r="BK222">
        <v>0</v>
      </c>
      <c r="BL222">
        <v>1</v>
      </c>
      <c r="BM222">
        <v>1</v>
      </c>
      <c r="BN222">
        <v>2</v>
      </c>
      <c r="BO222">
        <v>2.2999999999999998</v>
      </c>
      <c r="BP222">
        <v>2.2999999999999998</v>
      </c>
      <c r="BQ222">
        <v>2.2999999999999998</v>
      </c>
      <c r="BR222">
        <v>91.018000000000001</v>
      </c>
      <c r="BS222">
        <v>753</v>
      </c>
      <c r="BT222">
        <v>753</v>
      </c>
      <c r="BU222">
        <v>0</v>
      </c>
      <c r="BV222">
        <v>13.134</v>
      </c>
      <c r="CD222" t="s">
        <v>184</v>
      </c>
      <c r="CF222" t="s">
        <v>184</v>
      </c>
      <c r="CG222" t="s">
        <v>184</v>
      </c>
      <c r="CH222" t="s">
        <v>184</v>
      </c>
      <c r="CI222" t="s">
        <v>184</v>
      </c>
      <c r="CL222" t="s">
        <v>184</v>
      </c>
      <c r="CM222" t="s">
        <v>184</v>
      </c>
      <c r="CN222" t="s">
        <v>184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0.9</v>
      </c>
      <c r="CW222">
        <v>0</v>
      </c>
      <c r="CX222">
        <v>2.2999999999999998</v>
      </c>
      <c r="CY222">
        <v>2.2999999999999998</v>
      </c>
      <c r="CZ222">
        <v>2.2999999999999998</v>
      </c>
      <c r="DA222">
        <v>1.3</v>
      </c>
      <c r="DB222">
        <v>0</v>
      </c>
      <c r="DC222">
        <v>0</v>
      </c>
      <c r="DD222">
        <v>1.3</v>
      </c>
      <c r="DE222">
        <v>1.3</v>
      </c>
      <c r="DF222">
        <v>2.2999999999999998</v>
      </c>
      <c r="DG222">
        <v>13548000</v>
      </c>
      <c r="DH222">
        <v>0</v>
      </c>
      <c r="DI222">
        <v>0</v>
      </c>
      <c r="DJ222">
        <v>0</v>
      </c>
      <c r="DK222">
        <v>0</v>
      </c>
      <c r="DL222">
        <v>0</v>
      </c>
      <c r="DM222">
        <v>0</v>
      </c>
      <c r="DN222">
        <v>0</v>
      </c>
      <c r="DO222">
        <v>691350</v>
      </c>
      <c r="DP222">
        <v>0</v>
      </c>
      <c r="DQ222">
        <v>3148400</v>
      </c>
      <c r="DR222">
        <v>3497200</v>
      </c>
      <c r="DS222">
        <v>3255900</v>
      </c>
      <c r="DT222">
        <v>715230</v>
      </c>
      <c r="DU222">
        <v>0</v>
      </c>
      <c r="DV222">
        <v>0</v>
      </c>
      <c r="DW222">
        <v>651140</v>
      </c>
      <c r="DX222">
        <v>691780</v>
      </c>
      <c r="DY222">
        <v>897170</v>
      </c>
      <c r="DZ222">
        <v>0</v>
      </c>
      <c r="EA222">
        <v>0</v>
      </c>
      <c r="EB222">
        <v>0</v>
      </c>
      <c r="EC222">
        <v>0</v>
      </c>
      <c r="ED222">
        <v>0</v>
      </c>
      <c r="EE222">
        <v>0</v>
      </c>
      <c r="EF222">
        <v>0</v>
      </c>
      <c r="EG222">
        <v>0</v>
      </c>
      <c r="EH222">
        <v>0</v>
      </c>
      <c r="EI222">
        <v>0</v>
      </c>
      <c r="EJ222">
        <v>0</v>
      </c>
      <c r="EK222">
        <v>0</v>
      </c>
      <c r="EL222">
        <v>0</v>
      </c>
      <c r="EM222">
        <v>0</v>
      </c>
      <c r="EN222">
        <v>0</v>
      </c>
      <c r="EO222">
        <v>0</v>
      </c>
      <c r="EP222">
        <v>0</v>
      </c>
      <c r="EQ222">
        <v>0</v>
      </c>
      <c r="ER222">
        <v>1894600</v>
      </c>
      <c r="ES222">
        <v>1938000</v>
      </c>
      <c r="ET222">
        <v>1693700</v>
      </c>
      <c r="EU222">
        <v>0</v>
      </c>
      <c r="EV222">
        <v>0</v>
      </c>
      <c r="EW222">
        <v>0</v>
      </c>
      <c r="EX222">
        <v>0</v>
      </c>
      <c r="EY222">
        <v>0</v>
      </c>
      <c r="EZ222">
        <v>1621700</v>
      </c>
      <c r="FA222">
        <v>2</v>
      </c>
      <c r="FB222">
        <v>0</v>
      </c>
      <c r="FC222">
        <v>2</v>
      </c>
      <c r="FD222">
        <v>0</v>
      </c>
      <c r="FE222">
        <v>0</v>
      </c>
      <c r="FF222">
        <v>0</v>
      </c>
      <c r="FG222">
        <v>0</v>
      </c>
      <c r="FH222">
        <v>0</v>
      </c>
      <c r="FI222">
        <v>0</v>
      </c>
      <c r="FJ222">
        <v>4</v>
      </c>
      <c r="FN222">
        <v>220</v>
      </c>
      <c r="FO222" t="s">
        <v>2016</v>
      </c>
      <c r="FP222" t="s">
        <v>196</v>
      </c>
      <c r="FQ222" t="s">
        <v>2017</v>
      </c>
      <c r="FR222" t="s">
        <v>2018</v>
      </c>
      <c r="FS222" t="s">
        <v>2019</v>
      </c>
      <c r="FT222" t="s">
        <v>2020</v>
      </c>
      <c r="FW222">
        <v>-1</v>
      </c>
    </row>
    <row r="223" spans="1:179">
      <c r="A223" t="s">
        <v>2021</v>
      </c>
      <c r="B223" t="s">
        <v>2021</v>
      </c>
      <c r="C223">
        <v>25</v>
      </c>
      <c r="D223">
        <v>25</v>
      </c>
      <c r="E223">
        <v>25</v>
      </c>
      <c r="G223" t="s">
        <v>2022</v>
      </c>
      <c r="H223" t="s">
        <v>2023</v>
      </c>
      <c r="I223">
        <v>1</v>
      </c>
      <c r="J223">
        <v>25</v>
      </c>
      <c r="K223">
        <v>25</v>
      </c>
      <c r="L223">
        <v>25</v>
      </c>
      <c r="M223">
        <v>6</v>
      </c>
      <c r="N223">
        <v>5</v>
      </c>
      <c r="O223">
        <v>4</v>
      </c>
      <c r="P223">
        <v>4</v>
      </c>
      <c r="Q223">
        <v>5</v>
      </c>
      <c r="R223">
        <v>4</v>
      </c>
      <c r="S223">
        <v>16</v>
      </c>
      <c r="T223">
        <v>15</v>
      </c>
      <c r="U223">
        <v>11</v>
      </c>
      <c r="V223">
        <v>25</v>
      </c>
      <c r="W223">
        <v>23</v>
      </c>
      <c r="X223">
        <v>23</v>
      </c>
      <c r="Y223">
        <v>22</v>
      </c>
      <c r="Z223">
        <v>20</v>
      </c>
      <c r="AA223">
        <v>18</v>
      </c>
      <c r="AB223">
        <v>20</v>
      </c>
      <c r="AC223">
        <v>18</v>
      </c>
      <c r="AD223">
        <v>16</v>
      </c>
      <c r="AE223">
        <v>6</v>
      </c>
      <c r="AF223">
        <v>5</v>
      </c>
      <c r="AG223">
        <v>4</v>
      </c>
      <c r="AH223">
        <v>4</v>
      </c>
      <c r="AI223">
        <v>5</v>
      </c>
      <c r="AJ223">
        <v>4</v>
      </c>
      <c r="AK223">
        <v>16</v>
      </c>
      <c r="AL223">
        <v>15</v>
      </c>
      <c r="AM223">
        <v>11</v>
      </c>
      <c r="AN223">
        <v>25</v>
      </c>
      <c r="AO223">
        <v>23</v>
      </c>
      <c r="AP223">
        <v>23</v>
      </c>
      <c r="AQ223">
        <v>22</v>
      </c>
      <c r="AR223">
        <v>20</v>
      </c>
      <c r="AS223">
        <v>18</v>
      </c>
      <c r="AT223">
        <v>20</v>
      </c>
      <c r="AU223">
        <v>18</v>
      </c>
      <c r="AV223">
        <v>16</v>
      </c>
      <c r="AW223">
        <v>6</v>
      </c>
      <c r="AX223">
        <v>5</v>
      </c>
      <c r="AY223">
        <v>4</v>
      </c>
      <c r="AZ223">
        <v>4</v>
      </c>
      <c r="BA223">
        <v>5</v>
      </c>
      <c r="BB223">
        <v>4</v>
      </c>
      <c r="BC223">
        <v>16</v>
      </c>
      <c r="BD223">
        <v>15</v>
      </c>
      <c r="BE223">
        <v>11</v>
      </c>
      <c r="BF223">
        <v>25</v>
      </c>
      <c r="BG223">
        <v>23</v>
      </c>
      <c r="BH223">
        <v>23</v>
      </c>
      <c r="BI223">
        <v>22</v>
      </c>
      <c r="BJ223">
        <v>20</v>
      </c>
      <c r="BK223">
        <v>18</v>
      </c>
      <c r="BL223">
        <v>20</v>
      </c>
      <c r="BM223">
        <v>18</v>
      </c>
      <c r="BN223">
        <v>16</v>
      </c>
      <c r="BO223">
        <v>40.299999999999997</v>
      </c>
      <c r="BP223">
        <v>40.299999999999997</v>
      </c>
      <c r="BQ223">
        <v>40.299999999999997</v>
      </c>
      <c r="BR223">
        <v>114.84</v>
      </c>
      <c r="BS223">
        <v>977</v>
      </c>
      <c r="BT223">
        <v>977</v>
      </c>
      <c r="BU223">
        <v>0</v>
      </c>
      <c r="BV223">
        <v>323.31</v>
      </c>
      <c r="BW223" t="s">
        <v>184</v>
      </c>
      <c r="BX223" t="s">
        <v>184</v>
      </c>
      <c r="BY223" t="s">
        <v>184</v>
      </c>
      <c r="BZ223" t="s">
        <v>184</v>
      </c>
      <c r="CA223" t="s">
        <v>184</v>
      </c>
      <c r="CB223" t="s">
        <v>184</v>
      </c>
      <c r="CC223" t="s">
        <v>184</v>
      </c>
      <c r="CD223" t="s">
        <v>184</v>
      </c>
      <c r="CE223" t="s">
        <v>184</v>
      </c>
      <c r="CF223" t="s">
        <v>184</v>
      </c>
      <c r="CG223" t="s">
        <v>184</v>
      </c>
      <c r="CH223" t="s">
        <v>184</v>
      </c>
      <c r="CI223" t="s">
        <v>184</v>
      </c>
      <c r="CJ223" t="s">
        <v>184</v>
      </c>
      <c r="CK223" t="s">
        <v>184</v>
      </c>
      <c r="CL223" t="s">
        <v>184</v>
      </c>
      <c r="CM223" t="s">
        <v>184</v>
      </c>
      <c r="CN223" t="s">
        <v>184</v>
      </c>
      <c r="CO223">
        <v>8.1999999999999993</v>
      </c>
      <c r="CP223">
        <v>6.7</v>
      </c>
      <c r="CQ223">
        <v>5.4</v>
      </c>
      <c r="CR223">
        <v>4.9000000000000004</v>
      </c>
      <c r="CS223">
        <v>6.6</v>
      </c>
      <c r="CT223">
        <v>4.9000000000000004</v>
      </c>
      <c r="CU223">
        <v>22.3</v>
      </c>
      <c r="CV223">
        <v>20.7</v>
      </c>
      <c r="CW223">
        <v>14.9</v>
      </c>
      <c r="CX223">
        <v>40.299999999999997</v>
      </c>
      <c r="CY223">
        <v>38.1</v>
      </c>
      <c r="CZ223">
        <v>35.6</v>
      </c>
      <c r="DA223">
        <v>34.5</v>
      </c>
      <c r="DB223">
        <v>29</v>
      </c>
      <c r="DC223">
        <v>29.8</v>
      </c>
      <c r="DD223">
        <v>31</v>
      </c>
      <c r="DE223">
        <v>24.4</v>
      </c>
      <c r="DF223">
        <v>22.4</v>
      </c>
      <c r="DG223">
        <v>1908300000</v>
      </c>
      <c r="DH223">
        <v>5362600</v>
      </c>
      <c r="DI223">
        <v>6383400</v>
      </c>
      <c r="DJ223">
        <v>4670100</v>
      </c>
      <c r="DK223">
        <v>3667400</v>
      </c>
      <c r="DL223">
        <v>4917700</v>
      </c>
      <c r="DM223">
        <v>4377100</v>
      </c>
      <c r="DN223">
        <v>53293000</v>
      </c>
      <c r="DO223">
        <v>54838000</v>
      </c>
      <c r="DP223">
        <v>44229000</v>
      </c>
      <c r="DQ223">
        <v>278430000</v>
      </c>
      <c r="DR223">
        <v>283130000</v>
      </c>
      <c r="DS223">
        <v>357430000</v>
      </c>
      <c r="DT223">
        <v>123290000</v>
      </c>
      <c r="DU223">
        <v>147730000</v>
      </c>
      <c r="DV223">
        <v>162490000</v>
      </c>
      <c r="DW223">
        <v>126360000</v>
      </c>
      <c r="DX223">
        <v>117280000</v>
      </c>
      <c r="DY223">
        <v>130390000</v>
      </c>
      <c r="DZ223">
        <v>2893000</v>
      </c>
      <c r="EA223">
        <v>3110100</v>
      </c>
      <c r="EB223">
        <v>3218500</v>
      </c>
      <c r="EC223">
        <v>2788100</v>
      </c>
      <c r="ED223">
        <v>2680700</v>
      </c>
      <c r="EE223">
        <v>2492500</v>
      </c>
      <c r="EF223">
        <v>3155200</v>
      </c>
      <c r="EG223">
        <v>3931600</v>
      </c>
      <c r="EH223">
        <v>3190600</v>
      </c>
      <c r="EI223">
        <v>0</v>
      </c>
      <c r="EJ223">
        <v>1</v>
      </c>
      <c r="EK223">
        <v>0</v>
      </c>
      <c r="EL223">
        <v>0</v>
      </c>
      <c r="EM223">
        <v>0</v>
      </c>
      <c r="EN223">
        <v>0</v>
      </c>
      <c r="EO223">
        <v>3</v>
      </c>
      <c r="EP223">
        <v>6</v>
      </c>
      <c r="EQ223">
        <v>3</v>
      </c>
      <c r="ER223">
        <v>65532000</v>
      </c>
      <c r="ES223">
        <v>71800000</v>
      </c>
      <c r="ET223">
        <v>63797000</v>
      </c>
      <c r="EU223">
        <v>58768000</v>
      </c>
      <c r="EV223">
        <v>67078000</v>
      </c>
      <c r="EW223">
        <v>63326000</v>
      </c>
      <c r="EX223">
        <v>92514000</v>
      </c>
      <c r="EY223">
        <v>96788000</v>
      </c>
      <c r="EZ223">
        <v>93154000</v>
      </c>
      <c r="FA223">
        <v>20</v>
      </c>
      <c r="FB223">
        <v>17</v>
      </c>
      <c r="FC223">
        <v>16</v>
      </c>
      <c r="FD223">
        <v>10</v>
      </c>
      <c r="FE223">
        <v>9</v>
      </c>
      <c r="FF223">
        <v>8</v>
      </c>
      <c r="FG223">
        <v>11</v>
      </c>
      <c r="FH223">
        <v>7</v>
      </c>
      <c r="FI223">
        <v>9</v>
      </c>
      <c r="FJ223">
        <v>120</v>
      </c>
      <c r="FN223">
        <v>221</v>
      </c>
      <c r="FO223" t="s">
        <v>2024</v>
      </c>
      <c r="FP223" t="s">
        <v>1520</v>
      </c>
      <c r="FQ223" t="s">
        <v>2025</v>
      </c>
      <c r="FR223" t="s">
        <v>2026</v>
      </c>
      <c r="FS223" t="s">
        <v>2027</v>
      </c>
      <c r="FT223" t="s">
        <v>2028</v>
      </c>
      <c r="FU223" t="s">
        <v>2029</v>
      </c>
      <c r="FV223" t="s">
        <v>2030</v>
      </c>
      <c r="FW223">
        <v>-1</v>
      </c>
    </row>
    <row r="224" spans="1:179">
      <c r="A224" t="s">
        <v>2031</v>
      </c>
      <c r="B224" t="s">
        <v>2031</v>
      </c>
      <c r="C224">
        <v>19</v>
      </c>
      <c r="D224">
        <v>19</v>
      </c>
      <c r="E224">
        <v>19</v>
      </c>
      <c r="F224" t="s">
        <v>2032</v>
      </c>
      <c r="H224" t="s">
        <v>2033</v>
      </c>
      <c r="I224">
        <v>1</v>
      </c>
      <c r="J224">
        <v>19</v>
      </c>
      <c r="K224">
        <v>19</v>
      </c>
      <c r="L224">
        <v>19</v>
      </c>
      <c r="M224">
        <v>5</v>
      </c>
      <c r="N224">
        <v>9</v>
      </c>
      <c r="O224">
        <v>6</v>
      </c>
      <c r="P224">
        <v>6</v>
      </c>
      <c r="Q224">
        <v>6</v>
      </c>
      <c r="R224">
        <v>5</v>
      </c>
      <c r="S224">
        <v>13</v>
      </c>
      <c r="T224">
        <v>11</v>
      </c>
      <c r="U224">
        <v>12</v>
      </c>
      <c r="V224">
        <v>15</v>
      </c>
      <c r="W224">
        <v>15</v>
      </c>
      <c r="X224">
        <v>14</v>
      </c>
      <c r="Y224">
        <v>15</v>
      </c>
      <c r="Z224">
        <v>13</v>
      </c>
      <c r="AA224">
        <v>13</v>
      </c>
      <c r="AB224">
        <v>18</v>
      </c>
      <c r="AC224">
        <v>15</v>
      </c>
      <c r="AD224">
        <v>13</v>
      </c>
      <c r="AE224">
        <v>5</v>
      </c>
      <c r="AF224">
        <v>9</v>
      </c>
      <c r="AG224">
        <v>6</v>
      </c>
      <c r="AH224">
        <v>6</v>
      </c>
      <c r="AI224">
        <v>6</v>
      </c>
      <c r="AJ224">
        <v>5</v>
      </c>
      <c r="AK224">
        <v>13</v>
      </c>
      <c r="AL224">
        <v>11</v>
      </c>
      <c r="AM224">
        <v>12</v>
      </c>
      <c r="AN224">
        <v>15</v>
      </c>
      <c r="AO224">
        <v>15</v>
      </c>
      <c r="AP224">
        <v>14</v>
      </c>
      <c r="AQ224">
        <v>15</v>
      </c>
      <c r="AR224">
        <v>13</v>
      </c>
      <c r="AS224">
        <v>13</v>
      </c>
      <c r="AT224">
        <v>18</v>
      </c>
      <c r="AU224">
        <v>15</v>
      </c>
      <c r="AV224">
        <v>13</v>
      </c>
      <c r="AW224">
        <v>5</v>
      </c>
      <c r="AX224">
        <v>9</v>
      </c>
      <c r="AY224">
        <v>6</v>
      </c>
      <c r="AZ224">
        <v>6</v>
      </c>
      <c r="BA224">
        <v>6</v>
      </c>
      <c r="BB224">
        <v>5</v>
      </c>
      <c r="BC224">
        <v>13</v>
      </c>
      <c r="BD224">
        <v>11</v>
      </c>
      <c r="BE224">
        <v>12</v>
      </c>
      <c r="BF224">
        <v>15</v>
      </c>
      <c r="BG224">
        <v>15</v>
      </c>
      <c r="BH224">
        <v>14</v>
      </c>
      <c r="BI224">
        <v>15</v>
      </c>
      <c r="BJ224">
        <v>13</v>
      </c>
      <c r="BK224">
        <v>13</v>
      </c>
      <c r="BL224">
        <v>18</v>
      </c>
      <c r="BM224">
        <v>15</v>
      </c>
      <c r="BN224">
        <v>13</v>
      </c>
      <c r="BO224">
        <v>54.2</v>
      </c>
      <c r="BP224">
        <v>54.2</v>
      </c>
      <c r="BQ224">
        <v>54.2</v>
      </c>
      <c r="BR224">
        <v>30.047000000000001</v>
      </c>
      <c r="BS224">
        <v>262</v>
      </c>
      <c r="BT224">
        <v>262</v>
      </c>
      <c r="BU224">
        <v>0</v>
      </c>
      <c r="BV224">
        <v>223.52</v>
      </c>
      <c r="BW224" t="s">
        <v>184</v>
      </c>
      <c r="BX224" t="s">
        <v>184</v>
      </c>
      <c r="BY224" t="s">
        <v>184</v>
      </c>
      <c r="BZ224" t="s">
        <v>184</v>
      </c>
      <c r="CA224" t="s">
        <v>184</v>
      </c>
      <c r="CB224" t="s">
        <v>184</v>
      </c>
      <c r="CC224" t="s">
        <v>184</v>
      </c>
      <c r="CD224" t="s">
        <v>184</v>
      </c>
      <c r="CE224" t="s">
        <v>184</v>
      </c>
      <c r="CF224" t="s">
        <v>184</v>
      </c>
      <c r="CG224" t="s">
        <v>184</v>
      </c>
      <c r="CH224" t="s">
        <v>184</v>
      </c>
      <c r="CI224" t="s">
        <v>184</v>
      </c>
      <c r="CJ224" t="s">
        <v>184</v>
      </c>
      <c r="CK224" t="s">
        <v>184</v>
      </c>
      <c r="CL224" t="s">
        <v>184</v>
      </c>
      <c r="CM224" t="s">
        <v>184</v>
      </c>
      <c r="CN224" t="s">
        <v>184</v>
      </c>
      <c r="CO224">
        <v>17.600000000000001</v>
      </c>
      <c r="CP224">
        <v>27.9</v>
      </c>
      <c r="CQ224">
        <v>14.1</v>
      </c>
      <c r="CR224">
        <v>13.4</v>
      </c>
      <c r="CS224">
        <v>16.8</v>
      </c>
      <c r="CT224">
        <v>9.9</v>
      </c>
      <c r="CU224">
        <v>40.799999999999997</v>
      </c>
      <c r="CV224">
        <v>40.799999999999997</v>
      </c>
      <c r="CW224">
        <v>44.3</v>
      </c>
      <c r="CX224">
        <v>50.4</v>
      </c>
      <c r="CY224">
        <v>46.2</v>
      </c>
      <c r="CZ224">
        <v>46.9</v>
      </c>
      <c r="DA224">
        <v>47.7</v>
      </c>
      <c r="DB224">
        <v>45.8</v>
      </c>
      <c r="DC224">
        <v>39.700000000000003</v>
      </c>
      <c r="DD224">
        <v>51.1</v>
      </c>
      <c r="DE224">
        <v>46.2</v>
      </c>
      <c r="DF224">
        <v>35.1</v>
      </c>
      <c r="DG224">
        <v>1484400000</v>
      </c>
      <c r="DH224">
        <v>8207300</v>
      </c>
      <c r="DI224">
        <v>37075000</v>
      </c>
      <c r="DJ224">
        <v>35988000</v>
      </c>
      <c r="DK224">
        <v>11070000</v>
      </c>
      <c r="DL224">
        <v>13300000</v>
      </c>
      <c r="DM224">
        <v>13283000</v>
      </c>
      <c r="DN224">
        <v>60426000</v>
      </c>
      <c r="DO224">
        <v>120580000</v>
      </c>
      <c r="DP224">
        <v>117540000</v>
      </c>
      <c r="DQ224">
        <v>126210000</v>
      </c>
      <c r="DR224">
        <v>142330000</v>
      </c>
      <c r="DS224">
        <v>178720000</v>
      </c>
      <c r="DT224">
        <v>109370000</v>
      </c>
      <c r="DU224">
        <v>84831000</v>
      </c>
      <c r="DV224">
        <v>100690000</v>
      </c>
      <c r="DW224">
        <v>94739000</v>
      </c>
      <c r="DX224">
        <v>126850000</v>
      </c>
      <c r="DY224">
        <v>103160000</v>
      </c>
      <c r="DZ224">
        <v>6385100</v>
      </c>
      <c r="EA224">
        <v>4342500</v>
      </c>
      <c r="EB224">
        <v>0</v>
      </c>
      <c r="EC224">
        <v>0</v>
      </c>
      <c r="ED224">
        <v>0</v>
      </c>
      <c r="EE224">
        <v>0</v>
      </c>
      <c r="EF224">
        <v>8772800</v>
      </c>
      <c r="EG224">
        <v>15420000</v>
      </c>
      <c r="EH224">
        <v>8625400</v>
      </c>
      <c r="EI224">
        <v>0</v>
      </c>
      <c r="EJ224">
        <v>0</v>
      </c>
      <c r="EK224">
        <v>0</v>
      </c>
      <c r="EL224">
        <v>0</v>
      </c>
      <c r="EM224">
        <v>0</v>
      </c>
      <c r="EN224">
        <v>0</v>
      </c>
      <c r="EO224">
        <v>4</v>
      </c>
      <c r="EP224">
        <v>9</v>
      </c>
      <c r="EQ224">
        <v>6</v>
      </c>
      <c r="ER224">
        <v>29945000</v>
      </c>
      <c r="ES224">
        <v>30301000</v>
      </c>
      <c r="ET224">
        <v>27523000</v>
      </c>
      <c r="EU224">
        <v>55439000</v>
      </c>
      <c r="EV224">
        <v>54702000</v>
      </c>
      <c r="EW224">
        <v>54414000</v>
      </c>
      <c r="EX224">
        <v>55980000</v>
      </c>
      <c r="EY224">
        <v>55694000</v>
      </c>
      <c r="EZ224">
        <v>57835000</v>
      </c>
      <c r="FA224">
        <v>9</v>
      </c>
      <c r="FB224">
        <v>10</v>
      </c>
      <c r="FC224">
        <v>12</v>
      </c>
      <c r="FD224">
        <v>8</v>
      </c>
      <c r="FE224">
        <v>4</v>
      </c>
      <c r="FF224">
        <v>4</v>
      </c>
      <c r="FG224">
        <v>10</v>
      </c>
      <c r="FH224">
        <v>6</v>
      </c>
      <c r="FI224">
        <v>6</v>
      </c>
      <c r="FJ224">
        <v>88</v>
      </c>
      <c r="FN224">
        <v>222</v>
      </c>
      <c r="FO224" t="s">
        <v>2034</v>
      </c>
      <c r="FP224" t="s">
        <v>386</v>
      </c>
      <c r="FQ224" t="s">
        <v>2035</v>
      </c>
      <c r="FR224" t="s">
        <v>2036</v>
      </c>
      <c r="FS224" t="s">
        <v>2037</v>
      </c>
      <c r="FT224" t="s">
        <v>2038</v>
      </c>
      <c r="FW224">
        <v>-1</v>
      </c>
    </row>
    <row r="225" spans="1:179">
      <c r="A225" t="s">
        <v>2039</v>
      </c>
      <c r="B225" t="s">
        <v>2039</v>
      </c>
      <c r="C225">
        <v>5</v>
      </c>
      <c r="D225">
        <v>5</v>
      </c>
      <c r="E225">
        <v>5</v>
      </c>
      <c r="G225" t="s">
        <v>2040</v>
      </c>
      <c r="H225" t="s">
        <v>2041</v>
      </c>
      <c r="I225">
        <v>1</v>
      </c>
      <c r="J225">
        <v>5</v>
      </c>
      <c r="K225">
        <v>5</v>
      </c>
      <c r="L225">
        <v>5</v>
      </c>
      <c r="M225">
        <v>3</v>
      </c>
      <c r="N225">
        <v>4</v>
      </c>
      <c r="O225">
        <v>3</v>
      </c>
      <c r="P225">
        <v>1</v>
      </c>
      <c r="Q225">
        <v>2</v>
      </c>
      <c r="R225">
        <v>1</v>
      </c>
      <c r="S225">
        <v>4</v>
      </c>
      <c r="T225">
        <v>5</v>
      </c>
      <c r="U225">
        <v>4</v>
      </c>
      <c r="V225">
        <v>3</v>
      </c>
      <c r="W225">
        <v>4</v>
      </c>
      <c r="X225">
        <v>3</v>
      </c>
      <c r="Y225">
        <v>2</v>
      </c>
      <c r="Z225">
        <v>3</v>
      </c>
      <c r="AA225">
        <v>3</v>
      </c>
      <c r="AB225">
        <v>0</v>
      </c>
      <c r="AC225">
        <v>0</v>
      </c>
      <c r="AD225">
        <v>1</v>
      </c>
      <c r="AE225">
        <v>3</v>
      </c>
      <c r="AF225">
        <v>4</v>
      </c>
      <c r="AG225">
        <v>3</v>
      </c>
      <c r="AH225">
        <v>1</v>
      </c>
      <c r="AI225">
        <v>2</v>
      </c>
      <c r="AJ225">
        <v>1</v>
      </c>
      <c r="AK225">
        <v>4</v>
      </c>
      <c r="AL225">
        <v>5</v>
      </c>
      <c r="AM225">
        <v>4</v>
      </c>
      <c r="AN225">
        <v>3</v>
      </c>
      <c r="AO225">
        <v>4</v>
      </c>
      <c r="AP225">
        <v>3</v>
      </c>
      <c r="AQ225">
        <v>2</v>
      </c>
      <c r="AR225">
        <v>3</v>
      </c>
      <c r="AS225">
        <v>3</v>
      </c>
      <c r="AT225">
        <v>0</v>
      </c>
      <c r="AU225">
        <v>0</v>
      </c>
      <c r="AV225">
        <v>1</v>
      </c>
      <c r="AW225">
        <v>3</v>
      </c>
      <c r="AX225">
        <v>4</v>
      </c>
      <c r="AY225">
        <v>3</v>
      </c>
      <c r="AZ225">
        <v>1</v>
      </c>
      <c r="BA225">
        <v>2</v>
      </c>
      <c r="BB225">
        <v>1</v>
      </c>
      <c r="BC225">
        <v>4</v>
      </c>
      <c r="BD225">
        <v>5</v>
      </c>
      <c r="BE225">
        <v>4</v>
      </c>
      <c r="BF225">
        <v>3</v>
      </c>
      <c r="BG225">
        <v>4</v>
      </c>
      <c r="BH225">
        <v>3</v>
      </c>
      <c r="BI225">
        <v>2</v>
      </c>
      <c r="BJ225">
        <v>3</v>
      </c>
      <c r="BK225">
        <v>3</v>
      </c>
      <c r="BL225">
        <v>0</v>
      </c>
      <c r="BM225">
        <v>0</v>
      </c>
      <c r="BN225">
        <v>1</v>
      </c>
      <c r="BO225">
        <v>42.6</v>
      </c>
      <c r="BP225">
        <v>42.6</v>
      </c>
      <c r="BQ225">
        <v>42.6</v>
      </c>
      <c r="BR225">
        <v>6.0651999999999999</v>
      </c>
      <c r="BS225">
        <v>54</v>
      </c>
      <c r="BT225">
        <v>54</v>
      </c>
      <c r="BU225">
        <v>0</v>
      </c>
      <c r="BV225">
        <v>56.993000000000002</v>
      </c>
      <c r="BW225" t="s">
        <v>184</v>
      </c>
      <c r="BX225" t="s">
        <v>184</v>
      </c>
      <c r="BY225" t="s">
        <v>184</v>
      </c>
      <c r="BZ225" t="s">
        <v>185</v>
      </c>
      <c r="CA225" t="s">
        <v>185</v>
      </c>
      <c r="CB225" t="s">
        <v>185</v>
      </c>
      <c r="CC225" t="s">
        <v>184</v>
      </c>
      <c r="CD225" t="s">
        <v>184</v>
      </c>
      <c r="CE225" t="s">
        <v>184</v>
      </c>
      <c r="CF225" t="s">
        <v>184</v>
      </c>
      <c r="CG225" t="s">
        <v>184</v>
      </c>
      <c r="CH225" t="s">
        <v>184</v>
      </c>
      <c r="CI225" t="s">
        <v>184</v>
      </c>
      <c r="CJ225" t="s">
        <v>184</v>
      </c>
      <c r="CK225" t="s">
        <v>184</v>
      </c>
      <c r="CN225" t="s">
        <v>185</v>
      </c>
      <c r="CO225">
        <v>27.8</v>
      </c>
      <c r="CP225">
        <v>27.8</v>
      </c>
      <c r="CQ225">
        <v>27.8</v>
      </c>
      <c r="CR225">
        <v>24.1</v>
      </c>
      <c r="CS225">
        <v>25.9</v>
      </c>
      <c r="CT225">
        <v>24.1</v>
      </c>
      <c r="CU225">
        <v>27.8</v>
      </c>
      <c r="CV225">
        <v>42.6</v>
      </c>
      <c r="CW225">
        <v>27.8</v>
      </c>
      <c r="CX225">
        <v>27.8</v>
      </c>
      <c r="CY225">
        <v>27.8</v>
      </c>
      <c r="CZ225">
        <v>27.8</v>
      </c>
      <c r="DA225">
        <v>25.9</v>
      </c>
      <c r="DB225">
        <v>27.8</v>
      </c>
      <c r="DC225">
        <v>27.8</v>
      </c>
      <c r="DD225">
        <v>0</v>
      </c>
      <c r="DE225">
        <v>0</v>
      </c>
      <c r="DF225">
        <v>25.9</v>
      </c>
      <c r="DG225">
        <v>194940000</v>
      </c>
      <c r="DH225">
        <v>3130300</v>
      </c>
      <c r="DI225">
        <v>4649400</v>
      </c>
      <c r="DJ225">
        <v>3994300</v>
      </c>
      <c r="DK225">
        <v>319190</v>
      </c>
      <c r="DL225">
        <v>400720</v>
      </c>
      <c r="DM225">
        <v>258480</v>
      </c>
      <c r="DN225">
        <v>51388000</v>
      </c>
      <c r="DO225">
        <v>46928000</v>
      </c>
      <c r="DP225">
        <v>64872000</v>
      </c>
      <c r="DQ225">
        <v>2519000</v>
      </c>
      <c r="DR225">
        <v>3431800</v>
      </c>
      <c r="DS225">
        <v>3313500</v>
      </c>
      <c r="DT225">
        <v>1774900</v>
      </c>
      <c r="DU225">
        <v>3673200</v>
      </c>
      <c r="DV225">
        <v>3886900</v>
      </c>
      <c r="DW225">
        <v>0</v>
      </c>
      <c r="DX225">
        <v>0</v>
      </c>
      <c r="DY225">
        <v>404940</v>
      </c>
      <c r="DZ225">
        <v>1544100</v>
      </c>
      <c r="EA225">
        <v>1780300</v>
      </c>
      <c r="EB225">
        <v>2002600</v>
      </c>
      <c r="EC225">
        <v>0</v>
      </c>
      <c r="ED225">
        <v>1015900</v>
      </c>
      <c r="EE225">
        <v>0</v>
      </c>
      <c r="EF225">
        <v>5740300</v>
      </c>
      <c r="EG225">
        <v>5114300</v>
      </c>
      <c r="EH225">
        <v>5068800</v>
      </c>
      <c r="EI225">
        <v>0</v>
      </c>
      <c r="EJ225">
        <v>0</v>
      </c>
      <c r="EK225">
        <v>0</v>
      </c>
      <c r="EL225">
        <v>0</v>
      </c>
      <c r="EM225">
        <v>0</v>
      </c>
      <c r="EN225">
        <v>0</v>
      </c>
      <c r="EO225">
        <v>5</v>
      </c>
      <c r="EP225">
        <v>5</v>
      </c>
      <c r="EQ225">
        <v>5</v>
      </c>
      <c r="ER225">
        <v>0</v>
      </c>
      <c r="ES225">
        <v>0</v>
      </c>
      <c r="ET225">
        <v>0</v>
      </c>
      <c r="EU225">
        <v>0</v>
      </c>
      <c r="EV225">
        <v>0</v>
      </c>
      <c r="EW225">
        <v>0</v>
      </c>
      <c r="EX225">
        <v>0</v>
      </c>
      <c r="EY225">
        <v>0</v>
      </c>
      <c r="EZ225">
        <v>0</v>
      </c>
      <c r="FA225">
        <v>0</v>
      </c>
      <c r="FB225">
        <v>0</v>
      </c>
      <c r="FC225">
        <v>0</v>
      </c>
      <c r="FD225">
        <v>0</v>
      </c>
      <c r="FE225">
        <v>0</v>
      </c>
      <c r="FF225">
        <v>0</v>
      </c>
      <c r="FG225">
        <v>0</v>
      </c>
      <c r="FH225">
        <v>0</v>
      </c>
      <c r="FI225">
        <v>0</v>
      </c>
      <c r="FJ225">
        <v>15</v>
      </c>
      <c r="FN225">
        <v>223</v>
      </c>
      <c r="FO225" t="s">
        <v>2042</v>
      </c>
      <c r="FP225" t="s">
        <v>289</v>
      </c>
      <c r="FQ225" t="s">
        <v>2043</v>
      </c>
      <c r="FR225" t="s">
        <v>2044</v>
      </c>
      <c r="FS225" t="s">
        <v>2045</v>
      </c>
      <c r="FT225" t="s">
        <v>2046</v>
      </c>
      <c r="FW225">
        <v>-1</v>
      </c>
    </row>
    <row r="226" spans="1:179">
      <c r="A226" t="s">
        <v>2047</v>
      </c>
      <c r="B226" t="s">
        <v>2047</v>
      </c>
      <c r="C226">
        <v>5</v>
      </c>
      <c r="D226">
        <v>5</v>
      </c>
      <c r="E226">
        <v>4</v>
      </c>
      <c r="F226" t="s">
        <v>1124</v>
      </c>
      <c r="G226" t="s">
        <v>2048</v>
      </c>
      <c r="H226" t="s">
        <v>2049</v>
      </c>
      <c r="I226">
        <v>1</v>
      </c>
      <c r="J226">
        <v>5</v>
      </c>
      <c r="K226">
        <v>5</v>
      </c>
      <c r="L226">
        <v>4</v>
      </c>
      <c r="M226">
        <v>4</v>
      </c>
      <c r="N226">
        <v>2</v>
      </c>
      <c r="O226">
        <v>4</v>
      </c>
      <c r="P226">
        <v>3</v>
      </c>
      <c r="Q226">
        <v>2</v>
      </c>
      <c r="R226">
        <v>3</v>
      </c>
      <c r="S226">
        <v>5</v>
      </c>
      <c r="T226">
        <v>5</v>
      </c>
      <c r="U226">
        <v>5</v>
      </c>
      <c r="V226">
        <v>3</v>
      </c>
      <c r="W226">
        <v>5</v>
      </c>
      <c r="X226">
        <v>4</v>
      </c>
      <c r="Y226">
        <v>5</v>
      </c>
      <c r="Z226">
        <v>5</v>
      </c>
      <c r="AA226">
        <v>4</v>
      </c>
      <c r="AB226">
        <v>3</v>
      </c>
      <c r="AC226">
        <v>4</v>
      </c>
      <c r="AD226">
        <v>3</v>
      </c>
      <c r="AE226">
        <v>4</v>
      </c>
      <c r="AF226">
        <v>2</v>
      </c>
      <c r="AG226">
        <v>4</v>
      </c>
      <c r="AH226">
        <v>3</v>
      </c>
      <c r="AI226">
        <v>2</v>
      </c>
      <c r="AJ226">
        <v>3</v>
      </c>
      <c r="AK226">
        <v>5</v>
      </c>
      <c r="AL226">
        <v>5</v>
      </c>
      <c r="AM226">
        <v>5</v>
      </c>
      <c r="AN226">
        <v>3</v>
      </c>
      <c r="AO226">
        <v>5</v>
      </c>
      <c r="AP226">
        <v>4</v>
      </c>
      <c r="AQ226">
        <v>5</v>
      </c>
      <c r="AR226">
        <v>5</v>
      </c>
      <c r="AS226">
        <v>4</v>
      </c>
      <c r="AT226">
        <v>3</v>
      </c>
      <c r="AU226">
        <v>4</v>
      </c>
      <c r="AV226">
        <v>3</v>
      </c>
      <c r="AW226">
        <v>3</v>
      </c>
      <c r="AX226">
        <v>1</v>
      </c>
      <c r="AY226">
        <v>3</v>
      </c>
      <c r="AZ226">
        <v>2</v>
      </c>
      <c r="BA226">
        <v>1</v>
      </c>
      <c r="BB226">
        <v>2</v>
      </c>
      <c r="BC226">
        <v>4</v>
      </c>
      <c r="BD226">
        <v>4</v>
      </c>
      <c r="BE226">
        <v>4</v>
      </c>
      <c r="BF226">
        <v>2</v>
      </c>
      <c r="BG226">
        <v>4</v>
      </c>
      <c r="BH226">
        <v>3</v>
      </c>
      <c r="BI226">
        <v>4</v>
      </c>
      <c r="BJ226">
        <v>4</v>
      </c>
      <c r="BK226">
        <v>3</v>
      </c>
      <c r="BL226">
        <v>2</v>
      </c>
      <c r="BM226">
        <v>3</v>
      </c>
      <c r="BN226">
        <v>2</v>
      </c>
      <c r="BO226">
        <v>34.200000000000003</v>
      </c>
      <c r="BP226">
        <v>34.200000000000003</v>
      </c>
      <c r="BQ226">
        <v>28.5</v>
      </c>
      <c r="BR226">
        <v>16.452999999999999</v>
      </c>
      <c r="BS226">
        <v>158</v>
      </c>
      <c r="BT226">
        <v>158</v>
      </c>
      <c r="BU226">
        <v>0</v>
      </c>
      <c r="BV226">
        <v>248.26</v>
      </c>
      <c r="BW226" t="s">
        <v>184</v>
      </c>
      <c r="BX226" t="s">
        <v>184</v>
      </c>
      <c r="BY226" t="s">
        <v>184</v>
      </c>
      <c r="BZ226" t="s">
        <v>184</v>
      </c>
      <c r="CA226" t="s">
        <v>184</v>
      </c>
      <c r="CB226" t="s">
        <v>184</v>
      </c>
      <c r="CC226" t="s">
        <v>184</v>
      </c>
      <c r="CD226" t="s">
        <v>184</v>
      </c>
      <c r="CE226" t="s">
        <v>184</v>
      </c>
      <c r="CF226" t="s">
        <v>184</v>
      </c>
      <c r="CG226" t="s">
        <v>184</v>
      </c>
      <c r="CH226" t="s">
        <v>184</v>
      </c>
      <c r="CI226" t="s">
        <v>184</v>
      </c>
      <c r="CJ226" t="s">
        <v>184</v>
      </c>
      <c r="CK226" t="s">
        <v>184</v>
      </c>
      <c r="CL226" t="s">
        <v>184</v>
      </c>
      <c r="CM226" t="s">
        <v>184</v>
      </c>
      <c r="CN226" t="s">
        <v>184</v>
      </c>
      <c r="CO226">
        <v>25.3</v>
      </c>
      <c r="CP226">
        <v>10.1</v>
      </c>
      <c r="CQ226">
        <v>25.3</v>
      </c>
      <c r="CR226">
        <v>16.5</v>
      </c>
      <c r="CS226">
        <v>10.1</v>
      </c>
      <c r="CT226">
        <v>16.5</v>
      </c>
      <c r="CU226">
        <v>34.200000000000003</v>
      </c>
      <c r="CV226">
        <v>34.200000000000003</v>
      </c>
      <c r="CW226">
        <v>34.200000000000003</v>
      </c>
      <c r="CX226">
        <v>16.5</v>
      </c>
      <c r="CY226">
        <v>34.200000000000003</v>
      </c>
      <c r="CZ226">
        <v>25.3</v>
      </c>
      <c r="DA226">
        <v>34.200000000000003</v>
      </c>
      <c r="DB226">
        <v>34.200000000000003</v>
      </c>
      <c r="DC226">
        <v>25.3</v>
      </c>
      <c r="DD226">
        <v>16.5</v>
      </c>
      <c r="DE226">
        <v>25.3</v>
      </c>
      <c r="DF226">
        <v>16.5</v>
      </c>
      <c r="DG226">
        <v>4826500000</v>
      </c>
      <c r="DH226">
        <v>217170000</v>
      </c>
      <c r="DI226">
        <v>255580000</v>
      </c>
      <c r="DJ226">
        <v>255920000</v>
      </c>
      <c r="DK226">
        <v>204770000</v>
      </c>
      <c r="DL226">
        <v>215560000</v>
      </c>
      <c r="DM226">
        <v>245540000</v>
      </c>
      <c r="DN226">
        <v>459590000</v>
      </c>
      <c r="DO226">
        <v>484750000</v>
      </c>
      <c r="DP226">
        <v>352230000</v>
      </c>
      <c r="DQ226">
        <v>226940000</v>
      </c>
      <c r="DR226">
        <v>238380000</v>
      </c>
      <c r="DS226">
        <v>259460000</v>
      </c>
      <c r="DT226">
        <v>239710000</v>
      </c>
      <c r="DU226">
        <v>157770000</v>
      </c>
      <c r="DV226">
        <v>335720000</v>
      </c>
      <c r="DW226">
        <v>212550000</v>
      </c>
      <c r="DX226">
        <v>209960000</v>
      </c>
      <c r="DY226">
        <v>254950000</v>
      </c>
      <c r="DZ226">
        <v>61926000</v>
      </c>
      <c r="EA226">
        <v>205130000</v>
      </c>
      <c r="EB226">
        <v>90643000</v>
      </c>
      <c r="EC226">
        <v>177260000</v>
      </c>
      <c r="ED226">
        <v>170510000</v>
      </c>
      <c r="EE226">
        <v>196670000</v>
      </c>
      <c r="EF226">
        <v>150600000</v>
      </c>
      <c r="EG226">
        <v>81028000</v>
      </c>
      <c r="EH226">
        <v>148820000</v>
      </c>
      <c r="EI226">
        <v>0</v>
      </c>
      <c r="EJ226">
        <v>0</v>
      </c>
      <c r="EK226">
        <v>1</v>
      </c>
      <c r="EL226">
        <v>1</v>
      </c>
      <c r="EM226">
        <v>1</v>
      </c>
      <c r="EN226">
        <v>2</v>
      </c>
      <c r="EO226">
        <v>4</v>
      </c>
      <c r="EP226">
        <v>5</v>
      </c>
      <c r="EQ226">
        <v>2</v>
      </c>
      <c r="ER226">
        <v>157370000</v>
      </c>
      <c r="ES226">
        <v>144620000</v>
      </c>
      <c r="ET226">
        <v>143990000</v>
      </c>
      <c r="EU226">
        <v>447490000</v>
      </c>
      <c r="EV226">
        <v>0</v>
      </c>
      <c r="EW226">
        <v>524960000</v>
      </c>
      <c r="EX226">
        <v>302620000</v>
      </c>
      <c r="EY226">
        <v>356480000</v>
      </c>
      <c r="EZ226">
        <v>489950000</v>
      </c>
      <c r="FA226">
        <v>2</v>
      </c>
      <c r="FB226">
        <v>2</v>
      </c>
      <c r="FC226">
        <v>4</v>
      </c>
      <c r="FD226">
        <v>4</v>
      </c>
      <c r="FE226">
        <v>2</v>
      </c>
      <c r="FF226">
        <v>4</v>
      </c>
      <c r="FG226">
        <v>1</v>
      </c>
      <c r="FH226">
        <v>1</v>
      </c>
      <c r="FI226">
        <v>2</v>
      </c>
      <c r="FJ226">
        <v>38</v>
      </c>
      <c r="FN226">
        <v>224</v>
      </c>
      <c r="FO226" t="s">
        <v>2050</v>
      </c>
      <c r="FP226" t="s">
        <v>289</v>
      </c>
      <c r="FQ226" t="s">
        <v>2051</v>
      </c>
      <c r="FR226" t="s">
        <v>2052</v>
      </c>
      <c r="FS226" t="s">
        <v>2053</v>
      </c>
      <c r="FT226" t="s">
        <v>2054</v>
      </c>
      <c r="FW226">
        <v>-1</v>
      </c>
    </row>
    <row r="227" spans="1:179">
      <c r="A227" t="s">
        <v>2055</v>
      </c>
      <c r="B227" t="s">
        <v>2055</v>
      </c>
      <c r="C227">
        <v>9</v>
      </c>
      <c r="D227">
        <v>9</v>
      </c>
      <c r="E227">
        <v>9</v>
      </c>
      <c r="F227" t="s">
        <v>2056</v>
      </c>
      <c r="G227" t="s">
        <v>2057</v>
      </c>
      <c r="H227" t="s">
        <v>2058</v>
      </c>
      <c r="I227">
        <v>1</v>
      </c>
      <c r="J227">
        <v>9</v>
      </c>
      <c r="K227">
        <v>9</v>
      </c>
      <c r="L227">
        <v>9</v>
      </c>
      <c r="M227">
        <v>5</v>
      </c>
      <c r="N227">
        <v>5</v>
      </c>
      <c r="O227">
        <v>5</v>
      </c>
      <c r="P227">
        <v>3</v>
      </c>
      <c r="Q227">
        <v>3</v>
      </c>
      <c r="R227">
        <v>3</v>
      </c>
      <c r="S227">
        <v>8</v>
      </c>
      <c r="T227">
        <v>9</v>
      </c>
      <c r="U227">
        <v>7</v>
      </c>
      <c r="V227">
        <v>8</v>
      </c>
      <c r="W227">
        <v>8</v>
      </c>
      <c r="X227">
        <v>8</v>
      </c>
      <c r="Y227">
        <v>5</v>
      </c>
      <c r="Z227">
        <v>6</v>
      </c>
      <c r="AA227">
        <v>7</v>
      </c>
      <c r="AB227">
        <v>3</v>
      </c>
      <c r="AC227">
        <v>3</v>
      </c>
      <c r="AD227">
        <v>3</v>
      </c>
      <c r="AE227">
        <v>5</v>
      </c>
      <c r="AF227">
        <v>5</v>
      </c>
      <c r="AG227">
        <v>5</v>
      </c>
      <c r="AH227">
        <v>3</v>
      </c>
      <c r="AI227">
        <v>3</v>
      </c>
      <c r="AJ227">
        <v>3</v>
      </c>
      <c r="AK227">
        <v>8</v>
      </c>
      <c r="AL227">
        <v>9</v>
      </c>
      <c r="AM227">
        <v>7</v>
      </c>
      <c r="AN227">
        <v>8</v>
      </c>
      <c r="AO227">
        <v>8</v>
      </c>
      <c r="AP227">
        <v>8</v>
      </c>
      <c r="AQ227">
        <v>5</v>
      </c>
      <c r="AR227">
        <v>6</v>
      </c>
      <c r="AS227">
        <v>7</v>
      </c>
      <c r="AT227">
        <v>3</v>
      </c>
      <c r="AU227">
        <v>3</v>
      </c>
      <c r="AV227">
        <v>3</v>
      </c>
      <c r="AW227">
        <v>5</v>
      </c>
      <c r="AX227">
        <v>5</v>
      </c>
      <c r="AY227">
        <v>5</v>
      </c>
      <c r="AZ227">
        <v>3</v>
      </c>
      <c r="BA227">
        <v>3</v>
      </c>
      <c r="BB227">
        <v>3</v>
      </c>
      <c r="BC227">
        <v>8</v>
      </c>
      <c r="BD227">
        <v>9</v>
      </c>
      <c r="BE227">
        <v>7</v>
      </c>
      <c r="BF227">
        <v>8</v>
      </c>
      <c r="BG227">
        <v>8</v>
      </c>
      <c r="BH227">
        <v>8</v>
      </c>
      <c r="BI227">
        <v>5</v>
      </c>
      <c r="BJ227">
        <v>6</v>
      </c>
      <c r="BK227">
        <v>7</v>
      </c>
      <c r="BL227">
        <v>3</v>
      </c>
      <c r="BM227">
        <v>3</v>
      </c>
      <c r="BN227">
        <v>3</v>
      </c>
      <c r="BO227">
        <v>23.3</v>
      </c>
      <c r="BP227">
        <v>23.3</v>
      </c>
      <c r="BQ227">
        <v>23.3</v>
      </c>
      <c r="BR227">
        <v>45.426000000000002</v>
      </c>
      <c r="BS227">
        <v>416</v>
      </c>
      <c r="BT227">
        <v>416</v>
      </c>
      <c r="BU227">
        <v>0</v>
      </c>
      <c r="BV227">
        <v>70.570999999999998</v>
      </c>
      <c r="BW227" t="s">
        <v>184</v>
      </c>
      <c r="BX227" t="s">
        <v>184</v>
      </c>
      <c r="BY227" t="s">
        <v>184</v>
      </c>
      <c r="BZ227" t="s">
        <v>184</v>
      </c>
      <c r="CA227" t="s">
        <v>184</v>
      </c>
      <c r="CB227" t="s">
        <v>184</v>
      </c>
      <c r="CC227" t="s">
        <v>184</v>
      </c>
      <c r="CD227" t="s">
        <v>184</v>
      </c>
      <c r="CE227" t="s">
        <v>184</v>
      </c>
      <c r="CF227" t="s">
        <v>184</v>
      </c>
      <c r="CG227" t="s">
        <v>184</v>
      </c>
      <c r="CH227" t="s">
        <v>184</v>
      </c>
      <c r="CI227" t="s">
        <v>184</v>
      </c>
      <c r="CJ227" t="s">
        <v>184</v>
      </c>
      <c r="CK227" t="s">
        <v>184</v>
      </c>
      <c r="CL227" t="s">
        <v>184</v>
      </c>
      <c r="CM227" t="s">
        <v>184</v>
      </c>
      <c r="CN227" t="s">
        <v>184</v>
      </c>
      <c r="CO227">
        <v>14.2</v>
      </c>
      <c r="CP227">
        <v>14.2</v>
      </c>
      <c r="CQ227">
        <v>14.2</v>
      </c>
      <c r="CR227">
        <v>8.4</v>
      </c>
      <c r="CS227">
        <v>8.6999999999999993</v>
      </c>
      <c r="CT227">
        <v>8.4</v>
      </c>
      <c r="CU227">
        <v>22.4</v>
      </c>
      <c r="CV227">
        <v>23.3</v>
      </c>
      <c r="CW227">
        <v>19.7</v>
      </c>
      <c r="CX227">
        <v>22.4</v>
      </c>
      <c r="CY227">
        <v>22.4</v>
      </c>
      <c r="CZ227">
        <v>22.4</v>
      </c>
      <c r="DA227">
        <v>13</v>
      </c>
      <c r="DB227">
        <v>16.100000000000001</v>
      </c>
      <c r="DC227">
        <v>18.8</v>
      </c>
      <c r="DD227">
        <v>8.4</v>
      </c>
      <c r="DE227">
        <v>8.4</v>
      </c>
      <c r="DF227">
        <v>8.4</v>
      </c>
      <c r="DG227">
        <v>271730000</v>
      </c>
      <c r="DH227">
        <v>2970700</v>
      </c>
      <c r="DI227">
        <v>3294200</v>
      </c>
      <c r="DJ227">
        <v>3087700</v>
      </c>
      <c r="DK227">
        <v>1059900</v>
      </c>
      <c r="DL227">
        <v>1166400</v>
      </c>
      <c r="DM227">
        <v>869040</v>
      </c>
      <c r="DN227">
        <v>56224000</v>
      </c>
      <c r="DO227">
        <v>54982000</v>
      </c>
      <c r="DP227">
        <v>55504000</v>
      </c>
      <c r="DQ227">
        <v>17920000</v>
      </c>
      <c r="DR227">
        <v>18656000</v>
      </c>
      <c r="DS227">
        <v>23582000</v>
      </c>
      <c r="DT227">
        <v>4884600</v>
      </c>
      <c r="DU227">
        <v>9338500</v>
      </c>
      <c r="DV227">
        <v>13800000</v>
      </c>
      <c r="DW227">
        <v>1254900</v>
      </c>
      <c r="DX227">
        <v>1724400</v>
      </c>
      <c r="DY227">
        <v>1415700</v>
      </c>
      <c r="DZ227">
        <v>775210</v>
      </c>
      <c r="EA227">
        <v>803620</v>
      </c>
      <c r="EB227">
        <v>673120</v>
      </c>
      <c r="EC227">
        <v>557960</v>
      </c>
      <c r="ED227">
        <v>793940</v>
      </c>
      <c r="EE227">
        <v>447840</v>
      </c>
      <c r="EF227">
        <v>5890600</v>
      </c>
      <c r="EG227">
        <v>3560000</v>
      </c>
      <c r="EH227">
        <v>4667000</v>
      </c>
      <c r="EI227">
        <v>0</v>
      </c>
      <c r="EJ227">
        <v>0</v>
      </c>
      <c r="EK227">
        <v>0</v>
      </c>
      <c r="EL227">
        <v>0</v>
      </c>
      <c r="EM227">
        <v>0</v>
      </c>
      <c r="EN227">
        <v>0</v>
      </c>
      <c r="EO227">
        <v>5</v>
      </c>
      <c r="EP227">
        <v>7</v>
      </c>
      <c r="EQ227">
        <v>5</v>
      </c>
      <c r="ER227">
        <v>6167900</v>
      </c>
      <c r="ES227">
        <v>6662200</v>
      </c>
      <c r="ET227">
        <v>7483800</v>
      </c>
      <c r="EU227">
        <v>5993300</v>
      </c>
      <c r="EV227">
        <v>6357400</v>
      </c>
      <c r="EW227">
        <v>5856900</v>
      </c>
      <c r="EX227">
        <v>2563100</v>
      </c>
      <c r="EY227">
        <v>3294700</v>
      </c>
      <c r="EZ227">
        <v>2884600</v>
      </c>
      <c r="FA227">
        <v>3</v>
      </c>
      <c r="FB227">
        <v>4</v>
      </c>
      <c r="FC227">
        <v>4</v>
      </c>
      <c r="FD227">
        <v>0</v>
      </c>
      <c r="FE227">
        <v>0</v>
      </c>
      <c r="FF227">
        <v>1</v>
      </c>
      <c r="FG227">
        <v>0</v>
      </c>
      <c r="FH227">
        <v>0</v>
      </c>
      <c r="FI227">
        <v>0</v>
      </c>
      <c r="FJ227">
        <v>29</v>
      </c>
      <c r="FN227">
        <v>225</v>
      </c>
      <c r="FO227" t="s">
        <v>2059</v>
      </c>
      <c r="FP227" t="s">
        <v>502</v>
      </c>
      <c r="FQ227" t="s">
        <v>2060</v>
      </c>
      <c r="FR227" t="s">
        <v>2061</v>
      </c>
      <c r="FS227" t="s">
        <v>2062</v>
      </c>
      <c r="FT227" t="s">
        <v>2063</v>
      </c>
      <c r="FW227">
        <v>-1</v>
      </c>
    </row>
    <row r="228" spans="1:179">
      <c r="A228" t="s">
        <v>2064</v>
      </c>
      <c r="B228" t="s">
        <v>2064</v>
      </c>
      <c r="C228">
        <v>11</v>
      </c>
      <c r="D228">
        <v>11</v>
      </c>
      <c r="E228">
        <v>11</v>
      </c>
      <c r="F228" t="s">
        <v>2065</v>
      </c>
      <c r="G228" t="s">
        <v>2066</v>
      </c>
      <c r="H228" t="s">
        <v>2067</v>
      </c>
      <c r="I228">
        <v>1</v>
      </c>
      <c r="J228">
        <v>11</v>
      </c>
      <c r="K228">
        <v>11</v>
      </c>
      <c r="L228">
        <v>11</v>
      </c>
      <c r="M228">
        <v>6</v>
      </c>
      <c r="N228">
        <v>4</v>
      </c>
      <c r="O228">
        <v>5</v>
      </c>
      <c r="P228">
        <v>6</v>
      </c>
      <c r="Q228">
        <v>4</v>
      </c>
      <c r="R228">
        <v>5</v>
      </c>
      <c r="S228">
        <v>8</v>
      </c>
      <c r="T228">
        <v>10</v>
      </c>
      <c r="U228">
        <v>10</v>
      </c>
      <c r="V228">
        <v>9</v>
      </c>
      <c r="W228">
        <v>9</v>
      </c>
      <c r="X228">
        <v>10</v>
      </c>
      <c r="Y228">
        <v>9</v>
      </c>
      <c r="Z228">
        <v>7</v>
      </c>
      <c r="AA228">
        <v>8</v>
      </c>
      <c r="AB228">
        <v>5</v>
      </c>
      <c r="AC228">
        <v>5</v>
      </c>
      <c r="AD228">
        <v>6</v>
      </c>
      <c r="AE228">
        <v>6</v>
      </c>
      <c r="AF228">
        <v>4</v>
      </c>
      <c r="AG228">
        <v>5</v>
      </c>
      <c r="AH228">
        <v>6</v>
      </c>
      <c r="AI228">
        <v>4</v>
      </c>
      <c r="AJ228">
        <v>5</v>
      </c>
      <c r="AK228">
        <v>8</v>
      </c>
      <c r="AL228">
        <v>10</v>
      </c>
      <c r="AM228">
        <v>10</v>
      </c>
      <c r="AN228">
        <v>9</v>
      </c>
      <c r="AO228">
        <v>9</v>
      </c>
      <c r="AP228">
        <v>10</v>
      </c>
      <c r="AQ228">
        <v>9</v>
      </c>
      <c r="AR228">
        <v>7</v>
      </c>
      <c r="AS228">
        <v>8</v>
      </c>
      <c r="AT228">
        <v>5</v>
      </c>
      <c r="AU228">
        <v>5</v>
      </c>
      <c r="AV228">
        <v>6</v>
      </c>
      <c r="AW228">
        <v>6</v>
      </c>
      <c r="AX228">
        <v>4</v>
      </c>
      <c r="AY228">
        <v>5</v>
      </c>
      <c r="AZ228">
        <v>6</v>
      </c>
      <c r="BA228">
        <v>4</v>
      </c>
      <c r="BB228">
        <v>5</v>
      </c>
      <c r="BC228">
        <v>8</v>
      </c>
      <c r="BD228">
        <v>10</v>
      </c>
      <c r="BE228">
        <v>10</v>
      </c>
      <c r="BF228">
        <v>9</v>
      </c>
      <c r="BG228">
        <v>9</v>
      </c>
      <c r="BH228">
        <v>10</v>
      </c>
      <c r="BI228">
        <v>9</v>
      </c>
      <c r="BJ228">
        <v>7</v>
      </c>
      <c r="BK228">
        <v>8</v>
      </c>
      <c r="BL228">
        <v>5</v>
      </c>
      <c r="BM228">
        <v>5</v>
      </c>
      <c r="BN228">
        <v>6</v>
      </c>
      <c r="BO228">
        <v>28.7</v>
      </c>
      <c r="BP228">
        <v>28.7</v>
      </c>
      <c r="BQ228">
        <v>28.7</v>
      </c>
      <c r="BR228">
        <v>46.055</v>
      </c>
      <c r="BS228">
        <v>414</v>
      </c>
      <c r="BT228">
        <v>414</v>
      </c>
      <c r="BU228">
        <v>0</v>
      </c>
      <c r="BV228">
        <v>114.96</v>
      </c>
      <c r="BW228" t="s">
        <v>184</v>
      </c>
      <c r="BX228" t="s">
        <v>184</v>
      </c>
      <c r="BY228" t="s">
        <v>184</v>
      </c>
      <c r="BZ228" t="s">
        <v>184</v>
      </c>
      <c r="CA228" t="s">
        <v>184</v>
      </c>
      <c r="CB228" t="s">
        <v>184</v>
      </c>
      <c r="CC228" t="s">
        <v>184</v>
      </c>
      <c r="CD228" t="s">
        <v>184</v>
      </c>
      <c r="CE228" t="s">
        <v>184</v>
      </c>
      <c r="CF228" t="s">
        <v>184</v>
      </c>
      <c r="CG228" t="s">
        <v>184</v>
      </c>
      <c r="CH228" t="s">
        <v>184</v>
      </c>
      <c r="CI228" t="s">
        <v>184</v>
      </c>
      <c r="CJ228" t="s">
        <v>184</v>
      </c>
      <c r="CK228" t="s">
        <v>184</v>
      </c>
      <c r="CL228" t="s">
        <v>184</v>
      </c>
      <c r="CM228" t="s">
        <v>184</v>
      </c>
      <c r="CN228" t="s">
        <v>184</v>
      </c>
      <c r="CO228">
        <v>15</v>
      </c>
      <c r="CP228">
        <v>9.9</v>
      </c>
      <c r="CQ228">
        <v>12.6</v>
      </c>
      <c r="CR228">
        <v>16.2</v>
      </c>
      <c r="CS228">
        <v>9.9</v>
      </c>
      <c r="CT228">
        <v>12.3</v>
      </c>
      <c r="CU228">
        <v>22.9</v>
      </c>
      <c r="CV228">
        <v>26.1</v>
      </c>
      <c r="CW228">
        <v>28.3</v>
      </c>
      <c r="CX228">
        <v>25.6</v>
      </c>
      <c r="CY228">
        <v>25.6</v>
      </c>
      <c r="CZ228">
        <v>26.1</v>
      </c>
      <c r="DA228">
        <v>26.1</v>
      </c>
      <c r="DB228">
        <v>20.3</v>
      </c>
      <c r="DC228">
        <v>22.2</v>
      </c>
      <c r="DD228">
        <v>13.8</v>
      </c>
      <c r="DE228">
        <v>12.3</v>
      </c>
      <c r="DF228">
        <v>15</v>
      </c>
      <c r="DG228">
        <v>347680000</v>
      </c>
      <c r="DH228">
        <v>1757000</v>
      </c>
      <c r="DI228">
        <v>1149500</v>
      </c>
      <c r="DJ228">
        <v>1830400</v>
      </c>
      <c r="DK228">
        <v>1491800</v>
      </c>
      <c r="DL228">
        <v>1216500</v>
      </c>
      <c r="DM228">
        <v>1223700</v>
      </c>
      <c r="DN228">
        <v>34978000</v>
      </c>
      <c r="DO228">
        <v>51169000</v>
      </c>
      <c r="DP228">
        <v>65026000</v>
      </c>
      <c r="DQ228">
        <v>40004000</v>
      </c>
      <c r="DR228">
        <v>42107000</v>
      </c>
      <c r="DS228">
        <v>50060000</v>
      </c>
      <c r="DT228">
        <v>14461000</v>
      </c>
      <c r="DU228">
        <v>14095000</v>
      </c>
      <c r="DV228">
        <v>19628000</v>
      </c>
      <c r="DW228">
        <v>2210100</v>
      </c>
      <c r="DX228">
        <v>2188100</v>
      </c>
      <c r="DY228">
        <v>3081200</v>
      </c>
      <c r="DZ228">
        <v>599640</v>
      </c>
      <c r="EA228">
        <v>0</v>
      </c>
      <c r="EB228">
        <v>0</v>
      </c>
      <c r="EC228">
        <v>531900</v>
      </c>
      <c r="ED228">
        <v>0</v>
      </c>
      <c r="EE228">
        <v>751910</v>
      </c>
      <c r="EF228">
        <v>2739000</v>
      </c>
      <c r="EG228">
        <v>1780800</v>
      </c>
      <c r="EH228">
        <v>2405100</v>
      </c>
      <c r="EI228">
        <v>0</v>
      </c>
      <c r="EJ228">
        <v>0</v>
      </c>
      <c r="EK228">
        <v>0</v>
      </c>
      <c r="EL228">
        <v>0</v>
      </c>
      <c r="EM228">
        <v>0</v>
      </c>
      <c r="EN228">
        <v>0</v>
      </c>
      <c r="EO228">
        <v>5</v>
      </c>
      <c r="EP228">
        <v>4</v>
      </c>
      <c r="EQ228">
        <v>7</v>
      </c>
      <c r="ER228">
        <v>10848000</v>
      </c>
      <c r="ES228">
        <v>10510000</v>
      </c>
      <c r="ET228">
        <v>10414000</v>
      </c>
      <c r="EU228">
        <v>6463300</v>
      </c>
      <c r="EV228">
        <v>5587300</v>
      </c>
      <c r="EW228">
        <v>7737400</v>
      </c>
      <c r="EX228">
        <v>2516000</v>
      </c>
      <c r="EY228">
        <v>2371600</v>
      </c>
      <c r="EZ228">
        <v>2779400</v>
      </c>
      <c r="FA228">
        <v>8</v>
      </c>
      <c r="FB228">
        <v>5</v>
      </c>
      <c r="FC228">
        <v>6</v>
      </c>
      <c r="FD228">
        <v>2</v>
      </c>
      <c r="FE228">
        <v>1</v>
      </c>
      <c r="FF228">
        <v>3</v>
      </c>
      <c r="FG228">
        <v>0</v>
      </c>
      <c r="FH228">
        <v>0</v>
      </c>
      <c r="FI228">
        <v>0</v>
      </c>
      <c r="FJ228">
        <v>41</v>
      </c>
      <c r="FN228">
        <v>226</v>
      </c>
      <c r="FO228" t="s">
        <v>2068</v>
      </c>
      <c r="FP228" t="s">
        <v>348</v>
      </c>
      <c r="FQ228" t="s">
        <v>2069</v>
      </c>
      <c r="FR228" t="s">
        <v>2070</v>
      </c>
      <c r="FS228" t="s">
        <v>2071</v>
      </c>
      <c r="FT228" t="s">
        <v>2072</v>
      </c>
      <c r="FW228">
        <v>-1</v>
      </c>
    </row>
    <row r="229" spans="1:179">
      <c r="A229" t="s">
        <v>2073</v>
      </c>
      <c r="B229" t="s">
        <v>2073</v>
      </c>
      <c r="C229">
        <v>11</v>
      </c>
      <c r="D229">
        <v>2</v>
      </c>
      <c r="E229">
        <v>2</v>
      </c>
      <c r="G229" t="s">
        <v>2074</v>
      </c>
      <c r="H229" t="s">
        <v>2075</v>
      </c>
      <c r="I229">
        <v>1</v>
      </c>
      <c r="J229">
        <v>11</v>
      </c>
      <c r="K229">
        <v>2</v>
      </c>
      <c r="L229">
        <v>2</v>
      </c>
      <c r="M229">
        <v>5</v>
      </c>
      <c r="N229">
        <v>5</v>
      </c>
      <c r="O229">
        <v>7</v>
      </c>
      <c r="P229">
        <v>5</v>
      </c>
      <c r="Q229">
        <v>5</v>
      </c>
      <c r="R229">
        <v>5</v>
      </c>
      <c r="S229">
        <v>10</v>
      </c>
      <c r="T229">
        <v>9</v>
      </c>
      <c r="U229">
        <v>8</v>
      </c>
      <c r="V229">
        <v>10</v>
      </c>
      <c r="W229">
        <v>11</v>
      </c>
      <c r="X229">
        <v>11</v>
      </c>
      <c r="Y229">
        <v>11</v>
      </c>
      <c r="Z229">
        <v>9</v>
      </c>
      <c r="AA229">
        <v>9</v>
      </c>
      <c r="AB229">
        <v>9</v>
      </c>
      <c r="AC229">
        <v>9</v>
      </c>
      <c r="AD229">
        <v>7</v>
      </c>
      <c r="AE229">
        <v>2</v>
      </c>
      <c r="AF229">
        <v>2</v>
      </c>
      <c r="AG229">
        <v>2</v>
      </c>
      <c r="AH229">
        <v>2</v>
      </c>
      <c r="AI229">
        <v>2</v>
      </c>
      <c r="AJ229">
        <v>1</v>
      </c>
      <c r="AK229">
        <v>2</v>
      </c>
      <c r="AL229">
        <v>2</v>
      </c>
      <c r="AM229">
        <v>1</v>
      </c>
      <c r="AN229">
        <v>1</v>
      </c>
      <c r="AO229">
        <v>2</v>
      </c>
      <c r="AP229">
        <v>2</v>
      </c>
      <c r="AQ229">
        <v>2</v>
      </c>
      <c r="AR229">
        <v>1</v>
      </c>
      <c r="AS229">
        <v>2</v>
      </c>
      <c r="AT229">
        <v>2</v>
      </c>
      <c r="AU229">
        <v>2</v>
      </c>
      <c r="AV229">
        <v>2</v>
      </c>
      <c r="AW229">
        <v>2</v>
      </c>
      <c r="AX229">
        <v>2</v>
      </c>
      <c r="AY229">
        <v>2</v>
      </c>
      <c r="AZ229">
        <v>2</v>
      </c>
      <c r="BA229">
        <v>2</v>
      </c>
      <c r="BB229">
        <v>1</v>
      </c>
      <c r="BC229">
        <v>2</v>
      </c>
      <c r="BD229">
        <v>2</v>
      </c>
      <c r="BE229">
        <v>1</v>
      </c>
      <c r="BF229">
        <v>1</v>
      </c>
      <c r="BG229">
        <v>2</v>
      </c>
      <c r="BH229">
        <v>2</v>
      </c>
      <c r="BI229">
        <v>2</v>
      </c>
      <c r="BJ229">
        <v>1</v>
      </c>
      <c r="BK229">
        <v>2</v>
      </c>
      <c r="BL229">
        <v>2</v>
      </c>
      <c r="BM229">
        <v>2</v>
      </c>
      <c r="BN229">
        <v>2</v>
      </c>
      <c r="BO229">
        <v>30.9</v>
      </c>
      <c r="BP229">
        <v>6.6</v>
      </c>
      <c r="BQ229">
        <v>6.6</v>
      </c>
      <c r="BR229">
        <v>50.295999999999999</v>
      </c>
      <c r="BS229">
        <v>453</v>
      </c>
      <c r="BT229">
        <v>453</v>
      </c>
      <c r="BU229">
        <v>0</v>
      </c>
      <c r="BV229">
        <v>80.409000000000006</v>
      </c>
      <c r="BW229" t="s">
        <v>184</v>
      </c>
      <c r="BX229" t="s">
        <v>184</v>
      </c>
      <c r="BY229" t="s">
        <v>184</v>
      </c>
      <c r="BZ229" t="s">
        <v>184</v>
      </c>
      <c r="CA229" t="s">
        <v>184</v>
      </c>
      <c r="CB229" t="s">
        <v>185</v>
      </c>
      <c r="CC229" t="s">
        <v>184</v>
      </c>
      <c r="CD229" t="s">
        <v>184</v>
      </c>
      <c r="CE229" t="s">
        <v>184</v>
      </c>
      <c r="CF229" t="s">
        <v>184</v>
      </c>
      <c r="CG229" t="s">
        <v>184</v>
      </c>
      <c r="CH229" t="s">
        <v>184</v>
      </c>
      <c r="CI229" t="s">
        <v>184</v>
      </c>
      <c r="CJ229" t="s">
        <v>184</v>
      </c>
      <c r="CK229" t="s">
        <v>184</v>
      </c>
      <c r="CL229" t="s">
        <v>184</v>
      </c>
      <c r="CM229" t="s">
        <v>184</v>
      </c>
      <c r="CN229" t="s">
        <v>184</v>
      </c>
      <c r="CO229">
        <v>13.7</v>
      </c>
      <c r="CP229">
        <v>13</v>
      </c>
      <c r="CQ229">
        <v>19.399999999999999</v>
      </c>
      <c r="CR229">
        <v>13.7</v>
      </c>
      <c r="CS229">
        <v>14.3</v>
      </c>
      <c r="CT229">
        <v>14.8</v>
      </c>
      <c r="CU229">
        <v>29.1</v>
      </c>
      <c r="CV229">
        <v>25.4</v>
      </c>
      <c r="CW229">
        <v>22.3</v>
      </c>
      <c r="CX229">
        <v>28</v>
      </c>
      <c r="CY229">
        <v>30.9</v>
      </c>
      <c r="CZ229">
        <v>30.9</v>
      </c>
      <c r="DA229">
        <v>30.9</v>
      </c>
      <c r="DB229">
        <v>26.3</v>
      </c>
      <c r="DC229">
        <v>25.4</v>
      </c>
      <c r="DD229">
        <v>25.4</v>
      </c>
      <c r="DE229">
        <v>25.4</v>
      </c>
      <c r="DF229">
        <v>18.8</v>
      </c>
      <c r="DG229">
        <v>137520000</v>
      </c>
      <c r="DH229">
        <v>2108000</v>
      </c>
      <c r="DI229">
        <v>2146800</v>
      </c>
      <c r="DJ229">
        <v>1857000</v>
      </c>
      <c r="DK229">
        <v>846520</v>
      </c>
      <c r="DL229">
        <v>1016000</v>
      </c>
      <c r="DM229">
        <v>904830</v>
      </c>
      <c r="DN229">
        <v>10510000</v>
      </c>
      <c r="DO229">
        <v>10707000</v>
      </c>
      <c r="DP229">
        <v>10950000</v>
      </c>
      <c r="DQ229">
        <v>20039000</v>
      </c>
      <c r="DR229">
        <v>22866000</v>
      </c>
      <c r="DS229">
        <v>24934000</v>
      </c>
      <c r="DT229">
        <v>4431400</v>
      </c>
      <c r="DU229">
        <v>4253300</v>
      </c>
      <c r="DV229">
        <v>5087900</v>
      </c>
      <c r="DW229">
        <v>4674000</v>
      </c>
      <c r="DX229">
        <v>4632200</v>
      </c>
      <c r="DY229">
        <v>5553000</v>
      </c>
      <c r="DZ229">
        <v>1635500</v>
      </c>
      <c r="EA229">
        <v>1544900</v>
      </c>
      <c r="EB229">
        <v>1481700</v>
      </c>
      <c r="EC229">
        <v>1330700</v>
      </c>
      <c r="ED229">
        <v>1330300</v>
      </c>
      <c r="EE229">
        <v>0</v>
      </c>
      <c r="EF229">
        <v>2673800</v>
      </c>
      <c r="EG229">
        <v>1630600</v>
      </c>
      <c r="EH229">
        <v>0</v>
      </c>
      <c r="EI229">
        <v>0</v>
      </c>
      <c r="EJ229">
        <v>0</v>
      </c>
      <c r="EK229">
        <v>0</v>
      </c>
      <c r="EL229">
        <v>0</v>
      </c>
      <c r="EM229">
        <v>0</v>
      </c>
      <c r="EN229">
        <v>0</v>
      </c>
      <c r="EO229">
        <v>2</v>
      </c>
      <c r="EP229">
        <v>1</v>
      </c>
      <c r="EQ229">
        <v>1</v>
      </c>
      <c r="ER229">
        <v>0</v>
      </c>
      <c r="ES229">
        <v>0</v>
      </c>
      <c r="ET229">
        <v>0</v>
      </c>
      <c r="EU229">
        <v>0</v>
      </c>
      <c r="EV229">
        <v>0</v>
      </c>
      <c r="EW229">
        <v>0</v>
      </c>
      <c r="EX229">
        <v>0</v>
      </c>
      <c r="EY229">
        <v>0</v>
      </c>
      <c r="EZ229">
        <v>0</v>
      </c>
      <c r="FA229">
        <v>1</v>
      </c>
      <c r="FB229">
        <v>1</v>
      </c>
      <c r="FC229">
        <v>1</v>
      </c>
      <c r="FD229">
        <v>1</v>
      </c>
      <c r="FE229">
        <v>1</v>
      </c>
      <c r="FF229">
        <v>1</v>
      </c>
      <c r="FG229">
        <v>0</v>
      </c>
      <c r="FH229">
        <v>0</v>
      </c>
      <c r="FI229">
        <v>1</v>
      </c>
      <c r="FJ229">
        <v>11</v>
      </c>
      <c r="FN229">
        <v>227</v>
      </c>
      <c r="FO229" t="s">
        <v>2076</v>
      </c>
      <c r="FP229" t="s">
        <v>2077</v>
      </c>
      <c r="FQ229" t="s">
        <v>2078</v>
      </c>
      <c r="FR229" t="s">
        <v>2079</v>
      </c>
      <c r="FS229" t="s">
        <v>2080</v>
      </c>
      <c r="FT229" t="s">
        <v>2081</v>
      </c>
      <c r="FU229">
        <v>56</v>
      </c>
      <c r="FV229">
        <v>398</v>
      </c>
      <c r="FW229">
        <v>-1</v>
      </c>
    </row>
    <row r="230" spans="1:179">
      <c r="A230" t="s">
        <v>2082</v>
      </c>
      <c r="B230" t="s">
        <v>2082</v>
      </c>
      <c r="C230">
        <v>7</v>
      </c>
      <c r="D230">
        <v>7</v>
      </c>
      <c r="E230">
        <v>7</v>
      </c>
      <c r="G230" t="s">
        <v>2083</v>
      </c>
      <c r="H230" t="s">
        <v>2084</v>
      </c>
      <c r="I230">
        <v>1</v>
      </c>
      <c r="J230">
        <v>7</v>
      </c>
      <c r="K230">
        <v>7</v>
      </c>
      <c r="L230">
        <v>7</v>
      </c>
      <c r="M230">
        <v>2</v>
      </c>
      <c r="N230">
        <v>3</v>
      </c>
      <c r="O230">
        <v>4</v>
      </c>
      <c r="P230">
        <v>3</v>
      </c>
      <c r="Q230">
        <v>3</v>
      </c>
      <c r="R230">
        <v>4</v>
      </c>
      <c r="S230">
        <v>7</v>
      </c>
      <c r="T230">
        <v>7</v>
      </c>
      <c r="U230">
        <v>7</v>
      </c>
      <c r="V230">
        <v>6</v>
      </c>
      <c r="W230">
        <v>6</v>
      </c>
      <c r="X230">
        <v>5</v>
      </c>
      <c r="Y230">
        <v>7</v>
      </c>
      <c r="Z230">
        <v>7</v>
      </c>
      <c r="AA230">
        <v>7</v>
      </c>
      <c r="AB230">
        <v>4</v>
      </c>
      <c r="AC230">
        <v>4</v>
      </c>
      <c r="AD230">
        <v>5</v>
      </c>
      <c r="AE230">
        <v>2</v>
      </c>
      <c r="AF230">
        <v>3</v>
      </c>
      <c r="AG230">
        <v>4</v>
      </c>
      <c r="AH230">
        <v>3</v>
      </c>
      <c r="AI230">
        <v>3</v>
      </c>
      <c r="AJ230">
        <v>4</v>
      </c>
      <c r="AK230">
        <v>7</v>
      </c>
      <c r="AL230">
        <v>7</v>
      </c>
      <c r="AM230">
        <v>7</v>
      </c>
      <c r="AN230">
        <v>6</v>
      </c>
      <c r="AO230">
        <v>6</v>
      </c>
      <c r="AP230">
        <v>5</v>
      </c>
      <c r="AQ230">
        <v>7</v>
      </c>
      <c r="AR230">
        <v>7</v>
      </c>
      <c r="AS230">
        <v>7</v>
      </c>
      <c r="AT230">
        <v>4</v>
      </c>
      <c r="AU230">
        <v>4</v>
      </c>
      <c r="AV230">
        <v>5</v>
      </c>
      <c r="AW230">
        <v>2</v>
      </c>
      <c r="AX230">
        <v>3</v>
      </c>
      <c r="AY230">
        <v>4</v>
      </c>
      <c r="AZ230">
        <v>3</v>
      </c>
      <c r="BA230">
        <v>3</v>
      </c>
      <c r="BB230">
        <v>4</v>
      </c>
      <c r="BC230">
        <v>7</v>
      </c>
      <c r="BD230">
        <v>7</v>
      </c>
      <c r="BE230">
        <v>7</v>
      </c>
      <c r="BF230">
        <v>6</v>
      </c>
      <c r="BG230">
        <v>6</v>
      </c>
      <c r="BH230">
        <v>5</v>
      </c>
      <c r="BI230">
        <v>7</v>
      </c>
      <c r="BJ230">
        <v>7</v>
      </c>
      <c r="BK230">
        <v>7</v>
      </c>
      <c r="BL230">
        <v>4</v>
      </c>
      <c r="BM230">
        <v>4</v>
      </c>
      <c r="BN230">
        <v>5</v>
      </c>
      <c r="BO230">
        <v>42</v>
      </c>
      <c r="BP230">
        <v>42</v>
      </c>
      <c r="BQ230">
        <v>42</v>
      </c>
      <c r="BR230">
        <v>16.626000000000001</v>
      </c>
      <c r="BS230">
        <v>157</v>
      </c>
      <c r="BT230">
        <v>157</v>
      </c>
      <c r="BU230">
        <v>0</v>
      </c>
      <c r="BV230">
        <v>323.31</v>
      </c>
      <c r="BW230" t="s">
        <v>184</v>
      </c>
      <c r="BX230" t="s">
        <v>184</v>
      </c>
      <c r="BY230" t="s">
        <v>184</v>
      </c>
      <c r="BZ230" t="s">
        <v>184</v>
      </c>
      <c r="CA230" t="s">
        <v>184</v>
      </c>
      <c r="CB230" t="s">
        <v>184</v>
      </c>
      <c r="CC230" t="s">
        <v>184</v>
      </c>
      <c r="CD230" t="s">
        <v>184</v>
      </c>
      <c r="CE230" t="s">
        <v>184</v>
      </c>
      <c r="CF230" t="s">
        <v>184</v>
      </c>
      <c r="CG230" t="s">
        <v>184</v>
      </c>
      <c r="CH230" t="s">
        <v>184</v>
      </c>
      <c r="CI230" t="s">
        <v>184</v>
      </c>
      <c r="CJ230" t="s">
        <v>184</v>
      </c>
      <c r="CK230" t="s">
        <v>184</v>
      </c>
      <c r="CL230" t="s">
        <v>184</v>
      </c>
      <c r="CM230" t="s">
        <v>184</v>
      </c>
      <c r="CN230" t="s">
        <v>184</v>
      </c>
      <c r="CO230">
        <v>14</v>
      </c>
      <c r="CP230">
        <v>17.2</v>
      </c>
      <c r="CQ230">
        <v>17.2</v>
      </c>
      <c r="CR230">
        <v>14</v>
      </c>
      <c r="CS230">
        <v>17.2</v>
      </c>
      <c r="CT230">
        <v>17.2</v>
      </c>
      <c r="CU230">
        <v>42</v>
      </c>
      <c r="CV230">
        <v>42</v>
      </c>
      <c r="CW230">
        <v>42</v>
      </c>
      <c r="CX230">
        <v>38.9</v>
      </c>
      <c r="CY230">
        <v>38.9</v>
      </c>
      <c r="CZ230">
        <v>38.9</v>
      </c>
      <c r="DA230">
        <v>42</v>
      </c>
      <c r="DB230">
        <v>42</v>
      </c>
      <c r="DC230">
        <v>42</v>
      </c>
      <c r="DD230">
        <v>17.2</v>
      </c>
      <c r="DE230">
        <v>38.9</v>
      </c>
      <c r="DF230">
        <v>38.9</v>
      </c>
      <c r="DG230">
        <v>9607700000</v>
      </c>
      <c r="DH230">
        <v>0</v>
      </c>
      <c r="DI230">
        <v>0</v>
      </c>
      <c r="DJ230">
        <v>0</v>
      </c>
      <c r="DK230">
        <v>0</v>
      </c>
      <c r="DL230">
        <v>0</v>
      </c>
      <c r="DM230">
        <v>0</v>
      </c>
      <c r="DN230">
        <v>3303000000</v>
      </c>
      <c r="DO230">
        <v>3525700000</v>
      </c>
      <c r="DP230">
        <v>45884000</v>
      </c>
      <c r="DQ230">
        <v>517420000</v>
      </c>
      <c r="DR230">
        <v>433280000</v>
      </c>
      <c r="DS230">
        <v>444440000</v>
      </c>
      <c r="DT230">
        <v>425420000</v>
      </c>
      <c r="DU230">
        <v>416060000</v>
      </c>
      <c r="DV230">
        <v>452370000</v>
      </c>
      <c r="DW230">
        <v>0</v>
      </c>
      <c r="DX230">
        <v>21312000</v>
      </c>
      <c r="DY230">
        <v>22725000</v>
      </c>
      <c r="DZ230">
        <v>0</v>
      </c>
      <c r="EA230">
        <v>0</v>
      </c>
      <c r="EB230">
        <v>0</v>
      </c>
      <c r="EC230">
        <v>0</v>
      </c>
      <c r="ED230">
        <v>0</v>
      </c>
      <c r="EE230">
        <v>0</v>
      </c>
      <c r="EF230">
        <v>527030000</v>
      </c>
      <c r="EG230">
        <v>449910000</v>
      </c>
      <c r="EH230">
        <v>415070000</v>
      </c>
      <c r="EI230">
        <v>0</v>
      </c>
      <c r="EJ230">
        <v>0</v>
      </c>
      <c r="EK230">
        <v>0</v>
      </c>
      <c r="EL230">
        <v>0</v>
      </c>
      <c r="EM230">
        <v>0</v>
      </c>
      <c r="EN230">
        <v>0</v>
      </c>
      <c r="EO230">
        <v>4</v>
      </c>
      <c r="EP230">
        <v>3</v>
      </c>
      <c r="EQ230">
        <v>3</v>
      </c>
      <c r="ER230">
        <v>0</v>
      </c>
      <c r="ES230">
        <v>0</v>
      </c>
      <c r="ET230">
        <v>0</v>
      </c>
      <c r="EU230">
        <v>991360000</v>
      </c>
      <c r="EV230">
        <v>933960000</v>
      </c>
      <c r="EW230">
        <v>896080000</v>
      </c>
      <c r="EX230">
        <v>0</v>
      </c>
      <c r="EY230">
        <v>0</v>
      </c>
      <c r="EZ230">
        <v>0</v>
      </c>
      <c r="FA230">
        <v>1</v>
      </c>
      <c r="FB230">
        <v>1</v>
      </c>
      <c r="FC230">
        <v>1</v>
      </c>
      <c r="FD230">
        <v>1</v>
      </c>
      <c r="FE230">
        <v>2</v>
      </c>
      <c r="FF230">
        <v>2</v>
      </c>
      <c r="FG230">
        <v>0</v>
      </c>
      <c r="FH230">
        <v>1</v>
      </c>
      <c r="FI230">
        <v>1</v>
      </c>
      <c r="FJ230">
        <v>20</v>
      </c>
      <c r="FN230">
        <v>228</v>
      </c>
      <c r="FO230" t="s">
        <v>2085</v>
      </c>
      <c r="FP230" t="s">
        <v>222</v>
      </c>
      <c r="FQ230" t="s">
        <v>2086</v>
      </c>
      <c r="FR230" t="s">
        <v>2087</v>
      </c>
      <c r="FS230" t="s">
        <v>2088</v>
      </c>
      <c r="FT230" t="s">
        <v>2089</v>
      </c>
      <c r="FU230" t="s">
        <v>2090</v>
      </c>
      <c r="FV230" t="s">
        <v>2091</v>
      </c>
      <c r="FW230">
        <v>-1</v>
      </c>
    </row>
    <row r="231" spans="1:179">
      <c r="A231" t="s">
        <v>2092</v>
      </c>
      <c r="B231" t="s">
        <v>2092</v>
      </c>
      <c r="C231">
        <v>3</v>
      </c>
      <c r="D231">
        <v>3</v>
      </c>
      <c r="E231">
        <v>3</v>
      </c>
      <c r="G231" t="s">
        <v>2093</v>
      </c>
      <c r="H231" t="s">
        <v>2094</v>
      </c>
      <c r="I231">
        <v>1</v>
      </c>
      <c r="J231">
        <v>3</v>
      </c>
      <c r="K231">
        <v>3</v>
      </c>
      <c r="L231">
        <v>3</v>
      </c>
      <c r="M231">
        <v>1</v>
      </c>
      <c r="N231">
        <v>0</v>
      </c>
      <c r="O231">
        <v>1</v>
      </c>
      <c r="P231">
        <v>0</v>
      </c>
      <c r="Q231">
        <v>0</v>
      </c>
      <c r="R231">
        <v>0</v>
      </c>
      <c r="S231">
        <v>2</v>
      </c>
      <c r="T231">
        <v>1</v>
      </c>
      <c r="U231">
        <v>1</v>
      </c>
      <c r="V231">
        <v>3</v>
      </c>
      <c r="W231">
        <v>2</v>
      </c>
      <c r="X231">
        <v>2</v>
      </c>
      <c r="Y231">
        <v>1</v>
      </c>
      <c r="Z231">
        <v>1</v>
      </c>
      <c r="AA231">
        <v>1</v>
      </c>
      <c r="AB231">
        <v>3</v>
      </c>
      <c r="AC231">
        <v>2</v>
      </c>
      <c r="AD231">
        <v>1</v>
      </c>
      <c r="AE231">
        <v>1</v>
      </c>
      <c r="AF231">
        <v>0</v>
      </c>
      <c r="AG231">
        <v>1</v>
      </c>
      <c r="AH231">
        <v>0</v>
      </c>
      <c r="AI231">
        <v>0</v>
      </c>
      <c r="AJ231">
        <v>0</v>
      </c>
      <c r="AK231">
        <v>2</v>
      </c>
      <c r="AL231">
        <v>1</v>
      </c>
      <c r="AM231">
        <v>1</v>
      </c>
      <c r="AN231">
        <v>3</v>
      </c>
      <c r="AO231">
        <v>2</v>
      </c>
      <c r="AP231">
        <v>2</v>
      </c>
      <c r="AQ231">
        <v>1</v>
      </c>
      <c r="AR231">
        <v>1</v>
      </c>
      <c r="AS231">
        <v>1</v>
      </c>
      <c r="AT231">
        <v>3</v>
      </c>
      <c r="AU231">
        <v>2</v>
      </c>
      <c r="AV231">
        <v>1</v>
      </c>
      <c r="AW231">
        <v>1</v>
      </c>
      <c r="AX231">
        <v>0</v>
      </c>
      <c r="AY231">
        <v>1</v>
      </c>
      <c r="AZ231">
        <v>0</v>
      </c>
      <c r="BA231">
        <v>0</v>
      </c>
      <c r="BB231">
        <v>0</v>
      </c>
      <c r="BC231">
        <v>2</v>
      </c>
      <c r="BD231">
        <v>1</v>
      </c>
      <c r="BE231">
        <v>1</v>
      </c>
      <c r="BF231">
        <v>3</v>
      </c>
      <c r="BG231">
        <v>2</v>
      </c>
      <c r="BH231">
        <v>2</v>
      </c>
      <c r="BI231">
        <v>1</v>
      </c>
      <c r="BJ231">
        <v>1</v>
      </c>
      <c r="BK231">
        <v>1</v>
      </c>
      <c r="BL231">
        <v>3</v>
      </c>
      <c r="BM231">
        <v>2</v>
      </c>
      <c r="BN231">
        <v>1</v>
      </c>
      <c r="BO231">
        <v>7.5</v>
      </c>
      <c r="BP231">
        <v>7.5</v>
      </c>
      <c r="BQ231">
        <v>7.5</v>
      </c>
      <c r="BR231">
        <v>55.787999999999997</v>
      </c>
      <c r="BS231">
        <v>494</v>
      </c>
      <c r="BT231">
        <v>494</v>
      </c>
      <c r="BU231">
        <v>0</v>
      </c>
      <c r="BV231">
        <v>19.579999999999998</v>
      </c>
      <c r="BW231" t="s">
        <v>184</v>
      </c>
      <c r="BY231" t="s">
        <v>185</v>
      </c>
      <c r="CC231" t="s">
        <v>184</v>
      </c>
      <c r="CD231" t="s">
        <v>184</v>
      </c>
      <c r="CE231" t="s">
        <v>185</v>
      </c>
      <c r="CF231" t="s">
        <v>184</v>
      </c>
      <c r="CG231" t="s">
        <v>184</v>
      </c>
      <c r="CH231" t="s">
        <v>184</v>
      </c>
      <c r="CI231" t="s">
        <v>185</v>
      </c>
      <c r="CJ231" t="s">
        <v>185</v>
      </c>
      <c r="CK231" t="s">
        <v>185</v>
      </c>
      <c r="CL231" t="s">
        <v>184</v>
      </c>
      <c r="CM231" t="s">
        <v>184</v>
      </c>
      <c r="CN231" t="s">
        <v>184</v>
      </c>
      <c r="CO231">
        <v>2.4</v>
      </c>
      <c r="CP231">
        <v>0</v>
      </c>
      <c r="CQ231">
        <v>2.4</v>
      </c>
      <c r="CR231">
        <v>0</v>
      </c>
      <c r="CS231">
        <v>0</v>
      </c>
      <c r="CT231">
        <v>0</v>
      </c>
      <c r="CU231">
        <v>5.5</v>
      </c>
      <c r="CV231">
        <v>3</v>
      </c>
      <c r="CW231">
        <v>3</v>
      </c>
      <c r="CX231">
        <v>7.5</v>
      </c>
      <c r="CY231">
        <v>5.0999999999999996</v>
      </c>
      <c r="CZ231">
        <v>5.0999999999999996</v>
      </c>
      <c r="DA231">
        <v>3</v>
      </c>
      <c r="DB231">
        <v>3</v>
      </c>
      <c r="DC231">
        <v>3</v>
      </c>
      <c r="DD231">
        <v>7.5</v>
      </c>
      <c r="DE231">
        <v>5.0999999999999996</v>
      </c>
      <c r="DF231">
        <v>2</v>
      </c>
      <c r="DG231">
        <v>21652000</v>
      </c>
      <c r="DH231">
        <v>180200</v>
      </c>
      <c r="DI231">
        <v>0</v>
      </c>
      <c r="DJ231">
        <v>165140</v>
      </c>
      <c r="DK231">
        <v>0</v>
      </c>
      <c r="DL231">
        <v>0</v>
      </c>
      <c r="DM231">
        <v>0</v>
      </c>
      <c r="DN231">
        <v>1813300</v>
      </c>
      <c r="DO231">
        <v>900400</v>
      </c>
      <c r="DP231">
        <v>906230</v>
      </c>
      <c r="DQ231">
        <v>5240200</v>
      </c>
      <c r="DR231">
        <v>4251700</v>
      </c>
      <c r="DS231">
        <v>4967800</v>
      </c>
      <c r="DT231">
        <v>258590</v>
      </c>
      <c r="DU231">
        <v>323210</v>
      </c>
      <c r="DV231">
        <v>397400</v>
      </c>
      <c r="DW231">
        <v>1004100</v>
      </c>
      <c r="DX231">
        <v>786350</v>
      </c>
      <c r="DY231">
        <v>457240</v>
      </c>
      <c r="DZ231">
        <v>0</v>
      </c>
      <c r="EA231">
        <v>0</v>
      </c>
      <c r="EB231">
        <v>0</v>
      </c>
      <c r="EC231">
        <v>0</v>
      </c>
      <c r="ED231">
        <v>0</v>
      </c>
      <c r="EE231">
        <v>0</v>
      </c>
      <c r="EF231">
        <v>0</v>
      </c>
      <c r="EG231">
        <v>0</v>
      </c>
      <c r="EH231">
        <v>0</v>
      </c>
      <c r="EI231">
        <v>0</v>
      </c>
      <c r="EJ231">
        <v>0</v>
      </c>
      <c r="EK231">
        <v>0</v>
      </c>
      <c r="EL231">
        <v>0</v>
      </c>
      <c r="EM231">
        <v>0</v>
      </c>
      <c r="EN231">
        <v>0</v>
      </c>
      <c r="EO231">
        <v>0</v>
      </c>
      <c r="EP231">
        <v>0</v>
      </c>
      <c r="EQ231">
        <v>0</v>
      </c>
      <c r="ER231">
        <v>2425300</v>
      </c>
      <c r="ES231">
        <v>2085100</v>
      </c>
      <c r="ET231">
        <v>2783800</v>
      </c>
      <c r="EU231">
        <v>0</v>
      </c>
      <c r="EV231">
        <v>0</v>
      </c>
      <c r="EW231">
        <v>0</v>
      </c>
      <c r="EX231">
        <v>1531900</v>
      </c>
      <c r="EY231">
        <v>1613200</v>
      </c>
      <c r="EZ231">
        <v>0</v>
      </c>
      <c r="FA231">
        <v>2</v>
      </c>
      <c r="FB231">
        <v>1</v>
      </c>
      <c r="FC231">
        <v>2</v>
      </c>
      <c r="FD231">
        <v>0</v>
      </c>
      <c r="FE231">
        <v>0</v>
      </c>
      <c r="FF231">
        <v>0</v>
      </c>
      <c r="FG231">
        <v>0</v>
      </c>
      <c r="FH231">
        <v>0</v>
      </c>
      <c r="FI231">
        <v>0</v>
      </c>
      <c r="FJ231">
        <v>5</v>
      </c>
      <c r="FN231">
        <v>229</v>
      </c>
      <c r="FO231" t="s">
        <v>2095</v>
      </c>
      <c r="FP231" t="s">
        <v>187</v>
      </c>
      <c r="FQ231" t="s">
        <v>2096</v>
      </c>
      <c r="FR231" t="s">
        <v>2097</v>
      </c>
      <c r="FS231" t="s">
        <v>2098</v>
      </c>
      <c r="FT231" t="s">
        <v>2099</v>
      </c>
      <c r="FW231">
        <v>-1</v>
      </c>
    </row>
    <row r="232" spans="1:179">
      <c r="A232" t="s">
        <v>2100</v>
      </c>
      <c r="B232" t="s">
        <v>2100</v>
      </c>
      <c r="C232">
        <v>8</v>
      </c>
      <c r="D232">
        <v>8</v>
      </c>
      <c r="E232">
        <v>8</v>
      </c>
      <c r="G232" t="s">
        <v>2101</v>
      </c>
      <c r="H232" t="s">
        <v>2102</v>
      </c>
      <c r="I232">
        <v>1</v>
      </c>
      <c r="J232">
        <v>8</v>
      </c>
      <c r="K232">
        <v>8</v>
      </c>
      <c r="L232">
        <v>8</v>
      </c>
      <c r="M232">
        <v>1</v>
      </c>
      <c r="N232">
        <v>3</v>
      </c>
      <c r="O232">
        <v>1</v>
      </c>
      <c r="P232">
        <v>1</v>
      </c>
      <c r="Q232">
        <v>1</v>
      </c>
      <c r="R232">
        <v>0</v>
      </c>
      <c r="S232">
        <v>6</v>
      </c>
      <c r="T232">
        <v>7</v>
      </c>
      <c r="U232">
        <v>6</v>
      </c>
      <c r="V232">
        <v>6</v>
      </c>
      <c r="W232">
        <v>5</v>
      </c>
      <c r="X232">
        <v>4</v>
      </c>
      <c r="Y232">
        <v>5</v>
      </c>
      <c r="Z232">
        <v>5</v>
      </c>
      <c r="AA232">
        <v>5</v>
      </c>
      <c r="AB232">
        <v>3</v>
      </c>
      <c r="AC232">
        <v>2</v>
      </c>
      <c r="AD232">
        <v>1</v>
      </c>
      <c r="AE232">
        <v>1</v>
      </c>
      <c r="AF232">
        <v>3</v>
      </c>
      <c r="AG232">
        <v>1</v>
      </c>
      <c r="AH232">
        <v>1</v>
      </c>
      <c r="AI232">
        <v>1</v>
      </c>
      <c r="AJ232">
        <v>0</v>
      </c>
      <c r="AK232">
        <v>6</v>
      </c>
      <c r="AL232">
        <v>7</v>
      </c>
      <c r="AM232">
        <v>6</v>
      </c>
      <c r="AN232">
        <v>6</v>
      </c>
      <c r="AO232">
        <v>5</v>
      </c>
      <c r="AP232">
        <v>4</v>
      </c>
      <c r="AQ232">
        <v>5</v>
      </c>
      <c r="AR232">
        <v>5</v>
      </c>
      <c r="AS232">
        <v>5</v>
      </c>
      <c r="AT232">
        <v>3</v>
      </c>
      <c r="AU232">
        <v>2</v>
      </c>
      <c r="AV232">
        <v>1</v>
      </c>
      <c r="AW232">
        <v>1</v>
      </c>
      <c r="AX232">
        <v>3</v>
      </c>
      <c r="AY232">
        <v>1</v>
      </c>
      <c r="AZ232">
        <v>1</v>
      </c>
      <c r="BA232">
        <v>1</v>
      </c>
      <c r="BB232">
        <v>0</v>
      </c>
      <c r="BC232">
        <v>6</v>
      </c>
      <c r="BD232">
        <v>7</v>
      </c>
      <c r="BE232">
        <v>6</v>
      </c>
      <c r="BF232">
        <v>6</v>
      </c>
      <c r="BG232">
        <v>5</v>
      </c>
      <c r="BH232">
        <v>4</v>
      </c>
      <c r="BI232">
        <v>5</v>
      </c>
      <c r="BJ232">
        <v>5</v>
      </c>
      <c r="BK232">
        <v>5</v>
      </c>
      <c r="BL232">
        <v>3</v>
      </c>
      <c r="BM232">
        <v>2</v>
      </c>
      <c r="BN232">
        <v>1</v>
      </c>
      <c r="BO232">
        <v>29.1</v>
      </c>
      <c r="BP232">
        <v>29.1</v>
      </c>
      <c r="BQ232">
        <v>29.1</v>
      </c>
      <c r="BR232">
        <v>34.106999999999999</v>
      </c>
      <c r="BS232">
        <v>316</v>
      </c>
      <c r="BT232">
        <v>316</v>
      </c>
      <c r="BU232">
        <v>0</v>
      </c>
      <c r="BV232">
        <v>68.173000000000002</v>
      </c>
      <c r="BW232" t="s">
        <v>184</v>
      </c>
      <c r="BX232" t="s">
        <v>184</v>
      </c>
      <c r="BY232" t="s">
        <v>184</v>
      </c>
      <c r="BZ232" t="s">
        <v>184</v>
      </c>
      <c r="CA232" t="s">
        <v>184</v>
      </c>
      <c r="CC232" t="s">
        <v>184</v>
      </c>
      <c r="CD232" t="s">
        <v>184</v>
      </c>
      <c r="CE232" t="s">
        <v>184</v>
      </c>
      <c r="CF232" t="s">
        <v>184</v>
      </c>
      <c r="CG232" t="s">
        <v>184</v>
      </c>
      <c r="CH232" t="s">
        <v>184</v>
      </c>
      <c r="CI232" t="s">
        <v>184</v>
      </c>
      <c r="CJ232" t="s">
        <v>184</v>
      </c>
      <c r="CK232" t="s">
        <v>184</v>
      </c>
      <c r="CL232" t="s">
        <v>184</v>
      </c>
      <c r="CM232" t="s">
        <v>184</v>
      </c>
      <c r="CN232" t="s">
        <v>184</v>
      </c>
      <c r="CO232">
        <v>3.8</v>
      </c>
      <c r="CP232">
        <v>12.7</v>
      </c>
      <c r="CQ232">
        <v>3.8</v>
      </c>
      <c r="CR232">
        <v>3.8</v>
      </c>
      <c r="CS232">
        <v>3.8</v>
      </c>
      <c r="CT232">
        <v>0</v>
      </c>
      <c r="CU232">
        <v>25</v>
      </c>
      <c r="CV232">
        <v>29.1</v>
      </c>
      <c r="CW232">
        <v>29.1</v>
      </c>
      <c r="CX232">
        <v>27.2</v>
      </c>
      <c r="CY232">
        <v>23.4</v>
      </c>
      <c r="CZ232">
        <v>19.3</v>
      </c>
      <c r="DA232">
        <v>24.4</v>
      </c>
      <c r="DB232">
        <v>20.9</v>
      </c>
      <c r="DC232">
        <v>23.4</v>
      </c>
      <c r="DD232">
        <v>11.7</v>
      </c>
      <c r="DE232">
        <v>7.9</v>
      </c>
      <c r="DF232">
        <v>3.8</v>
      </c>
      <c r="DG232">
        <v>259710000</v>
      </c>
      <c r="DH232">
        <v>291240</v>
      </c>
      <c r="DI232">
        <v>1557100</v>
      </c>
      <c r="DJ232">
        <v>256350</v>
      </c>
      <c r="DK232">
        <v>151050</v>
      </c>
      <c r="DL232">
        <v>105610</v>
      </c>
      <c r="DM232">
        <v>0</v>
      </c>
      <c r="DN232">
        <v>49893000</v>
      </c>
      <c r="DO232">
        <v>54009000</v>
      </c>
      <c r="DP232">
        <v>53597000</v>
      </c>
      <c r="DQ232">
        <v>20268000</v>
      </c>
      <c r="DR232">
        <v>19312000</v>
      </c>
      <c r="DS232">
        <v>29768000</v>
      </c>
      <c r="DT232">
        <v>8471600</v>
      </c>
      <c r="DU232">
        <v>8099400</v>
      </c>
      <c r="DV232">
        <v>11531000</v>
      </c>
      <c r="DW232">
        <v>1194000</v>
      </c>
      <c r="DX232">
        <v>758480</v>
      </c>
      <c r="DY232">
        <v>446680</v>
      </c>
      <c r="DZ232">
        <v>0</v>
      </c>
      <c r="EA232">
        <v>1049000</v>
      </c>
      <c r="EB232">
        <v>0</v>
      </c>
      <c r="EC232">
        <v>0</v>
      </c>
      <c r="ED232">
        <v>0</v>
      </c>
      <c r="EE232">
        <v>0</v>
      </c>
      <c r="EF232">
        <v>2987600</v>
      </c>
      <c r="EG232">
        <v>3611600</v>
      </c>
      <c r="EH232">
        <v>2025700</v>
      </c>
      <c r="EI232">
        <v>0</v>
      </c>
      <c r="EJ232">
        <v>0</v>
      </c>
      <c r="EK232">
        <v>0</v>
      </c>
      <c r="EL232">
        <v>0</v>
      </c>
      <c r="EM232">
        <v>0</v>
      </c>
      <c r="EN232">
        <v>0</v>
      </c>
      <c r="EO232">
        <v>5</v>
      </c>
      <c r="EP232">
        <v>7</v>
      </c>
      <c r="EQ232">
        <v>6</v>
      </c>
      <c r="ER232">
        <v>6555700</v>
      </c>
      <c r="ES232">
        <v>6358900</v>
      </c>
      <c r="ET232">
        <v>7768300</v>
      </c>
      <c r="EU232">
        <v>5988300</v>
      </c>
      <c r="EV232">
        <v>6574700</v>
      </c>
      <c r="EW232">
        <v>7737000</v>
      </c>
      <c r="EX232">
        <v>0</v>
      </c>
      <c r="EY232">
        <v>0</v>
      </c>
      <c r="EZ232">
        <v>0</v>
      </c>
      <c r="FA232">
        <v>1</v>
      </c>
      <c r="FB232">
        <v>1</v>
      </c>
      <c r="FC232">
        <v>2</v>
      </c>
      <c r="FD232">
        <v>2</v>
      </c>
      <c r="FE232">
        <v>0</v>
      </c>
      <c r="FF232">
        <v>2</v>
      </c>
      <c r="FG232">
        <v>0</v>
      </c>
      <c r="FH232">
        <v>0</v>
      </c>
      <c r="FI232">
        <v>0</v>
      </c>
      <c r="FJ232">
        <v>26</v>
      </c>
      <c r="FN232">
        <v>230</v>
      </c>
      <c r="FO232" t="s">
        <v>2103</v>
      </c>
      <c r="FP232" t="s">
        <v>366</v>
      </c>
      <c r="FQ232" t="s">
        <v>2104</v>
      </c>
      <c r="FR232" t="s">
        <v>2105</v>
      </c>
      <c r="FS232" t="s">
        <v>2106</v>
      </c>
      <c r="FT232" t="s">
        <v>2107</v>
      </c>
      <c r="FW232">
        <v>-1</v>
      </c>
    </row>
    <row r="233" spans="1:179">
      <c r="A233" t="s">
        <v>2108</v>
      </c>
      <c r="B233" t="s">
        <v>2108</v>
      </c>
      <c r="C233">
        <v>2</v>
      </c>
      <c r="D233">
        <v>1</v>
      </c>
      <c r="E233">
        <v>1</v>
      </c>
      <c r="G233" t="s">
        <v>2109</v>
      </c>
      <c r="H233" t="s">
        <v>2110</v>
      </c>
      <c r="I233">
        <v>1</v>
      </c>
      <c r="J233">
        <v>2</v>
      </c>
      <c r="K233">
        <v>1</v>
      </c>
      <c r="L233">
        <v>1</v>
      </c>
      <c r="M233">
        <v>0</v>
      </c>
      <c r="N233">
        <v>0</v>
      </c>
      <c r="O233">
        <v>0</v>
      </c>
      <c r="P233">
        <v>1</v>
      </c>
      <c r="Q233">
        <v>0</v>
      </c>
      <c r="R233">
        <v>0</v>
      </c>
      <c r="S233">
        <v>2</v>
      </c>
      <c r="T233">
        <v>1</v>
      </c>
      <c r="U233">
        <v>1</v>
      </c>
      <c r="V233">
        <v>2</v>
      </c>
      <c r="W233">
        <v>2</v>
      </c>
      <c r="X233">
        <v>1</v>
      </c>
      <c r="Y233">
        <v>1</v>
      </c>
      <c r="Z233">
        <v>1</v>
      </c>
      <c r="AA233">
        <v>1</v>
      </c>
      <c r="AB233">
        <v>1</v>
      </c>
      <c r="AC233">
        <v>0</v>
      </c>
      <c r="AD233">
        <v>1</v>
      </c>
      <c r="AE233">
        <v>0</v>
      </c>
      <c r="AF233">
        <v>0</v>
      </c>
      <c r="AG233">
        <v>0</v>
      </c>
      <c r="AH233">
        <v>1</v>
      </c>
      <c r="AI233">
        <v>0</v>
      </c>
      <c r="AJ233">
        <v>0</v>
      </c>
      <c r="AK233">
        <v>1</v>
      </c>
      <c r="AL233">
        <v>1</v>
      </c>
      <c r="AM233">
        <v>1</v>
      </c>
      <c r="AN233">
        <v>1</v>
      </c>
      <c r="AO233">
        <v>1</v>
      </c>
      <c r="AP233">
        <v>0</v>
      </c>
      <c r="AQ233">
        <v>1</v>
      </c>
      <c r="AR233">
        <v>1</v>
      </c>
      <c r="AS233">
        <v>0</v>
      </c>
      <c r="AT233">
        <v>1</v>
      </c>
      <c r="AU233">
        <v>0</v>
      </c>
      <c r="AV233">
        <v>1</v>
      </c>
      <c r="AW233">
        <v>0</v>
      </c>
      <c r="AX233">
        <v>0</v>
      </c>
      <c r="AY233">
        <v>0</v>
      </c>
      <c r="AZ233">
        <v>1</v>
      </c>
      <c r="BA233">
        <v>0</v>
      </c>
      <c r="BB233">
        <v>0</v>
      </c>
      <c r="BC233">
        <v>1</v>
      </c>
      <c r="BD233">
        <v>1</v>
      </c>
      <c r="BE233">
        <v>1</v>
      </c>
      <c r="BF233">
        <v>1</v>
      </c>
      <c r="BG233">
        <v>1</v>
      </c>
      <c r="BH233">
        <v>0</v>
      </c>
      <c r="BI233">
        <v>1</v>
      </c>
      <c r="BJ233">
        <v>1</v>
      </c>
      <c r="BK233">
        <v>0</v>
      </c>
      <c r="BL233">
        <v>1</v>
      </c>
      <c r="BM233">
        <v>0</v>
      </c>
      <c r="BN233">
        <v>1</v>
      </c>
      <c r="BO233">
        <v>9.6999999999999993</v>
      </c>
      <c r="BP233">
        <v>4.5999999999999996</v>
      </c>
      <c r="BQ233">
        <v>4.5999999999999996</v>
      </c>
      <c r="BR233">
        <v>24.751999999999999</v>
      </c>
      <c r="BS233">
        <v>216</v>
      </c>
      <c r="BT233">
        <v>216</v>
      </c>
      <c r="BU233">
        <v>0</v>
      </c>
      <c r="BV233">
        <v>6.3173000000000004</v>
      </c>
      <c r="BZ233" t="s">
        <v>185</v>
      </c>
      <c r="CC233" t="s">
        <v>184</v>
      </c>
      <c r="CD233" t="s">
        <v>184</v>
      </c>
      <c r="CE233" t="s">
        <v>184</v>
      </c>
      <c r="CF233" t="s">
        <v>184</v>
      </c>
      <c r="CG233" t="s">
        <v>184</v>
      </c>
      <c r="CH233" t="s">
        <v>185</v>
      </c>
      <c r="CI233" t="s">
        <v>184</v>
      </c>
      <c r="CJ233" t="s">
        <v>184</v>
      </c>
      <c r="CK233" t="s">
        <v>185</v>
      </c>
      <c r="CL233" t="s">
        <v>184</v>
      </c>
      <c r="CN233" t="s">
        <v>185</v>
      </c>
      <c r="CO233">
        <v>0</v>
      </c>
      <c r="CP233">
        <v>0</v>
      </c>
      <c r="CQ233">
        <v>0</v>
      </c>
      <c r="CR233">
        <v>4.5999999999999996</v>
      </c>
      <c r="CS233">
        <v>0</v>
      </c>
      <c r="CT233">
        <v>0</v>
      </c>
      <c r="CU233">
        <v>9.6999999999999993</v>
      </c>
      <c r="CV233">
        <v>4.5999999999999996</v>
      </c>
      <c r="CW233">
        <v>4.5999999999999996</v>
      </c>
      <c r="CX233">
        <v>9.6999999999999993</v>
      </c>
      <c r="CY233">
        <v>9.6999999999999993</v>
      </c>
      <c r="CZ233">
        <v>5.0999999999999996</v>
      </c>
      <c r="DA233">
        <v>4.5999999999999996</v>
      </c>
      <c r="DB233">
        <v>4.5999999999999996</v>
      </c>
      <c r="DC233">
        <v>5.0999999999999996</v>
      </c>
      <c r="DD233">
        <v>4.5999999999999996</v>
      </c>
      <c r="DE233">
        <v>0</v>
      </c>
      <c r="DF233">
        <v>4.5999999999999996</v>
      </c>
      <c r="DG233">
        <v>10497000</v>
      </c>
      <c r="DH233">
        <v>0</v>
      </c>
      <c r="DI233">
        <v>0</v>
      </c>
      <c r="DJ233">
        <v>0</v>
      </c>
      <c r="DK233">
        <v>159530</v>
      </c>
      <c r="DL233">
        <v>0</v>
      </c>
      <c r="DM233">
        <v>0</v>
      </c>
      <c r="DN233">
        <v>1633600</v>
      </c>
      <c r="DO233">
        <v>1835800</v>
      </c>
      <c r="DP233">
        <v>2701400</v>
      </c>
      <c r="DQ233">
        <v>951950</v>
      </c>
      <c r="DR233">
        <v>1292900</v>
      </c>
      <c r="DS233">
        <v>0</v>
      </c>
      <c r="DT233">
        <v>629140</v>
      </c>
      <c r="DU233">
        <v>564080</v>
      </c>
      <c r="DV233">
        <v>0</v>
      </c>
      <c r="DW233">
        <v>274400</v>
      </c>
      <c r="DX233">
        <v>0</v>
      </c>
      <c r="DY233">
        <v>454320</v>
      </c>
      <c r="DZ233">
        <v>0</v>
      </c>
      <c r="EA233">
        <v>0</v>
      </c>
      <c r="EB233">
        <v>0</v>
      </c>
      <c r="EC233">
        <v>0</v>
      </c>
      <c r="ED233">
        <v>0</v>
      </c>
      <c r="EE233">
        <v>0</v>
      </c>
      <c r="EF233">
        <v>0</v>
      </c>
      <c r="EG233">
        <v>0</v>
      </c>
      <c r="EH233">
        <v>0</v>
      </c>
      <c r="EI233">
        <v>0</v>
      </c>
      <c r="EJ233">
        <v>0</v>
      </c>
      <c r="EK233">
        <v>0</v>
      </c>
      <c r="EL233">
        <v>0</v>
      </c>
      <c r="EM233">
        <v>0</v>
      </c>
      <c r="EN233">
        <v>0</v>
      </c>
      <c r="EO233">
        <v>1</v>
      </c>
      <c r="EP233">
        <v>1</v>
      </c>
      <c r="EQ233">
        <v>1</v>
      </c>
      <c r="ER233">
        <v>0</v>
      </c>
      <c r="ES233">
        <v>0</v>
      </c>
      <c r="ET233">
        <v>0</v>
      </c>
      <c r="EU233">
        <v>0</v>
      </c>
      <c r="EV233">
        <v>0</v>
      </c>
      <c r="EW233">
        <v>0</v>
      </c>
      <c r="EX233">
        <v>0</v>
      </c>
      <c r="EY233">
        <v>0</v>
      </c>
      <c r="EZ233">
        <v>0</v>
      </c>
      <c r="FA233">
        <v>0</v>
      </c>
      <c r="FB233">
        <v>1</v>
      </c>
      <c r="FC233">
        <v>0</v>
      </c>
      <c r="FD233">
        <v>0</v>
      </c>
      <c r="FE233">
        <v>0</v>
      </c>
      <c r="FF233">
        <v>0</v>
      </c>
      <c r="FG233">
        <v>0</v>
      </c>
      <c r="FH233">
        <v>0</v>
      </c>
      <c r="FI233">
        <v>0</v>
      </c>
      <c r="FJ233">
        <v>4</v>
      </c>
      <c r="FN233">
        <v>231</v>
      </c>
      <c r="FO233" t="s">
        <v>2111</v>
      </c>
      <c r="FP233" t="s">
        <v>1128</v>
      </c>
      <c r="FQ233" t="s">
        <v>2112</v>
      </c>
      <c r="FR233" t="s">
        <v>2113</v>
      </c>
      <c r="FS233" t="s">
        <v>2114</v>
      </c>
      <c r="FT233" t="s">
        <v>2115</v>
      </c>
      <c r="FW233">
        <v>-1</v>
      </c>
    </row>
    <row r="234" spans="1:179">
      <c r="A234" t="s">
        <v>2116</v>
      </c>
      <c r="B234" t="s">
        <v>2116</v>
      </c>
      <c r="C234">
        <v>4</v>
      </c>
      <c r="D234">
        <v>4</v>
      </c>
      <c r="E234">
        <v>4</v>
      </c>
      <c r="F234" t="s">
        <v>2117</v>
      </c>
      <c r="G234" t="s">
        <v>2118</v>
      </c>
      <c r="H234" t="s">
        <v>2119</v>
      </c>
      <c r="I234">
        <v>1</v>
      </c>
      <c r="J234">
        <v>4</v>
      </c>
      <c r="K234">
        <v>4</v>
      </c>
      <c r="L234">
        <v>4</v>
      </c>
      <c r="M234">
        <v>1</v>
      </c>
      <c r="N234">
        <v>1</v>
      </c>
      <c r="O234">
        <v>1</v>
      </c>
      <c r="P234">
        <v>1</v>
      </c>
      <c r="Q234">
        <v>1</v>
      </c>
      <c r="R234">
        <v>2</v>
      </c>
      <c r="S234">
        <v>1</v>
      </c>
      <c r="T234">
        <v>0</v>
      </c>
      <c r="U234">
        <v>1</v>
      </c>
      <c r="V234">
        <v>4</v>
      </c>
      <c r="W234">
        <v>4</v>
      </c>
      <c r="X234">
        <v>4</v>
      </c>
      <c r="Y234">
        <v>2</v>
      </c>
      <c r="Z234">
        <v>2</v>
      </c>
      <c r="AA234">
        <v>0</v>
      </c>
      <c r="AB234">
        <v>2</v>
      </c>
      <c r="AC234">
        <v>1</v>
      </c>
      <c r="AD234">
        <v>0</v>
      </c>
      <c r="AE234">
        <v>1</v>
      </c>
      <c r="AF234">
        <v>1</v>
      </c>
      <c r="AG234">
        <v>1</v>
      </c>
      <c r="AH234">
        <v>1</v>
      </c>
      <c r="AI234">
        <v>1</v>
      </c>
      <c r="AJ234">
        <v>2</v>
      </c>
      <c r="AK234">
        <v>1</v>
      </c>
      <c r="AL234">
        <v>0</v>
      </c>
      <c r="AM234">
        <v>1</v>
      </c>
      <c r="AN234">
        <v>4</v>
      </c>
      <c r="AO234">
        <v>4</v>
      </c>
      <c r="AP234">
        <v>4</v>
      </c>
      <c r="AQ234">
        <v>2</v>
      </c>
      <c r="AR234">
        <v>2</v>
      </c>
      <c r="AS234">
        <v>0</v>
      </c>
      <c r="AT234">
        <v>2</v>
      </c>
      <c r="AU234">
        <v>1</v>
      </c>
      <c r="AV234">
        <v>0</v>
      </c>
      <c r="AW234">
        <v>1</v>
      </c>
      <c r="AX234">
        <v>1</v>
      </c>
      <c r="AY234">
        <v>1</v>
      </c>
      <c r="AZ234">
        <v>1</v>
      </c>
      <c r="BA234">
        <v>1</v>
      </c>
      <c r="BB234">
        <v>2</v>
      </c>
      <c r="BC234">
        <v>1</v>
      </c>
      <c r="BD234">
        <v>0</v>
      </c>
      <c r="BE234">
        <v>1</v>
      </c>
      <c r="BF234">
        <v>4</v>
      </c>
      <c r="BG234">
        <v>4</v>
      </c>
      <c r="BH234">
        <v>4</v>
      </c>
      <c r="BI234">
        <v>2</v>
      </c>
      <c r="BJ234">
        <v>2</v>
      </c>
      <c r="BK234">
        <v>0</v>
      </c>
      <c r="BL234">
        <v>2</v>
      </c>
      <c r="BM234">
        <v>1</v>
      </c>
      <c r="BN234">
        <v>0</v>
      </c>
      <c r="BO234">
        <v>8.6999999999999993</v>
      </c>
      <c r="BP234">
        <v>8.6999999999999993</v>
      </c>
      <c r="BQ234">
        <v>8.6999999999999993</v>
      </c>
      <c r="BR234">
        <v>68.575999999999993</v>
      </c>
      <c r="BS234">
        <v>611</v>
      </c>
      <c r="BT234">
        <v>611</v>
      </c>
      <c r="BU234">
        <v>0</v>
      </c>
      <c r="BV234">
        <v>38.521999999999998</v>
      </c>
      <c r="BW234" t="s">
        <v>185</v>
      </c>
      <c r="BX234" t="s">
        <v>185</v>
      </c>
      <c r="BY234" t="s">
        <v>185</v>
      </c>
      <c r="BZ234" t="s">
        <v>184</v>
      </c>
      <c r="CA234" t="s">
        <v>184</v>
      </c>
      <c r="CB234" t="s">
        <v>185</v>
      </c>
      <c r="CC234" t="s">
        <v>185</v>
      </c>
      <c r="CE234" t="s">
        <v>185</v>
      </c>
      <c r="CF234" t="s">
        <v>184</v>
      </c>
      <c r="CG234" t="s">
        <v>184</v>
      </c>
      <c r="CH234" t="s">
        <v>184</v>
      </c>
      <c r="CI234" t="s">
        <v>185</v>
      </c>
      <c r="CJ234" t="s">
        <v>185</v>
      </c>
      <c r="CL234" t="s">
        <v>185</v>
      </c>
      <c r="CM234" t="s">
        <v>185</v>
      </c>
      <c r="CO234">
        <v>2</v>
      </c>
      <c r="CP234">
        <v>2.8</v>
      </c>
      <c r="CQ234">
        <v>2</v>
      </c>
      <c r="CR234">
        <v>2</v>
      </c>
      <c r="CS234">
        <v>2</v>
      </c>
      <c r="CT234">
        <v>4.0999999999999996</v>
      </c>
      <c r="CU234">
        <v>2</v>
      </c>
      <c r="CV234">
        <v>0</v>
      </c>
      <c r="CW234">
        <v>2</v>
      </c>
      <c r="CX234">
        <v>8.6999999999999993</v>
      </c>
      <c r="CY234">
        <v>8.6999999999999993</v>
      </c>
      <c r="CZ234">
        <v>8.6999999999999993</v>
      </c>
      <c r="DA234">
        <v>4.9000000000000004</v>
      </c>
      <c r="DB234">
        <v>4.0999999999999996</v>
      </c>
      <c r="DC234">
        <v>0</v>
      </c>
      <c r="DD234">
        <v>4.5999999999999996</v>
      </c>
      <c r="DE234">
        <v>2.8</v>
      </c>
      <c r="DF234">
        <v>0</v>
      </c>
      <c r="DG234">
        <v>20917000</v>
      </c>
      <c r="DH234">
        <v>94771</v>
      </c>
      <c r="DI234">
        <v>76912</v>
      </c>
      <c r="DJ234">
        <v>228580</v>
      </c>
      <c r="DK234">
        <v>181620</v>
      </c>
      <c r="DL234">
        <v>273780</v>
      </c>
      <c r="DM234">
        <v>384610</v>
      </c>
      <c r="DN234">
        <v>497970</v>
      </c>
      <c r="DO234">
        <v>0</v>
      </c>
      <c r="DP234">
        <v>684500</v>
      </c>
      <c r="DQ234">
        <v>4662200</v>
      </c>
      <c r="DR234">
        <v>5872000</v>
      </c>
      <c r="DS234">
        <v>6373400</v>
      </c>
      <c r="DT234">
        <v>449370</v>
      </c>
      <c r="DU234">
        <v>617090</v>
      </c>
      <c r="DV234">
        <v>0</v>
      </c>
      <c r="DW234">
        <v>367490</v>
      </c>
      <c r="DX234">
        <v>152930</v>
      </c>
      <c r="DY234">
        <v>0</v>
      </c>
      <c r="DZ234">
        <v>0</v>
      </c>
      <c r="EA234">
        <v>0</v>
      </c>
      <c r="EB234">
        <v>0</v>
      </c>
      <c r="EC234">
        <v>0</v>
      </c>
      <c r="ED234">
        <v>0</v>
      </c>
      <c r="EE234">
        <v>0</v>
      </c>
      <c r="EF234">
        <v>0</v>
      </c>
      <c r="EG234">
        <v>0</v>
      </c>
      <c r="EH234">
        <v>0</v>
      </c>
      <c r="EI234">
        <v>0</v>
      </c>
      <c r="EJ234">
        <v>0</v>
      </c>
      <c r="EK234">
        <v>0</v>
      </c>
      <c r="EL234">
        <v>0</v>
      </c>
      <c r="EM234">
        <v>0</v>
      </c>
      <c r="EN234">
        <v>0</v>
      </c>
      <c r="EO234">
        <v>0</v>
      </c>
      <c r="EP234">
        <v>0</v>
      </c>
      <c r="EQ234">
        <v>0</v>
      </c>
      <c r="ER234">
        <v>1290100</v>
      </c>
      <c r="ES234">
        <v>2225300</v>
      </c>
      <c r="ET234">
        <v>1360100</v>
      </c>
      <c r="EU234">
        <v>805610</v>
      </c>
      <c r="EV234">
        <v>861940</v>
      </c>
      <c r="EW234">
        <v>0</v>
      </c>
      <c r="EX234">
        <v>1003500</v>
      </c>
      <c r="EY234">
        <v>0</v>
      </c>
      <c r="EZ234">
        <v>0</v>
      </c>
      <c r="FA234">
        <v>2</v>
      </c>
      <c r="FB234">
        <v>4</v>
      </c>
      <c r="FC234">
        <v>2</v>
      </c>
      <c r="FD234">
        <v>0</v>
      </c>
      <c r="FE234">
        <v>0</v>
      </c>
      <c r="FF234">
        <v>0</v>
      </c>
      <c r="FG234">
        <v>0</v>
      </c>
      <c r="FH234">
        <v>0</v>
      </c>
      <c r="FI234">
        <v>0</v>
      </c>
      <c r="FJ234">
        <v>8</v>
      </c>
      <c r="FN234">
        <v>232</v>
      </c>
      <c r="FO234" t="s">
        <v>2120</v>
      </c>
      <c r="FP234" t="s">
        <v>301</v>
      </c>
      <c r="FQ234" t="s">
        <v>2121</v>
      </c>
      <c r="FR234" t="s">
        <v>2122</v>
      </c>
      <c r="FS234" t="s">
        <v>2123</v>
      </c>
      <c r="FT234" t="s">
        <v>2124</v>
      </c>
      <c r="FW234">
        <v>-1</v>
      </c>
    </row>
    <row r="235" spans="1:179">
      <c r="A235" t="s">
        <v>2125</v>
      </c>
      <c r="B235" t="s">
        <v>2125</v>
      </c>
      <c r="C235">
        <v>9</v>
      </c>
      <c r="D235">
        <v>9</v>
      </c>
      <c r="E235">
        <v>9</v>
      </c>
      <c r="G235" t="s">
        <v>2126</v>
      </c>
      <c r="H235" t="s">
        <v>2127</v>
      </c>
      <c r="I235">
        <v>1</v>
      </c>
      <c r="J235">
        <v>9</v>
      </c>
      <c r="K235">
        <v>9</v>
      </c>
      <c r="L235">
        <v>9</v>
      </c>
      <c r="M235">
        <v>1</v>
      </c>
      <c r="N235">
        <v>1</v>
      </c>
      <c r="O235">
        <v>1</v>
      </c>
      <c r="P235">
        <v>2</v>
      </c>
      <c r="Q235">
        <v>1</v>
      </c>
      <c r="R235">
        <v>1</v>
      </c>
      <c r="S235">
        <v>9</v>
      </c>
      <c r="T235">
        <v>7</v>
      </c>
      <c r="U235">
        <v>8</v>
      </c>
      <c r="V235">
        <v>8</v>
      </c>
      <c r="W235">
        <v>8</v>
      </c>
      <c r="X235">
        <v>9</v>
      </c>
      <c r="Y235">
        <v>9</v>
      </c>
      <c r="Z235">
        <v>8</v>
      </c>
      <c r="AA235">
        <v>8</v>
      </c>
      <c r="AB235">
        <v>7</v>
      </c>
      <c r="AC235">
        <v>7</v>
      </c>
      <c r="AD235">
        <v>8</v>
      </c>
      <c r="AE235">
        <v>1</v>
      </c>
      <c r="AF235">
        <v>1</v>
      </c>
      <c r="AG235">
        <v>1</v>
      </c>
      <c r="AH235">
        <v>2</v>
      </c>
      <c r="AI235">
        <v>1</v>
      </c>
      <c r="AJ235">
        <v>1</v>
      </c>
      <c r="AK235">
        <v>9</v>
      </c>
      <c r="AL235">
        <v>7</v>
      </c>
      <c r="AM235">
        <v>8</v>
      </c>
      <c r="AN235">
        <v>8</v>
      </c>
      <c r="AO235">
        <v>8</v>
      </c>
      <c r="AP235">
        <v>9</v>
      </c>
      <c r="AQ235">
        <v>9</v>
      </c>
      <c r="AR235">
        <v>8</v>
      </c>
      <c r="AS235">
        <v>8</v>
      </c>
      <c r="AT235">
        <v>7</v>
      </c>
      <c r="AU235">
        <v>7</v>
      </c>
      <c r="AV235">
        <v>8</v>
      </c>
      <c r="AW235">
        <v>1</v>
      </c>
      <c r="AX235">
        <v>1</v>
      </c>
      <c r="AY235">
        <v>1</v>
      </c>
      <c r="AZ235">
        <v>2</v>
      </c>
      <c r="BA235">
        <v>1</v>
      </c>
      <c r="BB235">
        <v>1</v>
      </c>
      <c r="BC235">
        <v>9</v>
      </c>
      <c r="BD235">
        <v>7</v>
      </c>
      <c r="BE235">
        <v>8</v>
      </c>
      <c r="BF235">
        <v>8</v>
      </c>
      <c r="BG235">
        <v>8</v>
      </c>
      <c r="BH235">
        <v>9</v>
      </c>
      <c r="BI235">
        <v>9</v>
      </c>
      <c r="BJ235">
        <v>8</v>
      </c>
      <c r="BK235">
        <v>8</v>
      </c>
      <c r="BL235">
        <v>7</v>
      </c>
      <c r="BM235">
        <v>7</v>
      </c>
      <c r="BN235">
        <v>8</v>
      </c>
      <c r="BO235">
        <v>31.4</v>
      </c>
      <c r="BP235">
        <v>31.4</v>
      </c>
      <c r="BQ235">
        <v>31.4</v>
      </c>
      <c r="BR235">
        <v>33.195</v>
      </c>
      <c r="BS235">
        <v>280</v>
      </c>
      <c r="BT235">
        <v>280</v>
      </c>
      <c r="BU235">
        <v>0</v>
      </c>
      <c r="BV235">
        <v>152.53</v>
      </c>
      <c r="BW235" t="s">
        <v>185</v>
      </c>
      <c r="BX235" t="s">
        <v>185</v>
      </c>
      <c r="BY235" t="s">
        <v>185</v>
      </c>
      <c r="BZ235" t="s">
        <v>184</v>
      </c>
      <c r="CA235" t="s">
        <v>184</v>
      </c>
      <c r="CB235" t="s">
        <v>184</v>
      </c>
      <c r="CC235" t="s">
        <v>184</v>
      </c>
      <c r="CD235" t="s">
        <v>184</v>
      </c>
      <c r="CE235" t="s">
        <v>184</v>
      </c>
      <c r="CF235" t="s">
        <v>184</v>
      </c>
      <c r="CG235" t="s">
        <v>184</v>
      </c>
      <c r="CH235" t="s">
        <v>184</v>
      </c>
      <c r="CI235" t="s">
        <v>184</v>
      </c>
      <c r="CJ235" t="s">
        <v>184</v>
      </c>
      <c r="CK235" t="s">
        <v>184</v>
      </c>
      <c r="CL235" t="s">
        <v>184</v>
      </c>
      <c r="CM235" t="s">
        <v>184</v>
      </c>
      <c r="CN235" t="s">
        <v>184</v>
      </c>
      <c r="CO235">
        <v>3.6</v>
      </c>
      <c r="CP235">
        <v>3.6</v>
      </c>
      <c r="CQ235">
        <v>3.2</v>
      </c>
      <c r="CR235">
        <v>5.7</v>
      </c>
      <c r="CS235">
        <v>3.2</v>
      </c>
      <c r="CT235">
        <v>3.2</v>
      </c>
      <c r="CU235">
        <v>31.4</v>
      </c>
      <c r="CV235">
        <v>22.5</v>
      </c>
      <c r="CW235">
        <v>25</v>
      </c>
      <c r="CX235">
        <v>31.4</v>
      </c>
      <c r="CY235">
        <v>28.9</v>
      </c>
      <c r="CZ235">
        <v>31.4</v>
      </c>
      <c r="DA235">
        <v>31.4</v>
      </c>
      <c r="DB235">
        <v>25</v>
      </c>
      <c r="DC235">
        <v>28.9</v>
      </c>
      <c r="DD235">
        <v>25</v>
      </c>
      <c r="DE235">
        <v>25</v>
      </c>
      <c r="DF235">
        <v>25</v>
      </c>
      <c r="DG235">
        <v>1858100000</v>
      </c>
      <c r="DH235">
        <v>314070</v>
      </c>
      <c r="DI235">
        <v>474620</v>
      </c>
      <c r="DJ235">
        <v>976570</v>
      </c>
      <c r="DK235">
        <v>1176300</v>
      </c>
      <c r="DL235">
        <v>1221200</v>
      </c>
      <c r="DM235">
        <v>746710</v>
      </c>
      <c r="DN235">
        <v>141100000</v>
      </c>
      <c r="DO235">
        <v>126470000</v>
      </c>
      <c r="DP235">
        <v>160900000</v>
      </c>
      <c r="DQ235">
        <v>292200000</v>
      </c>
      <c r="DR235">
        <v>245250000</v>
      </c>
      <c r="DS235">
        <v>290290000</v>
      </c>
      <c r="DT235">
        <v>112860000</v>
      </c>
      <c r="DU235">
        <v>118730000</v>
      </c>
      <c r="DV235">
        <v>118550000</v>
      </c>
      <c r="DW235">
        <v>76239000</v>
      </c>
      <c r="DX235">
        <v>78563000</v>
      </c>
      <c r="DY235">
        <v>92043000</v>
      </c>
      <c r="DZ235">
        <v>0</v>
      </c>
      <c r="EA235">
        <v>0</v>
      </c>
      <c r="EB235">
        <v>0</v>
      </c>
      <c r="EC235">
        <v>793440</v>
      </c>
      <c r="ED235">
        <v>0</v>
      </c>
      <c r="EE235">
        <v>0</v>
      </c>
      <c r="EF235">
        <v>8119300</v>
      </c>
      <c r="EG235">
        <v>7376900</v>
      </c>
      <c r="EH235">
        <v>7028600</v>
      </c>
      <c r="EI235">
        <v>0</v>
      </c>
      <c r="EJ235">
        <v>0</v>
      </c>
      <c r="EK235">
        <v>0</v>
      </c>
      <c r="EL235">
        <v>0</v>
      </c>
      <c r="EM235">
        <v>0</v>
      </c>
      <c r="EN235">
        <v>0</v>
      </c>
      <c r="EO235">
        <v>8</v>
      </c>
      <c r="EP235">
        <v>8</v>
      </c>
      <c r="EQ235">
        <v>9</v>
      </c>
      <c r="ER235">
        <v>78792000</v>
      </c>
      <c r="ES235">
        <v>78821000</v>
      </c>
      <c r="ET235">
        <v>79779000</v>
      </c>
      <c r="EU235">
        <v>75066000</v>
      </c>
      <c r="EV235">
        <v>72422000</v>
      </c>
      <c r="EW235">
        <v>66247000</v>
      </c>
      <c r="EX235">
        <v>69211000</v>
      </c>
      <c r="EY235">
        <v>70506000</v>
      </c>
      <c r="EZ235">
        <v>79632000</v>
      </c>
      <c r="FA235">
        <v>7</v>
      </c>
      <c r="FB235">
        <v>11</v>
      </c>
      <c r="FC235">
        <v>5</v>
      </c>
      <c r="FD235">
        <v>5</v>
      </c>
      <c r="FE235">
        <v>6</v>
      </c>
      <c r="FF235">
        <v>8</v>
      </c>
      <c r="FG235">
        <v>5</v>
      </c>
      <c r="FH235">
        <v>5</v>
      </c>
      <c r="FI235">
        <v>5</v>
      </c>
      <c r="FJ235">
        <v>82</v>
      </c>
      <c r="FN235">
        <v>233</v>
      </c>
      <c r="FO235" t="s">
        <v>2128</v>
      </c>
      <c r="FP235" t="s">
        <v>502</v>
      </c>
      <c r="FQ235" t="s">
        <v>2129</v>
      </c>
      <c r="FR235" t="s">
        <v>2130</v>
      </c>
      <c r="FS235" t="s">
        <v>2131</v>
      </c>
      <c r="FT235" t="s">
        <v>2132</v>
      </c>
      <c r="FW235">
        <v>-1</v>
      </c>
    </row>
    <row r="236" spans="1:179">
      <c r="A236" t="s">
        <v>2133</v>
      </c>
      <c r="B236" t="s">
        <v>2133</v>
      </c>
      <c r="C236">
        <v>5</v>
      </c>
      <c r="D236">
        <v>5</v>
      </c>
      <c r="E236">
        <v>5</v>
      </c>
      <c r="F236" t="s">
        <v>2134</v>
      </c>
      <c r="G236" t="s">
        <v>2135</v>
      </c>
      <c r="H236" t="s">
        <v>2136</v>
      </c>
      <c r="I236">
        <v>1</v>
      </c>
      <c r="J236">
        <v>5</v>
      </c>
      <c r="K236">
        <v>5</v>
      </c>
      <c r="L236">
        <v>5</v>
      </c>
      <c r="M236">
        <v>1</v>
      </c>
      <c r="N236">
        <v>1</v>
      </c>
      <c r="O236">
        <v>0</v>
      </c>
      <c r="P236">
        <v>1</v>
      </c>
      <c r="Q236">
        <v>1</v>
      </c>
      <c r="R236">
        <v>1</v>
      </c>
      <c r="S236">
        <v>5</v>
      </c>
      <c r="T236">
        <v>5</v>
      </c>
      <c r="U236">
        <v>5</v>
      </c>
      <c r="V236">
        <v>3</v>
      </c>
      <c r="W236">
        <v>3</v>
      </c>
      <c r="X236">
        <v>3</v>
      </c>
      <c r="Y236">
        <v>4</v>
      </c>
      <c r="Z236">
        <v>2</v>
      </c>
      <c r="AA236">
        <v>2</v>
      </c>
      <c r="AB236">
        <v>2</v>
      </c>
      <c r="AC236">
        <v>2</v>
      </c>
      <c r="AD236">
        <v>2</v>
      </c>
      <c r="AE236">
        <v>1</v>
      </c>
      <c r="AF236">
        <v>1</v>
      </c>
      <c r="AG236">
        <v>0</v>
      </c>
      <c r="AH236">
        <v>1</v>
      </c>
      <c r="AI236">
        <v>1</v>
      </c>
      <c r="AJ236">
        <v>1</v>
      </c>
      <c r="AK236">
        <v>5</v>
      </c>
      <c r="AL236">
        <v>5</v>
      </c>
      <c r="AM236">
        <v>5</v>
      </c>
      <c r="AN236">
        <v>3</v>
      </c>
      <c r="AO236">
        <v>3</v>
      </c>
      <c r="AP236">
        <v>3</v>
      </c>
      <c r="AQ236">
        <v>4</v>
      </c>
      <c r="AR236">
        <v>2</v>
      </c>
      <c r="AS236">
        <v>2</v>
      </c>
      <c r="AT236">
        <v>2</v>
      </c>
      <c r="AU236">
        <v>2</v>
      </c>
      <c r="AV236">
        <v>2</v>
      </c>
      <c r="AW236">
        <v>1</v>
      </c>
      <c r="AX236">
        <v>1</v>
      </c>
      <c r="AY236">
        <v>0</v>
      </c>
      <c r="AZ236">
        <v>1</v>
      </c>
      <c r="BA236">
        <v>1</v>
      </c>
      <c r="BB236">
        <v>1</v>
      </c>
      <c r="BC236">
        <v>5</v>
      </c>
      <c r="BD236">
        <v>5</v>
      </c>
      <c r="BE236">
        <v>5</v>
      </c>
      <c r="BF236">
        <v>3</v>
      </c>
      <c r="BG236">
        <v>3</v>
      </c>
      <c r="BH236">
        <v>3</v>
      </c>
      <c r="BI236">
        <v>4</v>
      </c>
      <c r="BJ236">
        <v>2</v>
      </c>
      <c r="BK236">
        <v>2</v>
      </c>
      <c r="BL236">
        <v>2</v>
      </c>
      <c r="BM236">
        <v>2</v>
      </c>
      <c r="BN236">
        <v>2</v>
      </c>
      <c r="BO236">
        <v>40.4</v>
      </c>
      <c r="BP236">
        <v>40.4</v>
      </c>
      <c r="BQ236">
        <v>40.4</v>
      </c>
      <c r="BR236">
        <v>18.952000000000002</v>
      </c>
      <c r="BS236">
        <v>171</v>
      </c>
      <c r="BT236">
        <v>171</v>
      </c>
      <c r="BU236">
        <v>0</v>
      </c>
      <c r="BV236">
        <v>155.44999999999999</v>
      </c>
      <c r="BW236" t="s">
        <v>184</v>
      </c>
      <c r="BX236" t="s">
        <v>185</v>
      </c>
      <c r="BZ236" t="s">
        <v>185</v>
      </c>
      <c r="CA236" t="s">
        <v>185</v>
      </c>
      <c r="CB236" t="s">
        <v>185</v>
      </c>
      <c r="CC236" t="s">
        <v>184</v>
      </c>
      <c r="CD236" t="s">
        <v>184</v>
      </c>
      <c r="CE236" t="s">
        <v>184</v>
      </c>
      <c r="CF236" t="s">
        <v>184</v>
      </c>
      <c r="CG236" t="s">
        <v>184</v>
      </c>
      <c r="CH236" t="s">
        <v>184</v>
      </c>
      <c r="CI236" t="s">
        <v>184</v>
      </c>
      <c r="CJ236" t="s">
        <v>184</v>
      </c>
      <c r="CK236" t="s">
        <v>184</v>
      </c>
      <c r="CL236" t="s">
        <v>184</v>
      </c>
      <c r="CM236" t="s">
        <v>184</v>
      </c>
      <c r="CN236" t="s">
        <v>184</v>
      </c>
      <c r="CO236">
        <v>5.3</v>
      </c>
      <c r="CP236">
        <v>5.3</v>
      </c>
      <c r="CQ236">
        <v>0</v>
      </c>
      <c r="CR236">
        <v>5.3</v>
      </c>
      <c r="CS236">
        <v>5.3</v>
      </c>
      <c r="CT236">
        <v>5.3</v>
      </c>
      <c r="CU236">
        <v>40.4</v>
      </c>
      <c r="CV236">
        <v>40.4</v>
      </c>
      <c r="CW236">
        <v>40.4</v>
      </c>
      <c r="CX236">
        <v>26.3</v>
      </c>
      <c r="CY236">
        <v>26.3</v>
      </c>
      <c r="CZ236">
        <v>26.3</v>
      </c>
      <c r="DA236">
        <v>25.1</v>
      </c>
      <c r="DB236">
        <v>11.1</v>
      </c>
      <c r="DC236">
        <v>11.1</v>
      </c>
      <c r="DD236">
        <v>11.1</v>
      </c>
      <c r="DE236">
        <v>11.1</v>
      </c>
      <c r="DF236">
        <v>11.1</v>
      </c>
      <c r="DG236">
        <v>570300000</v>
      </c>
      <c r="DH236">
        <v>691000</v>
      </c>
      <c r="DI236">
        <v>1032800</v>
      </c>
      <c r="DJ236">
        <v>0</v>
      </c>
      <c r="DK236">
        <v>1256300</v>
      </c>
      <c r="DL236">
        <v>2014300</v>
      </c>
      <c r="DM236">
        <v>1638500</v>
      </c>
      <c r="DN236">
        <v>135380000</v>
      </c>
      <c r="DO236">
        <v>139570000</v>
      </c>
      <c r="DP236">
        <v>155940000</v>
      </c>
      <c r="DQ236">
        <v>12785000</v>
      </c>
      <c r="DR236">
        <v>13162000</v>
      </c>
      <c r="DS236">
        <v>15811000</v>
      </c>
      <c r="DT236">
        <v>26439000</v>
      </c>
      <c r="DU236">
        <v>27055000</v>
      </c>
      <c r="DV236">
        <v>33077000</v>
      </c>
      <c r="DW236">
        <v>1544800</v>
      </c>
      <c r="DX236">
        <v>1459100</v>
      </c>
      <c r="DY236">
        <v>1446200</v>
      </c>
      <c r="DZ236">
        <v>0</v>
      </c>
      <c r="EA236">
        <v>0</v>
      </c>
      <c r="EB236">
        <v>0</v>
      </c>
      <c r="EC236">
        <v>0</v>
      </c>
      <c r="ED236">
        <v>0</v>
      </c>
      <c r="EE236">
        <v>0</v>
      </c>
      <c r="EF236">
        <v>15605000</v>
      </c>
      <c r="EG236">
        <v>13367000</v>
      </c>
      <c r="EH236">
        <v>12827000</v>
      </c>
      <c r="EI236">
        <v>0</v>
      </c>
      <c r="EJ236">
        <v>0</v>
      </c>
      <c r="EK236">
        <v>0</v>
      </c>
      <c r="EL236">
        <v>0</v>
      </c>
      <c r="EM236">
        <v>0</v>
      </c>
      <c r="EN236">
        <v>0</v>
      </c>
      <c r="EO236">
        <v>3</v>
      </c>
      <c r="EP236">
        <v>3</v>
      </c>
      <c r="EQ236">
        <v>3</v>
      </c>
      <c r="ER236">
        <v>4266600</v>
      </c>
      <c r="ES236">
        <v>4261000</v>
      </c>
      <c r="ET236">
        <v>4461000</v>
      </c>
      <c r="EU236">
        <v>47926000</v>
      </c>
      <c r="EV236">
        <v>11990000</v>
      </c>
      <c r="EW236">
        <v>50870000</v>
      </c>
      <c r="EX236">
        <v>2294100</v>
      </c>
      <c r="EY236">
        <v>2229400</v>
      </c>
      <c r="EZ236">
        <v>2203100</v>
      </c>
      <c r="FA236">
        <v>1</v>
      </c>
      <c r="FB236">
        <v>1</v>
      </c>
      <c r="FC236">
        <v>1</v>
      </c>
      <c r="FD236">
        <v>2</v>
      </c>
      <c r="FE236">
        <v>1</v>
      </c>
      <c r="FF236">
        <v>2</v>
      </c>
      <c r="FG236">
        <v>1</v>
      </c>
      <c r="FH236">
        <v>0</v>
      </c>
      <c r="FI236">
        <v>0</v>
      </c>
      <c r="FJ236">
        <v>18</v>
      </c>
      <c r="FN236">
        <v>234</v>
      </c>
      <c r="FO236" t="s">
        <v>2137</v>
      </c>
      <c r="FP236" t="s">
        <v>289</v>
      </c>
      <c r="FQ236" t="s">
        <v>2138</v>
      </c>
      <c r="FR236" t="s">
        <v>2139</v>
      </c>
      <c r="FS236" t="s">
        <v>2140</v>
      </c>
      <c r="FT236" t="s">
        <v>2141</v>
      </c>
      <c r="FU236">
        <v>59</v>
      </c>
      <c r="FV236">
        <v>68</v>
      </c>
      <c r="FW236">
        <v>-1</v>
      </c>
    </row>
    <row r="237" spans="1:179">
      <c r="A237" t="s">
        <v>2142</v>
      </c>
      <c r="B237" t="s">
        <v>2142</v>
      </c>
      <c r="C237">
        <v>3</v>
      </c>
      <c r="D237">
        <v>3</v>
      </c>
      <c r="E237">
        <v>3</v>
      </c>
      <c r="G237" t="s">
        <v>2143</v>
      </c>
      <c r="H237" t="s">
        <v>2144</v>
      </c>
      <c r="I237">
        <v>1</v>
      </c>
      <c r="J237">
        <v>3</v>
      </c>
      <c r="K237">
        <v>3</v>
      </c>
      <c r="L237">
        <v>3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1</v>
      </c>
      <c r="V237">
        <v>2</v>
      </c>
      <c r="W237">
        <v>3</v>
      </c>
      <c r="X237">
        <v>3</v>
      </c>
      <c r="Y237">
        <v>1</v>
      </c>
      <c r="Z237">
        <v>0</v>
      </c>
      <c r="AA237">
        <v>1</v>
      </c>
      <c r="AB237">
        <v>2</v>
      </c>
      <c r="AC237">
        <v>2</v>
      </c>
      <c r="AD237">
        <v>2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1</v>
      </c>
      <c r="AN237">
        <v>2</v>
      </c>
      <c r="AO237">
        <v>3</v>
      </c>
      <c r="AP237">
        <v>3</v>
      </c>
      <c r="AQ237">
        <v>1</v>
      </c>
      <c r="AR237">
        <v>0</v>
      </c>
      <c r="AS237">
        <v>1</v>
      </c>
      <c r="AT237">
        <v>2</v>
      </c>
      <c r="AU237">
        <v>2</v>
      </c>
      <c r="AV237">
        <v>2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1</v>
      </c>
      <c r="BF237">
        <v>2</v>
      </c>
      <c r="BG237">
        <v>3</v>
      </c>
      <c r="BH237">
        <v>3</v>
      </c>
      <c r="BI237">
        <v>1</v>
      </c>
      <c r="BJ237">
        <v>0</v>
      </c>
      <c r="BK237">
        <v>1</v>
      </c>
      <c r="BL237">
        <v>2</v>
      </c>
      <c r="BM237">
        <v>2</v>
      </c>
      <c r="BN237">
        <v>2</v>
      </c>
      <c r="BO237">
        <v>2.8</v>
      </c>
      <c r="BP237">
        <v>2.8</v>
      </c>
      <c r="BQ237">
        <v>2.8</v>
      </c>
      <c r="BR237">
        <v>162.25</v>
      </c>
      <c r="BS237">
        <v>1419</v>
      </c>
      <c r="BT237">
        <v>1419</v>
      </c>
      <c r="BU237">
        <v>0</v>
      </c>
      <c r="BV237">
        <v>27.998000000000001</v>
      </c>
      <c r="CE237" t="s">
        <v>185</v>
      </c>
      <c r="CF237" t="s">
        <v>184</v>
      </c>
      <c r="CG237" t="s">
        <v>184</v>
      </c>
      <c r="CH237" t="s">
        <v>184</v>
      </c>
      <c r="CI237" t="s">
        <v>185</v>
      </c>
      <c r="CK237" t="s">
        <v>185</v>
      </c>
      <c r="CL237" t="s">
        <v>184</v>
      </c>
      <c r="CM237" t="s">
        <v>184</v>
      </c>
      <c r="CN237" t="s">
        <v>184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0</v>
      </c>
      <c r="CW237">
        <v>0.6</v>
      </c>
      <c r="CX237">
        <v>1.6</v>
      </c>
      <c r="CY237">
        <v>2.8</v>
      </c>
      <c r="CZ237">
        <v>2.8</v>
      </c>
      <c r="DA237">
        <v>0.6</v>
      </c>
      <c r="DB237">
        <v>0</v>
      </c>
      <c r="DC237">
        <v>0.6</v>
      </c>
      <c r="DD237">
        <v>2.2000000000000002</v>
      </c>
      <c r="DE237">
        <v>1.8</v>
      </c>
      <c r="DF237">
        <v>1.8</v>
      </c>
      <c r="DG237">
        <v>18891000</v>
      </c>
      <c r="DH237">
        <v>0</v>
      </c>
      <c r="DI237">
        <v>0</v>
      </c>
      <c r="DJ237">
        <v>0</v>
      </c>
      <c r="DK237">
        <v>0</v>
      </c>
      <c r="DL237">
        <v>0</v>
      </c>
      <c r="DM237">
        <v>0</v>
      </c>
      <c r="DN237">
        <v>0</v>
      </c>
      <c r="DO237">
        <v>0</v>
      </c>
      <c r="DP237">
        <v>1004300</v>
      </c>
      <c r="DQ237">
        <v>3117400</v>
      </c>
      <c r="DR237">
        <v>5108500</v>
      </c>
      <c r="DS237">
        <v>6133500</v>
      </c>
      <c r="DT237">
        <v>370200</v>
      </c>
      <c r="DU237">
        <v>0</v>
      </c>
      <c r="DV237">
        <v>812290</v>
      </c>
      <c r="DW237">
        <v>407150</v>
      </c>
      <c r="DX237">
        <v>941110</v>
      </c>
      <c r="DY237">
        <v>997130</v>
      </c>
      <c r="DZ237">
        <v>0</v>
      </c>
      <c r="EA237">
        <v>0</v>
      </c>
      <c r="EB237">
        <v>0</v>
      </c>
      <c r="EC237">
        <v>0</v>
      </c>
      <c r="ED237">
        <v>0</v>
      </c>
      <c r="EE237">
        <v>0</v>
      </c>
      <c r="EF237">
        <v>0</v>
      </c>
      <c r="EG237">
        <v>0</v>
      </c>
      <c r="EH237">
        <v>0</v>
      </c>
      <c r="EI237">
        <v>0</v>
      </c>
      <c r="EJ237">
        <v>0</v>
      </c>
      <c r="EK237">
        <v>0</v>
      </c>
      <c r="EL237">
        <v>0</v>
      </c>
      <c r="EM237">
        <v>0</v>
      </c>
      <c r="EN237">
        <v>0</v>
      </c>
      <c r="EO237">
        <v>0</v>
      </c>
      <c r="EP237">
        <v>0</v>
      </c>
      <c r="EQ237">
        <v>0</v>
      </c>
      <c r="ER237">
        <v>1796100</v>
      </c>
      <c r="ES237">
        <v>1902200</v>
      </c>
      <c r="ET237">
        <v>2584900</v>
      </c>
      <c r="EU237">
        <v>0</v>
      </c>
      <c r="EV237">
        <v>0</v>
      </c>
      <c r="EW237">
        <v>0</v>
      </c>
      <c r="EX237">
        <v>1208700</v>
      </c>
      <c r="EY237">
        <v>1711700</v>
      </c>
      <c r="EZ237">
        <v>1817200</v>
      </c>
      <c r="FA237">
        <v>1</v>
      </c>
      <c r="FB237">
        <v>1</v>
      </c>
      <c r="FC237">
        <v>3</v>
      </c>
      <c r="FD237">
        <v>0</v>
      </c>
      <c r="FE237">
        <v>0</v>
      </c>
      <c r="FF237">
        <v>0</v>
      </c>
      <c r="FG237">
        <v>0</v>
      </c>
      <c r="FH237">
        <v>0</v>
      </c>
      <c r="FI237">
        <v>0</v>
      </c>
      <c r="FJ237">
        <v>5</v>
      </c>
      <c r="FN237">
        <v>235</v>
      </c>
      <c r="FO237" t="s">
        <v>2145</v>
      </c>
      <c r="FP237" t="s">
        <v>187</v>
      </c>
      <c r="FQ237" t="s">
        <v>2146</v>
      </c>
      <c r="FR237" t="s">
        <v>2147</v>
      </c>
      <c r="FS237" t="s">
        <v>2148</v>
      </c>
      <c r="FT237" t="s">
        <v>2149</v>
      </c>
      <c r="FW237">
        <v>-1</v>
      </c>
    </row>
    <row r="238" spans="1:179">
      <c r="A238" t="s">
        <v>2150</v>
      </c>
      <c r="B238" t="s">
        <v>2150</v>
      </c>
      <c r="C238">
        <v>2</v>
      </c>
      <c r="D238">
        <v>2</v>
      </c>
      <c r="E238">
        <v>2</v>
      </c>
      <c r="G238" t="s">
        <v>2151</v>
      </c>
      <c r="H238" t="s">
        <v>2152</v>
      </c>
      <c r="I238">
        <v>1</v>
      </c>
      <c r="J238">
        <v>2</v>
      </c>
      <c r="K238">
        <v>2</v>
      </c>
      <c r="L238">
        <v>2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2</v>
      </c>
      <c r="T238">
        <v>2</v>
      </c>
      <c r="U238">
        <v>2</v>
      </c>
      <c r="V238">
        <v>2</v>
      </c>
      <c r="W238">
        <v>2</v>
      </c>
      <c r="X238">
        <v>2</v>
      </c>
      <c r="Y238">
        <v>2</v>
      </c>
      <c r="Z238">
        <v>2</v>
      </c>
      <c r="AA238">
        <v>2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2</v>
      </c>
      <c r="AL238">
        <v>2</v>
      </c>
      <c r="AM238">
        <v>2</v>
      </c>
      <c r="AN238">
        <v>2</v>
      </c>
      <c r="AO238">
        <v>2</v>
      </c>
      <c r="AP238">
        <v>2</v>
      </c>
      <c r="AQ238">
        <v>2</v>
      </c>
      <c r="AR238">
        <v>2</v>
      </c>
      <c r="AS238">
        <v>2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2</v>
      </c>
      <c r="BD238">
        <v>2</v>
      </c>
      <c r="BE238">
        <v>2</v>
      </c>
      <c r="BF238">
        <v>2</v>
      </c>
      <c r="BG238">
        <v>2</v>
      </c>
      <c r="BH238">
        <v>2</v>
      </c>
      <c r="BI238">
        <v>2</v>
      </c>
      <c r="BJ238">
        <v>2</v>
      </c>
      <c r="BK238">
        <v>2</v>
      </c>
      <c r="BL238">
        <v>0</v>
      </c>
      <c r="BM238">
        <v>0</v>
      </c>
      <c r="BN238">
        <v>0</v>
      </c>
      <c r="BO238">
        <v>11.4</v>
      </c>
      <c r="BP238">
        <v>11.4</v>
      </c>
      <c r="BQ238">
        <v>11.4</v>
      </c>
      <c r="BR238">
        <v>21.177</v>
      </c>
      <c r="BS238">
        <v>185</v>
      </c>
      <c r="BT238">
        <v>185</v>
      </c>
      <c r="BU238">
        <v>0</v>
      </c>
      <c r="BV238">
        <v>33.829000000000001</v>
      </c>
      <c r="CC238" t="s">
        <v>184</v>
      </c>
      <c r="CD238" t="s">
        <v>184</v>
      </c>
      <c r="CE238" t="s">
        <v>184</v>
      </c>
      <c r="CF238" t="s">
        <v>185</v>
      </c>
      <c r="CG238" t="s">
        <v>184</v>
      </c>
      <c r="CH238" t="s">
        <v>185</v>
      </c>
      <c r="CI238" t="s">
        <v>184</v>
      </c>
      <c r="CJ238" t="s">
        <v>184</v>
      </c>
      <c r="CK238" t="s">
        <v>184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11.4</v>
      </c>
      <c r="CV238">
        <v>11.4</v>
      </c>
      <c r="CW238">
        <v>11.4</v>
      </c>
      <c r="CX238">
        <v>11.4</v>
      </c>
      <c r="CY238">
        <v>11.4</v>
      </c>
      <c r="CZ238">
        <v>11.4</v>
      </c>
      <c r="DA238">
        <v>11.4</v>
      </c>
      <c r="DB238">
        <v>11.4</v>
      </c>
      <c r="DC238">
        <v>11.4</v>
      </c>
      <c r="DD238">
        <v>0</v>
      </c>
      <c r="DE238">
        <v>0</v>
      </c>
      <c r="DF238">
        <v>0</v>
      </c>
      <c r="DG238">
        <v>64758000</v>
      </c>
      <c r="DH238">
        <v>0</v>
      </c>
      <c r="DI238">
        <v>0</v>
      </c>
      <c r="DJ238">
        <v>0</v>
      </c>
      <c r="DK238">
        <v>0</v>
      </c>
      <c r="DL238">
        <v>0</v>
      </c>
      <c r="DM238">
        <v>0</v>
      </c>
      <c r="DN238">
        <v>14763000</v>
      </c>
      <c r="DO238">
        <v>17738000</v>
      </c>
      <c r="DP238">
        <v>17083000</v>
      </c>
      <c r="DQ238">
        <v>1630300</v>
      </c>
      <c r="DR238">
        <v>1857300</v>
      </c>
      <c r="DS238">
        <v>2227700</v>
      </c>
      <c r="DT238">
        <v>2476700</v>
      </c>
      <c r="DU238">
        <v>4333900</v>
      </c>
      <c r="DV238">
        <v>2647600</v>
      </c>
      <c r="DW238">
        <v>0</v>
      </c>
      <c r="DX238">
        <v>0</v>
      </c>
      <c r="DY238">
        <v>0</v>
      </c>
      <c r="DZ238">
        <v>0</v>
      </c>
      <c r="EA238">
        <v>0</v>
      </c>
      <c r="EB238">
        <v>0</v>
      </c>
      <c r="EC238">
        <v>0</v>
      </c>
      <c r="ED238">
        <v>0</v>
      </c>
      <c r="EE238">
        <v>0</v>
      </c>
      <c r="EF238">
        <v>2259200</v>
      </c>
      <c r="EG238">
        <v>2276200</v>
      </c>
      <c r="EH238">
        <v>1839000</v>
      </c>
      <c r="EI238">
        <v>0</v>
      </c>
      <c r="EJ238">
        <v>0</v>
      </c>
      <c r="EK238">
        <v>0</v>
      </c>
      <c r="EL238">
        <v>0</v>
      </c>
      <c r="EM238">
        <v>0</v>
      </c>
      <c r="EN238">
        <v>0</v>
      </c>
      <c r="EO238">
        <v>1</v>
      </c>
      <c r="EP238">
        <v>1</v>
      </c>
      <c r="EQ238">
        <v>2</v>
      </c>
      <c r="ER238">
        <v>0</v>
      </c>
      <c r="ES238">
        <v>0</v>
      </c>
      <c r="ET238">
        <v>0</v>
      </c>
      <c r="EU238">
        <v>0</v>
      </c>
      <c r="EV238">
        <v>0</v>
      </c>
      <c r="EW238">
        <v>0</v>
      </c>
      <c r="EX238">
        <v>0</v>
      </c>
      <c r="EY238">
        <v>0</v>
      </c>
      <c r="EZ238">
        <v>0</v>
      </c>
      <c r="FA238">
        <v>0</v>
      </c>
      <c r="FB238">
        <v>1</v>
      </c>
      <c r="FC238">
        <v>0</v>
      </c>
      <c r="FD238">
        <v>0</v>
      </c>
      <c r="FE238">
        <v>0</v>
      </c>
      <c r="FF238">
        <v>0</v>
      </c>
      <c r="FG238">
        <v>0</v>
      </c>
      <c r="FH238">
        <v>0</v>
      </c>
      <c r="FI238">
        <v>0</v>
      </c>
      <c r="FJ238">
        <v>5</v>
      </c>
      <c r="FN238">
        <v>236</v>
      </c>
      <c r="FO238" t="s">
        <v>2153</v>
      </c>
      <c r="FP238" t="s">
        <v>196</v>
      </c>
      <c r="FQ238" t="s">
        <v>2154</v>
      </c>
      <c r="FR238" t="s">
        <v>2155</v>
      </c>
      <c r="FS238" t="s">
        <v>2156</v>
      </c>
      <c r="FT238" t="s">
        <v>2157</v>
      </c>
      <c r="FW238">
        <v>-1</v>
      </c>
    </row>
    <row r="239" spans="1:179">
      <c r="A239" t="s">
        <v>2158</v>
      </c>
      <c r="B239" t="s">
        <v>2158</v>
      </c>
      <c r="C239">
        <v>2</v>
      </c>
      <c r="D239">
        <v>2</v>
      </c>
      <c r="E239">
        <v>2</v>
      </c>
      <c r="G239" t="s">
        <v>2159</v>
      </c>
      <c r="H239" t="s">
        <v>2160</v>
      </c>
      <c r="I239">
        <v>1</v>
      </c>
      <c r="J239">
        <v>2</v>
      </c>
      <c r="K239">
        <v>2</v>
      </c>
      <c r="L239">
        <v>2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1</v>
      </c>
      <c r="T239">
        <v>1</v>
      </c>
      <c r="U239">
        <v>1</v>
      </c>
      <c r="V239">
        <v>2</v>
      </c>
      <c r="W239">
        <v>2</v>
      </c>
      <c r="X239">
        <v>2</v>
      </c>
      <c r="Y239">
        <v>1</v>
      </c>
      <c r="Z239">
        <v>0</v>
      </c>
      <c r="AA239">
        <v>0</v>
      </c>
      <c r="AB239">
        <v>1</v>
      </c>
      <c r="AC239">
        <v>1</v>
      </c>
      <c r="AD239">
        <v>1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1</v>
      </c>
      <c r="AL239">
        <v>1</v>
      </c>
      <c r="AM239">
        <v>1</v>
      </c>
      <c r="AN239">
        <v>2</v>
      </c>
      <c r="AO239">
        <v>2</v>
      </c>
      <c r="AP239">
        <v>2</v>
      </c>
      <c r="AQ239">
        <v>1</v>
      </c>
      <c r="AR239">
        <v>0</v>
      </c>
      <c r="AS239">
        <v>0</v>
      </c>
      <c r="AT239">
        <v>1</v>
      </c>
      <c r="AU239">
        <v>1</v>
      </c>
      <c r="AV239">
        <v>1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1</v>
      </c>
      <c r="BD239">
        <v>1</v>
      </c>
      <c r="BE239">
        <v>1</v>
      </c>
      <c r="BF239">
        <v>2</v>
      </c>
      <c r="BG239">
        <v>2</v>
      </c>
      <c r="BH239">
        <v>2</v>
      </c>
      <c r="BI239">
        <v>1</v>
      </c>
      <c r="BJ239">
        <v>0</v>
      </c>
      <c r="BK239">
        <v>0</v>
      </c>
      <c r="BL239">
        <v>1</v>
      </c>
      <c r="BM239">
        <v>1</v>
      </c>
      <c r="BN239">
        <v>1</v>
      </c>
      <c r="BO239">
        <v>5.9</v>
      </c>
      <c r="BP239">
        <v>5.9</v>
      </c>
      <c r="BQ239">
        <v>5.9</v>
      </c>
      <c r="BR239">
        <v>50.832000000000001</v>
      </c>
      <c r="BS239">
        <v>441</v>
      </c>
      <c r="BT239">
        <v>441</v>
      </c>
      <c r="BU239">
        <v>0</v>
      </c>
      <c r="BV239">
        <v>31.792999999999999</v>
      </c>
      <c r="CC239" t="s">
        <v>184</v>
      </c>
      <c r="CD239" t="s">
        <v>184</v>
      </c>
      <c r="CE239" t="s">
        <v>184</v>
      </c>
      <c r="CF239" t="s">
        <v>184</v>
      </c>
      <c r="CG239" t="s">
        <v>184</v>
      </c>
      <c r="CH239" t="s">
        <v>184</v>
      </c>
      <c r="CI239" t="s">
        <v>185</v>
      </c>
      <c r="CL239" t="s">
        <v>185</v>
      </c>
      <c r="CM239" t="s">
        <v>184</v>
      </c>
      <c r="CN239" t="s">
        <v>185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3.6</v>
      </c>
      <c r="CV239">
        <v>3.6</v>
      </c>
      <c r="CW239">
        <v>3.6</v>
      </c>
      <c r="CX239">
        <v>5.9</v>
      </c>
      <c r="CY239">
        <v>5.9</v>
      </c>
      <c r="CZ239">
        <v>5.9</v>
      </c>
      <c r="DA239">
        <v>3.6</v>
      </c>
      <c r="DB239">
        <v>0</v>
      </c>
      <c r="DC239">
        <v>0</v>
      </c>
      <c r="DD239">
        <v>2.2999999999999998</v>
      </c>
      <c r="DE239">
        <v>2.2999999999999998</v>
      </c>
      <c r="DF239">
        <v>2.2999999999999998</v>
      </c>
      <c r="DG239">
        <v>15743000</v>
      </c>
      <c r="DH239">
        <v>0</v>
      </c>
      <c r="DI239">
        <v>0</v>
      </c>
      <c r="DJ239">
        <v>0</v>
      </c>
      <c r="DK239">
        <v>0</v>
      </c>
      <c r="DL239">
        <v>0</v>
      </c>
      <c r="DM239">
        <v>0</v>
      </c>
      <c r="DN239">
        <v>1351700</v>
      </c>
      <c r="DO239">
        <v>1617300</v>
      </c>
      <c r="DP239">
        <v>1396300</v>
      </c>
      <c r="DQ239">
        <v>3389400</v>
      </c>
      <c r="DR239">
        <v>3382300</v>
      </c>
      <c r="DS239">
        <v>3500500</v>
      </c>
      <c r="DT239">
        <v>156320</v>
      </c>
      <c r="DU239">
        <v>0</v>
      </c>
      <c r="DV239">
        <v>0</v>
      </c>
      <c r="DW239">
        <v>370680</v>
      </c>
      <c r="DX239">
        <v>287570</v>
      </c>
      <c r="DY239">
        <v>290630</v>
      </c>
      <c r="DZ239">
        <v>0</v>
      </c>
      <c r="EA239">
        <v>0</v>
      </c>
      <c r="EB239">
        <v>0</v>
      </c>
      <c r="EC239">
        <v>0</v>
      </c>
      <c r="ED239">
        <v>0</v>
      </c>
      <c r="EE239">
        <v>0</v>
      </c>
      <c r="EF239">
        <v>0</v>
      </c>
      <c r="EG239">
        <v>0</v>
      </c>
      <c r="EH239">
        <v>0</v>
      </c>
      <c r="EI239">
        <v>0</v>
      </c>
      <c r="EJ239">
        <v>0</v>
      </c>
      <c r="EK239">
        <v>0</v>
      </c>
      <c r="EL239">
        <v>0</v>
      </c>
      <c r="EM239">
        <v>0</v>
      </c>
      <c r="EN239">
        <v>0</v>
      </c>
      <c r="EO239">
        <v>1</v>
      </c>
      <c r="EP239">
        <v>1</v>
      </c>
      <c r="EQ239">
        <v>1</v>
      </c>
      <c r="ER239">
        <v>1827800</v>
      </c>
      <c r="ES239">
        <v>1797000</v>
      </c>
      <c r="ET239">
        <v>1619200</v>
      </c>
      <c r="EU239">
        <v>0</v>
      </c>
      <c r="EV239">
        <v>0</v>
      </c>
      <c r="EW239">
        <v>0</v>
      </c>
      <c r="EX239">
        <v>0</v>
      </c>
      <c r="EY239">
        <v>0</v>
      </c>
      <c r="EZ239">
        <v>0</v>
      </c>
      <c r="FA239">
        <v>1</v>
      </c>
      <c r="FB239">
        <v>1</v>
      </c>
      <c r="FC239">
        <v>2</v>
      </c>
      <c r="FD239">
        <v>0</v>
      </c>
      <c r="FE239">
        <v>0</v>
      </c>
      <c r="FF239">
        <v>0</v>
      </c>
      <c r="FG239">
        <v>0</v>
      </c>
      <c r="FH239">
        <v>0</v>
      </c>
      <c r="FI239">
        <v>0</v>
      </c>
      <c r="FJ239">
        <v>7</v>
      </c>
      <c r="FN239">
        <v>237</v>
      </c>
      <c r="FO239" t="s">
        <v>2161</v>
      </c>
      <c r="FP239" t="s">
        <v>196</v>
      </c>
      <c r="FQ239" t="s">
        <v>2162</v>
      </c>
      <c r="FR239" t="s">
        <v>2163</v>
      </c>
      <c r="FS239" t="s">
        <v>2164</v>
      </c>
      <c r="FT239" t="s">
        <v>2165</v>
      </c>
      <c r="FW239">
        <v>-1</v>
      </c>
    </row>
    <row r="240" spans="1:179">
      <c r="A240" t="s">
        <v>2166</v>
      </c>
      <c r="B240" t="s">
        <v>2166</v>
      </c>
      <c r="C240" t="s">
        <v>445</v>
      </c>
      <c r="D240" t="s">
        <v>445</v>
      </c>
      <c r="E240" t="s">
        <v>445</v>
      </c>
      <c r="G240" t="s">
        <v>2167</v>
      </c>
      <c r="H240" t="s">
        <v>2168</v>
      </c>
      <c r="I240">
        <v>2</v>
      </c>
      <c r="J240">
        <v>8</v>
      </c>
      <c r="K240">
        <v>8</v>
      </c>
      <c r="L240">
        <v>8</v>
      </c>
      <c r="M240">
        <v>4</v>
      </c>
      <c r="N240">
        <v>4</v>
      </c>
      <c r="O240">
        <v>3</v>
      </c>
      <c r="P240">
        <v>3</v>
      </c>
      <c r="Q240">
        <v>3</v>
      </c>
      <c r="R240">
        <v>3</v>
      </c>
      <c r="S240">
        <v>7</v>
      </c>
      <c r="T240">
        <v>7</v>
      </c>
      <c r="U240">
        <v>7</v>
      </c>
      <c r="V240">
        <v>6</v>
      </c>
      <c r="W240">
        <v>5</v>
      </c>
      <c r="X240">
        <v>5</v>
      </c>
      <c r="Y240">
        <v>6</v>
      </c>
      <c r="Z240">
        <v>3</v>
      </c>
      <c r="AA240">
        <v>6</v>
      </c>
      <c r="AB240">
        <v>4</v>
      </c>
      <c r="AC240">
        <v>3</v>
      </c>
      <c r="AD240">
        <v>4</v>
      </c>
      <c r="AE240">
        <v>4</v>
      </c>
      <c r="AF240">
        <v>4</v>
      </c>
      <c r="AG240">
        <v>3</v>
      </c>
      <c r="AH240">
        <v>3</v>
      </c>
      <c r="AI240">
        <v>3</v>
      </c>
      <c r="AJ240">
        <v>3</v>
      </c>
      <c r="AK240">
        <v>7</v>
      </c>
      <c r="AL240">
        <v>7</v>
      </c>
      <c r="AM240">
        <v>7</v>
      </c>
      <c r="AN240">
        <v>6</v>
      </c>
      <c r="AO240">
        <v>5</v>
      </c>
      <c r="AP240">
        <v>5</v>
      </c>
      <c r="AQ240">
        <v>6</v>
      </c>
      <c r="AR240">
        <v>3</v>
      </c>
      <c r="AS240">
        <v>6</v>
      </c>
      <c r="AT240">
        <v>4</v>
      </c>
      <c r="AU240">
        <v>3</v>
      </c>
      <c r="AV240">
        <v>4</v>
      </c>
      <c r="AW240">
        <v>4</v>
      </c>
      <c r="AX240">
        <v>4</v>
      </c>
      <c r="AY240">
        <v>3</v>
      </c>
      <c r="AZ240">
        <v>3</v>
      </c>
      <c r="BA240">
        <v>3</v>
      </c>
      <c r="BB240">
        <v>3</v>
      </c>
      <c r="BC240">
        <v>7</v>
      </c>
      <c r="BD240">
        <v>7</v>
      </c>
      <c r="BE240">
        <v>7</v>
      </c>
      <c r="BF240">
        <v>6</v>
      </c>
      <c r="BG240">
        <v>5</v>
      </c>
      <c r="BH240">
        <v>5</v>
      </c>
      <c r="BI240">
        <v>6</v>
      </c>
      <c r="BJ240">
        <v>3</v>
      </c>
      <c r="BK240">
        <v>6</v>
      </c>
      <c r="BL240">
        <v>4</v>
      </c>
      <c r="BM240">
        <v>3</v>
      </c>
      <c r="BN240">
        <v>4</v>
      </c>
      <c r="BO240">
        <v>41.4</v>
      </c>
      <c r="BP240">
        <v>41.4</v>
      </c>
      <c r="BQ240">
        <v>41.4</v>
      </c>
      <c r="BR240">
        <v>14.617000000000001</v>
      </c>
      <c r="BS240">
        <v>128</v>
      </c>
      <c r="BT240" t="s">
        <v>2169</v>
      </c>
      <c r="BU240">
        <v>0</v>
      </c>
      <c r="BV240">
        <v>253.99</v>
      </c>
      <c r="BW240" t="s">
        <v>184</v>
      </c>
      <c r="BX240" t="s">
        <v>184</v>
      </c>
      <c r="BY240" t="s">
        <v>184</v>
      </c>
      <c r="BZ240" t="s">
        <v>184</v>
      </c>
      <c r="CA240" t="s">
        <v>184</v>
      </c>
      <c r="CB240" t="s">
        <v>184</v>
      </c>
      <c r="CC240" t="s">
        <v>184</v>
      </c>
      <c r="CD240" t="s">
        <v>184</v>
      </c>
      <c r="CE240" t="s">
        <v>184</v>
      </c>
      <c r="CF240" t="s">
        <v>184</v>
      </c>
      <c r="CG240" t="s">
        <v>184</v>
      </c>
      <c r="CH240" t="s">
        <v>184</v>
      </c>
      <c r="CI240" t="s">
        <v>184</v>
      </c>
      <c r="CJ240" t="s">
        <v>184</v>
      </c>
      <c r="CK240" t="s">
        <v>184</v>
      </c>
      <c r="CL240" t="s">
        <v>184</v>
      </c>
      <c r="CM240" t="s">
        <v>184</v>
      </c>
      <c r="CN240" t="s">
        <v>184</v>
      </c>
      <c r="CO240">
        <v>35.9</v>
      </c>
      <c r="CP240">
        <v>35.9</v>
      </c>
      <c r="CQ240">
        <v>26.6</v>
      </c>
      <c r="CR240">
        <v>26.6</v>
      </c>
      <c r="CS240">
        <v>26.6</v>
      </c>
      <c r="CT240">
        <v>26.6</v>
      </c>
      <c r="CU240">
        <v>41.4</v>
      </c>
      <c r="CV240">
        <v>39.799999999999997</v>
      </c>
      <c r="CW240">
        <v>39.799999999999997</v>
      </c>
      <c r="CX240">
        <v>39.799999999999997</v>
      </c>
      <c r="CY240">
        <v>39.799999999999997</v>
      </c>
      <c r="CZ240">
        <v>39.799999999999997</v>
      </c>
      <c r="DA240">
        <v>39.799999999999997</v>
      </c>
      <c r="DB240">
        <v>26.6</v>
      </c>
      <c r="DC240">
        <v>39.799999999999997</v>
      </c>
      <c r="DD240">
        <v>35.9</v>
      </c>
      <c r="DE240">
        <v>26.6</v>
      </c>
      <c r="DF240">
        <v>35.9</v>
      </c>
      <c r="DG240">
        <v>1275700000</v>
      </c>
      <c r="DH240">
        <v>33274000</v>
      </c>
      <c r="DI240">
        <v>38570000</v>
      </c>
      <c r="DJ240">
        <v>39552000</v>
      </c>
      <c r="DK240">
        <v>28162000</v>
      </c>
      <c r="DL240">
        <v>22010000</v>
      </c>
      <c r="DM240">
        <v>22873000</v>
      </c>
      <c r="DN240">
        <v>184620000</v>
      </c>
      <c r="DO240">
        <v>197860000</v>
      </c>
      <c r="DP240">
        <v>178150000</v>
      </c>
      <c r="DQ240">
        <v>93167000</v>
      </c>
      <c r="DR240">
        <v>90039000</v>
      </c>
      <c r="DS240">
        <v>99974000</v>
      </c>
      <c r="DT240">
        <v>50200000</v>
      </c>
      <c r="DU240">
        <v>39633000</v>
      </c>
      <c r="DV240">
        <v>55446000</v>
      </c>
      <c r="DW240">
        <v>35595000</v>
      </c>
      <c r="DX240">
        <v>32115000</v>
      </c>
      <c r="DY240">
        <v>34431000</v>
      </c>
      <c r="DZ240">
        <v>14502000</v>
      </c>
      <c r="EA240">
        <v>16766000</v>
      </c>
      <c r="EB240">
        <v>18675000</v>
      </c>
      <c r="EC240">
        <v>18623000</v>
      </c>
      <c r="ED240">
        <v>15118000</v>
      </c>
      <c r="EE240">
        <v>14585000</v>
      </c>
      <c r="EF240">
        <v>22252000</v>
      </c>
      <c r="EG240">
        <v>15078000</v>
      </c>
      <c r="EH240">
        <v>12159000</v>
      </c>
      <c r="EI240">
        <v>1</v>
      </c>
      <c r="EJ240">
        <v>3</v>
      </c>
      <c r="EK240">
        <v>2</v>
      </c>
      <c r="EL240">
        <v>1</v>
      </c>
      <c r="EM240">
        <v>1</v>
      </c>
      <c r="EN240">
        <v>1</v>
      </c>
      <c r="EO240">
        <v>5</v>
      </c>
      <c r="EP240">
        <v>8</v>
      </c>
      <c r="EQ240">
        <v>8</v>
      </c>
      <c r="ER240">
        <v>34339000</v>
      </c>
      <c r="ES240">
        <v>31117000</v>
      </c>
      <c r="ET240">
        <v>35279000</v>
      </c>
      <c r="EU240">
        <v>48309000</v>
      </c>
      <c r="EV240">
        <v>43188000</v>
      </c>
      <c r="EW240">
        <v>47007000</v>
      </c>
      <c r="EX240">
        <v>53013000</v>
      </c>
      <c r="EY240">
        <v>55327000</v>
      </c>
      <c r="EZ240">
        <v>50538000</v>
      </c>
      <c r="FA240">
        <v>5</v>
      </c>
      <c r="FB240">
        <v>5</v>
      </c>
      <c r="FC240">
        <v>5</v>
      </c>
      <c r="FD240">
        <v>5</v>
      </c>
      <c r="FE240">
        <v>2</v>
      </c>
      <c r="FF240">
        <v>6</v>
      </c>
      <c r="FG240">
        <v>2</v>
      </c>
      <c r="FH240">
        <v>4</v>
      </c>
      <c r="FI240">
        <v>1</v>
      </c>
      <c r="FJ240">
        <v>65</v>
      </c>
      <c r="FN240">
        <v>238</v>
      </c>
      <c r="FO240" t="s">
        <v>2170</v>
      </c>
      <c r="FP240" t="s">
        <v>366</v>
      </c>
      <c r="FQ240" t="s">
        <v>2171</v>
      </c>
      <c r="FR240" t="s">
        <v>2172</v>
      </c>
      <c r="FS240" t="s">
        <v>2173</v>
      </c>
      <c r="FT240" t="s">
        <v>2174</v>
      </c>
      <c r="FW240" t="s">
        <v>192</v>
      </c>
    </row>
    <row r="241" spans="1:179">
      <c r="A241" t="s">
        <v>2175</v>
      </c>
      <c r="B241" t="s">
        <v>2175</v>
      </c>
      <c r="C241">
        <v>8</v>
      </c>
      <c r="D241">
        <v>8</v>
      </c>
      <c r="E241">
        <v>8</v>
      </c>
      <c r="G241" t="s">
        <v>2176</v>
      </c>
      <c r="H241" t="s">
        <v>2177</v>
      </c>
      <c r="I241">
        <v>1</v>
      </c>
      <c r="J241">
        <v>8</v>
      </c>
      <c r="K241">
        <v>8</v>
      </c>
      <c r="L241">
        <v>8</v>
      </c>
      <c r="M241">
        <v>5</v>
      </c>
      <c r="N241">
        <v>7</v>
      </c>
      <c r="O241">
        <v>8</v>
      </c>
      <c r="P241">
        <v>4</v>
      </c>
      <c r="Q241">
        <v>5</v>
      </c>
      <c r="R241">
        <v>5</v>
      </c>
      <c r="S241">
        <v>4</v>
      </c>
      <c r="T241">
        <v>5</v>
      </c>
      <c r="U241">
        <v>5</v>
      </c>
      <c r="V241">
        <v>6</v>
      </c>
      <c r="W241">
        <v>8</v>
      </c>
      <c r="X241">
        <v>8</v>
      </c>
      <c r="Y241">
        <v>6</v>
      </c>
      <c r="Z241">
        <v>8</v>
      </c>
      <c r="AA241">
        <v>8</v>
      </c>
      <c r="AB241">
        <v>6</v>
      </c>
      <c r="AC241">
        <v>8</v>
      </c>
      <c r="AD241">
        <v>6</v>
      </c>
      <c r="AE241">
        <v>5</v>
      </c>
      <c r="AF241">
        <v>7</v>
      </c>
      <c r="AG241">
        <v>8</v>
      </c>
      <c r="AH241">
        <v>4</v>
      </c>
      <c r="AI241">
        <v>5</v>
      </c>
      <c r="AJ241">
        <v>5</v>
      </c>
      <c r="AK241">
        <v>4</v>
      </c>
      <c r="AL241">
        <v>5</v>
      </c>
      <c r="AM241">
        <v>5</v>
      </c>
      <c r="AN241">
        <v>6</v>
      </c>
      <c r="AO241">
        <v>8</v>
      </c>
      <c r="AP241">
        <v>8</v>
      </c>
      <c r="AQ241">
        <v>6</v>
      </c>
      <c r="AR241">
        <v>8</v>
      </c>
      <c r="AS241">
        <v>8</v>
      </c>
      <c r="AT241">
        <v>6</v>
      </c>
      <c r="AU241">
        <v>8</v>
      </c>
      <c r="AV241">
        <v>6</v>
      </c>
      <c r="AW241">
        <v>5</v>
      </c>
      <c r="AX241">
        <v>7</v>
      </c>
      <c r="AY241">
        <v>8</v>
      </c>
      <c r="AZ241">
        <v>4</v>
      </c>
      <c r="BA241">
        <v>5</v>
      </c>
      <c r="BB241">
        <v>5</v>
      </c>
      <c r="BC241">
        <v>4</v>
      </c>
      <c r="BD241">
        <v>5</v>
      </c>
      <c r="BE241">
        <v>5</v>
      </c>
      <c r="BF241">
        <v>6</v>
      </c>
      <c r="BG241">
        <v>8</v>
      </c>
      <c r="BH241">
        <v>8</v>
      </c>
      <c r="BI241">
        <v>6</v>
      </c>
      <c r="BJ241">
        <v>8</v>
      </c>
      <c r="BK241">
        <v>8</v>
      </c>
      <c r="BL241">
        <v>6</v>
      </c>
      <c r="BM241">
        <v>8</v>
      </c>
      <c r="BN241">
        <v>6</v>
      </c>
      <c r="BO241">
        <v>29.5</v>
      </c>
      <c r="BP241">
        <v>29.5</v>
      </c>
      <c r="BQ241">
        <v>29.5</v>
      </c>
      <c r="BR241">
        <v>28.062000000000001</v>
      </c>
      <c r="BS241">
        <v>244</v>
      </c>
      <c r="BT241">
        <v>244</v>
      </c>
      <c r="BU241">
        <v>0</v>
      </c>
      <c r="BV241">
        <v>68.248000000000005</v>
      </c>
      <c r="BW241" t="s">
        <v>184</v>
      </c>
      <c r="BX241" t="s">
        <v>184</v>
      </c>
      <c r="BY241" t="s">
        <v>184</v>
      </c>
      <c r="BZ241" t="s">
        <v>184</v>
      </c>
      <c r="CA241" t="s">
        <v>184</v>
      </c>
      <c r="CB241" t="s">
        <v>184</v>
      </c>
      <c r="CC241" t="s">
        <v>184</v>
      </c>
      <c r="CD241" t="s">
        <v>184</v>
      </c>
      <c r="CE241" t="s">
        <v>184</v>
      </c>
      <c r="CF241" t="s">
        <v>184</v>
      </c>
      <c r="CG241" t="s">
        <v>184</v>
      </c>
      <c r="CH241" t="s">
        <v>184</v>
      </c>
      <c r="CI241" t="s">
        <v>184</v>
      </c>
      <c r="CJ241" t="s">
        <v>184</v>
      </c>
      <c r="CK241" t="s">
        <v>184</v>
      </c>
      <c r="CL241" t="s">
        <v>184</v>
      </c>
      <c r="CM241" t="s">
        <v>184</v>
      </c>
      <c r="CN241" t="s">
        <v>184</v>
      </c>
      <c r="CO241">
        <v>18.399999999999999</v>
      </c>
      <c r="CP241">
        <v>26.2</v>
      </c>
      <c r="CQ241">
        <v>29.5</v>
      </c>
      <c r="CR241">
        <v>13.9</v>
      </c>
      <c r="CS241">
        <v>25.8</v>
      </c>
      <c r="CT241">
        <v>22.1</v>
      </c>
      <c r="CU241">
        <v>22.1</v>
      </c>
      <c r="CV241">
        <v>22.1</v>
      </c>
      <c r="CW241">
        <v>17.600000000000001</v>
      </c>
      <c r="CX241">
        <v>22.5</v>
      </c>
      <c r="CY241">
        <v>29.5</v>
      </c>
      <c r="CZ241">
        <v>29.5</v>
      </c>
      <c r="DA241">
        <v>26.2</v>
      </c>
      <c r="DB241">
        <v>29.5</v>
      </c>
      <c r="DC241">
        <v>29.5</v>
      </c>
      <c r="DD241">
        <v>22.5</v>
      </c>
      <c r="DE241">
        <v>29.5</v>
      </c>
      <c r="DF241">
        <v>18</v>
      </c>
      <c r="DG241">
        <v>721030000</v>
      </c>
      <c r="DH241">
        <v>8510000</v>
      </c>
      <c r="DI241">
        <v>13524000</v>
      </c>
      <c r="DJ241">
        <v>12299000</v>
      </c>
      <c r="DK241">
        <v>5649400</v>
      </c>
      <c r="DL241">
        <v>7132200</v>
      </c>
      <c r="DM241">
        <v>2896500</v>
      </c>
      <c r="DN241">
        <v>21159000</v>
      </c>
      <c r="DO241">
        <v>26734000</v>
      </c>
      <c r="DP241">
        <v>20109000</v>
      </c>
      <c r="DQ241">
        <v>81371000</v>
      </c>
      <c r="DR241">
        <v>127530000</v>
      </c>
      <c r="DS241">
        <v>136950000</v>
      </c>
      <c r="DT241">
        <v>39068000</v>
      </c>
      <c r="DU241">
        <v>60200000</v>
      </c>
      <c r="DV241">
        <v>62159000</v>
      </c>
      <c r="DW241">
        <v>33347000</v>
      </c>
      <c r="DX241">
        <v>40846000</v>
      </c>
      <c r="DY241">
        <v>21550000</v>
      </c>
      <c r="DZ241">
        <v>4595900</v>
      </c>
      <c r="EA241">
        <v>6461200</v>
      </c>
      <c r="EB241">
        <v>5440800</v>
      </c>
      <c r="EC241">
        <v>4751000</v>
      </c>
      <c r="ED241">
        <v>2977200</v>
      </c>
      <c r="EE241">
        <v>1975400</v>
      </c>
      <c r="EF241">
        <v>5793100</v>
      </c>
      <c r="EG241">
        <v>2997700</v>
      </c>
      <c r="EH241">
        <v>5227100</v>
      </c>
      <c r="EI241">
        <v>0</v>
      </c>
      <c r="EJ241">
        <v>1</v>
      </c>
      <c r="EK241">
        <v>2</v>
      </c>
      <c r="EL241">
        <v>0</v>
      </c>
      <c r="EM241">
        <v>0</v>
      </c>
      <c r="EN241">
        <v>0</v>
      </c>
      <c r="EO241">
        <v>3</v>
      </c>
      <c r="EP241">
        <v>2</v>
      </c>
      <c r="EQ241">
        <v>3</v>
      </c>
      <c r="ER241">
        <v>41722000</v>
      </c>
      <c r="ES241">
        <v>31155000</v>
      </c>
      <c r="ET241">
        <v>34838000</v>
      </c>
      <c r="EU241">
        <v>40710000</v>
      </c>
      <c r="EV241">
        <v>40043000</v>
      </c>
      <c r="EW241">
        <v>43328000</v>
      </c>
      <c r="EX241">
        <v>38079000</v>
      </c>
      <c r="EY241">
        <v>36541000</v>
      </c>
      <c r="EZ241">
        <v>37560000</v>
      </c>
      <c r="FA241">
        <v>8</v>
      </c>
      <c r="FB241">
        <v>5</v>
      </c>
      <c r="FC241">
        <v>7</v>
      </c>
      <c r="FD241">
        <v>0</v>
      </c>
      <c r="FE241">
        <v>4</v>
      </c>
      <c r="FF241">
        <v>5</v>
      </c>
      <c r="FG241">
        <v>3</v>
      </c>
      <c r="FH241">
        <v>2</v>
      </c>
      <c r="FI241">
        <v>0</v>
      </c>
      <c r="FJ241">
        <v>45</v>
      </c>
      <c r="FN241">
        <v>239</v>
      </c>
      <c r="FO241" t="s">
        <v>2178</v>
      </c>
      <c r="FP241" t="s">
        <v>366</v>
      </c>
      <c r="FQ241" t="s">
        <v>2179</v>
      </c>
      <c r="FR241" t="s">
        <v>2180</v>
      </c>
      <c r="FS241" t="s">
        <v>2181</v>
      </c>
      <c r="FT241" t="s">
        <v>2182</v>
      </c>
      <c r="FW241">
        <v>-1</v>
      </c>
    </row>
    <row r="242" spans="1:179">
      <c r="A242" t="s">
        <v>2183</v>
      </c>
      <c r="B242" t="s">
        <v>2183</v>
      </c>
      <c r="C242">
        <v>11</v>
      </c>
      <c r="D242">
        <v>11</v>
      </c>
      <c r="E242">
        <v>11</v>
      </c>
      <c r="G242" t="s">
        <v>2184</v>
      </c>
      <c r="H242" t="s">
        <v>2185</v>
      </c>
      <c r="I242">
        <v>1</v>
      </c>
      <c r="J242">
        <v>11</v>
      </c>
      <c r="K242">
        <v>11</v>
      </c>
      <c r="L242">
        <v>11</v>
      </c>
      <c r="M242">
        <v>3</v>
      </c>
      <c r="N242">
        <v>3</v>
      </c>
      <c r="O242">
        <v>4</v>
      </c>
      <c r="P242">
        <v>2</v>
      </c>
      <c r="Q242">
        <v>1</v>
      </c>
      <c r="R242">
        <v>1</v>
      </c>
      <c r="S242">
        <v>9</v>
      </c>
      <c r="T242">
        <v>10</v>
      </c>
      <c r="U242">
        <v>10</v>
      </c>
      <c r="V242">
        <v>11</v>
      </c>
      <c r="W242">
        <v>11</v>
      </c>
      <c r="X242">
        <v>11</v>
      </c>
      <c r="Y242">
        <v>8</v>
      </c>
      <c r="Z242">
        <v>8</v>
      </c>
      <c r="AA242">
        <v>8</v>
      </c>
      <c r="AB242">
        <v>9</v>
      </c>
      <c r="AC242">
        <v>6</v>
      </c>
      <c r="AD242">
        <v>7</v>
      </c>
      <c r="AE242">
        <v>3</v>
      </c>
      <c r="AF242">
        <v>3</v>
      </c>
      <c r="AG242">
        <v>4</v>
      </c>
      <c r="AH242">
        <v>2</v>
      </c>
      <c r="AI242">
        <v>1</v>
      </c>
      <c r="AJ242">
        <v>1</v>
      </c>
      <c r="AK242">
        <v>9</v>
      </c>
      <c r="AL242">
        <v>10</v>
      </c>
      <c r="AM242">
        <v>10</v>
      </c>
      <c r="AN242">
        <v>11</v>
      </c>
      <c r="AO242">
        <v>11</v>
      </c>
      <c r="AP242">
        <v>11</v>
      </c>
      <c r="AQ242">
        <v>8</v>
      </c>
      <c r="AR242">
        <v>8</v>
      </c>
      <c r="AS242">
        <v>8</v>
      </c>
      <c r="AT242">
        <v>9</v>
      </c>
      <c r="AU242">
        <v>6</v>
      </c>
      <c r="AV242">
        <v>7</v>
      </c>
      <c r="AW242">
        <v>3</v>
      </c>
      <c r="AX242">
        <v>3</v>
      </c>
      <c r="AY242">
        <v>4</v>
      </c>
      <c r="AZ242">
        <v>2</v>
      </c>
      <c r="BA242">
        <v>1</v>
      </c>
      <c r="BB242">
        <v>1</v>
      </c>
      <c r="BC242">
        <v>9</v>
      </c>
      <c r="BD242">
        <v>10</v>
      </c>
      <c r="BE242">
        <v>10</v>
      </c>
      <c r="BF242">
        <v>11</v>
      </c>
      <c r="BG242">
        <v>11</v>
      </c>
      <c r="BH242">
        <v>11</v>
      </c>
      <c r="BI242">
        <v>8</v>
      </c>
      <c r="BJ242">
        <v>8</v>
      </c>
      <c r="BK242">
        <v>8</v>
      </c>
      <c r="BL242">
        <v>9</v>
      </c>
      <c r="BM242">
        <v>6</v>
      </c>
      <c r="BN242">
        <v>7</v>
      </c>
      <c r="BO242">
        <v>54.7</v>
      </c>
      <c r="BP242">
        <v>54.7</v>
      </c>
      <c r="BQ242">
        <v>54.7</v>
      </c>
      <c r="BR242">
        <v>24.875</v>
      </c>
      <c r="BS242">
        <v>214</v>
      </c>
      <c r="BT242">
        <v>214</v>
      </c>
      <c r="BU242">
        <v>0</v>
      </c>
      <c r="BV242">
        <v>110.82</v>
      </c>
      <c r="BW242" t="s">
        <v>184</v>
      </c>
      <c r="BX242" t="s">
        <v>184</v>
      </c>
      <c r="BY242" t="s">
        <v>184</v>
      </c>
      <c r="BZ242" t="s">
        <v>184</v>
      </c>
      <c r="CA242" t="s">
        <v>184</v>
      </c>
      <c r="CB242" t="s">
        <v>185</v>
      </c>
      <c r="CC242" t="s">
        <v>184</v>
      </c>
      <c r="CD242" t="s">
        <v>184</v>
      </c>
      <c r="CE242" t="s">
        <v>184</v>
      </c>
      <c r="CF242" t="s">
        <v>184</v>
      </c>
      <c r="CG242" t="s">
        <v>184</v>
      </c>
      <c r="CH242" t="s">
        <v>184</v>
      </c>
      <c r="CI242" t="s">
        <v>184</v>
      </c>
      <c r="CJ242" t="s">
        <v>184</v>
      </c>
      <c r="CK242" t="s">
        <v>184</v>
      </c>
      <c r="CL242" t="s">
        <v>184</v>
      </c>
      <c r="CM242" t="s">
        <v>184</v>
      </c>
      <c r="CN242" t="s">
        <v>184</v>
      </c>
      <c r="CO242">
        <v>17.3</v>
      </c>
      <c r="CP242">
        <v>15.9</v>
      </c>
      <c r="CQ242">
        <v>20.6</v>
      </c>
      <c r="CR242">
        <v>8.4</v>
      </c>
      <c r="CS242">
        <v>5.0999999999999996</v>
      </c>
      <c r="CT242">
        <v>3.7</v>
      </c>
      <c r="CU242">
        <v>51.4</v>
      </c>
      <c r="CV242">
        <v>54.7</v>
      </c>
      <c r="CW242">
        <v>54.7</v>
      </c>
      <c r="CX242">
        <v>54.7</v>
      </c>
      <c r="CY242">
        <v>54.7</v>
      </c>
      <c r="CZ242">
        <v>54.7</v>
      </c>
      <c r="DA242">
        <v>43</v>
      </c>
      <c r="DB242">
        <v>43</v>
      </c>
      <c r="DC242">
        <v>43</v>
      </c>
      <c r="DD242">
        <v>47.2</v>
      </c>
      <c r="DE242">
        <v>31.3</v>
      </c>
      <c r="DF242">
        <v>35</v>
      </c>
      <c r="DG242">
        <v>833600000</v>
      </c>
      <c r="DH242">
        <v>2082900</v>
      </c>
      <c r="DI242">
        <v>3916900</v>
      </c>
      <c r="DJ242">
        <v>4841900</v>
      </c>
      <c r="DK242">
        <v>1634900</v>
      </c>
      <c r="DL242">
        <v>1023700</v>
      </c>
      <c r="DM242">
        <v>88278</v>
      </c>
      <c r="DN242">
        <v>68970000</v>
      </c>
      <c r="DO242">
        <v>82350000</v>
      </c>
      <c r="DP242">
        <v>90678000</v>
      </c>
      <c r="DQ242">
        <v>101470000</v>
      </c>
      <c r="DR242">
        <v>107490000</v>
      </c>
      <c r="DS242">
        <v>119650000</v>
      </c>
      <c r="DT242">
        <v>45286000</v>
      </c>
      <c r="DU242">
        <v>52922000</v>
      </c>
      <c r="DV242">
        <v>59580000</v>
      </c>
      <c r="DW242">
        <v>35597000</v>
      </c>
      <c r="DX242">
        <v>24301000</v>
      </c>
      <c r="DY242">
        <v>31714000</v>
      </c>
      <c r="DZ242">
        <v>815690</v>
      </c>
      <c r="EA242">
        <v>1283800</v>
      </c>
      <c r="EB242">
        <v>1332800</v>
      </c>
      <c r="EC242">
        <v>0</v>
      </c>
      <c r="ED242">
        <v>0</v>
      </c>
      <c r="EE242">
        <v>0</v>
      </c>
      <c r="EF242">
        <v>5018800</v>
      </c>
      <c r="EG242">
        <v>4186900</v>
      </c>
      <c r="EH242">
        <v>4578600</v>
      </c>
      <c r="EI242">
        <v>1</v>
      </c>
      <c r="EJ242">
        <v>0</v>
      </c>
      <c r="EK242">
        <v>1</v>
      </c>
      <c r="EL242">
        <v>0</v>
      </c>
      <c r="EM242">
        <v>0</v>
      </c>
      <c r="EN242">
        <v>0</v>
      </c>
      <c r="EO242">
        <v>6</v>
      </c>
      <c r="EP242">
        <v>6</v>
      </c>
      <c r="EQ242">
        <v>5</v>
      </c>
      <c r="ER242">
        <v>25704000</v>
      </c>
      <c r="ES242">
        <v>26969000</v>
      </c>
      <c r="ET242">
        <v>27302000</v>
      </c>
      <c r="EU242">
        <v>29082000</v>
      </c>
      <c r="EV242">
        <v>30912000</v>
      </c>
      <c r="EW242">
        <v>33335000</v>
      </c>
      <c r="EX242">
        <v>28434000</v>
      </c>
      <c r="EY242">
        <v>26520000</v>
      </c>
      <c r="EZ242">
        <v>33310000</v>
      </c>
      <c r="FA242">
        <v>10</v>
      </c>
      <c r="FB242">
        <v>8</v>
      </c>
      <c r="FC242">
        <v>7</v>
      </c>
      <c r="FD242">
        <v>4</v>
      </c>
      <c r="FE242">
        <v>3</v>
      </c>
      <c r="FF242">
        <v>4</v>
      </c>
      <c r="FG242">
        <v>4</v>
      </c>
      <c r="FH242">
        <v>2</v>
      </c>
      <c r="FI242">
        <v>3</v>
      </c>
      <c r="FJ242">
        <v>64</v>
      </c>
      <c r="FN242">
        <v>240</v>
      </c>
      <c r="FO242" t="s">
        <v>2186</v>
      </c>
      <c r="FP242" t="s">
        <v>348</v>
      </c>
      <c r="FQ242" t="s">
        <v>2187</v>
      </c>
      <c r="FR242" t="s">
        <v>2188</v>
      </c>
      <c r="FS242" t="s">
        <v>2189</v>
      </c>
      <c r="FT242" t="s">
        <v>2190</v>
      </c>
      <c r="FW242">
        <v>-1</v>
      </c>
    </row>
    <row r="243" spans="1:179">
      <c r="A243" t="s">
        <v>2191</v>
      </c>
      <c r="B243" t="s">
        <v>2191</v>
      </c>
      <c r="C243">
        <v>2</v>
      </c>
      <c r="D243">
        <v>2</v>
      </c>
      <c r="E243">
        <v>2</v>
      </c>
      <c r="G243" t="s">
        <v>2192</v>
      </c>
      <c r="H243" t="s">
        <v>2193</v>
      </c>
      <c r="I243">
        <v>1</v>
      </c>
      <c r="J243">
        <v>2</v>
      </c>
      <c r="K243">
        <v>2</v>
      </c>
      <c r="L243">
        <v>2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1</v>
      </c>
      <c r="T243">
        <v>2</v>
      </c>
      <c r="U243">
        <v>2</v>
      </c>
      <c r="V243">
        <v>0</v>
      </c>
      <c r="W243">
        <v>1</v>
      </c>
      <c r="X243">
        <v>1</v>
      </c>
      <c r="Y243">
        <v>0</v>
      </c>
      <c r="Z243">
        <v>1</v>
      </c>
      <c r="AA243">
        <v>1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1</v>
      </c>
      <c r="AL243">
        <v>2</v>
      </c>
      <c r="AM243">
        <v>2</v>
      </c>
      <c r="AN243">
        <v>0</v>
      </c>
      <c r="AO243">
        <v>1</v>
      </c>
      <c r="AP243">
        <v>1</v>
      </c>
      <c r="AQ243">
        <v>0</v>
      </c>
      <c r="AR243">
        <v>1</v>
      </c>
      <c r="AS243">
        <v>1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1</v>
      </c>
      <c r="BD243">
        <v>2</v>
      </c>
      <c r="BE243">
        <v>2</v>
      </c>
      <c r="BF243">
        <v>0</v>
      </c>
      <c r="BG243">
        <v>1</v>
      </c>
      <c r="BH243">
        <v>1</v>
      </c>
      <c r="BI243">
        <v>0</v>
      </c>
      <c r="BJ243">
        <v>1</v>
      </c>
      <c r="BK243">
        <v>1</v>
      </c>
      <c r="BL243">
        <v>0</v>
      </c>
      <c r="BM243">
        <v>0</v>
      </c>
      <c r="BN243">
        <v>0</v>
      </c>
      <c r="BO243">
        <v>13.4</v>
      </c>
      <c r="BP243">
        <v>13.4</v>
      </c>
      <c r="BQ243">
        <v>13.4</v>
      </c>
      <c r="BR243">
        <v>24.143000000000001</v>
      </c>
      <c r="BS243">
        <v>217</v>
      </c>
      <c r="BT243">
        <v>217</v>
      </c>
      <c r="BU243">
        <v>0</v>
      </c>
      <c r="BV243">
        <v>12.343</v>
      </c>
      <c r="CC243" t="s">
        <v>184</v>
      </c>
      <c r="CD243" t="s">
        <v>184</v>
      </c>
      <c r="CE243" t="s">
        <v>184</v>
      </c>
      <c r="CG243" t="s">
        <v>185</v>
      </c>
      <c r="CH243" t="s">
        <v>184</v>
      </c>
      <c r="CJ243" t="s">
        <v>185</v>
      </c>
      <c r="CK243" t="s">
        <v>184</v>
      </c>
      <c r="CO243">
        <v>0</v>
      </c>
      <c r="CP243">
        <v>0</v>
      </c>
      <c r="CQ243">
        <v>0</v>
      </c>
      <c r="CR243">
        <v>0</v>
      </c>
      <c r="CS243">
        <v>0</v>
      </c>
      <c r="CT243">
        <v>0</v>
      </c>
      <c r="CU243">
        <v>8.8000000000000007</v>
      </c>
      <c r="CV243">
        <v>13.4</v>
      </c>
      <c r="CW243">
        <v>13.4</v>
      </c>
      <c r="CX243">
        <v>0</v>
      </c>
      <c r="CY243">
        <v>4.5999999999999996</v>
      </c>
      <c r="CZ243">
        <v>4.5999999999999996</v>
      </c>
      <c r="DA243">
        <v>0</v>
      </c>
      <c r="DB243">
        <v>4.5999999999999996</v>
      </c>
      <c r="DC243">
        <v>4.5999999999999996</v>
      </c>
      <c r="DD243">
        <v>0</v>
      </c>
      <c r="DE243">
        <v>0</v>
      </c>
      <c r="DF243">
        <v>0</v>
      </c>
      <c r="DG243">
        <v>15556000</v>
      </c>
      <c r="DH243">
        <v>0</v>
      </c>
      <c r="DI243">
        <v>0</v>
      </c>
      <c r="DJ243">
        <v>0</v>
      </c>
      <c r="DK243">
        <v>0</v>
      </c>
      <c r="DL243">
        <v>0</v>
      </c>
      <c r="DM243">
        <v>0</v>
      </c>
      <c r="DN243">
        <v>2373700</v>
      </c>
      <c r="DO243">
        <v>2276500</v>
      </c>
      <c r="DP243">
        <v>6166500</v>
      </c>
      <c r="DQ243">
        <v>0</v>
      </c>
      <c r="DR243">
        <v>1198600</v>
      </c>
      <c r="DS243">
        <v>1581200</v>
      </c>
      <c r="DT243">
        <v>0</v>
      </c>
      <c r="DU243">
        <v>917220</v>
      </c>
      <c r="DV243">
        <v>1042200</v>
      </c>
      <c r="DW243">
        <v>0</v>
      </c>
      <c r="DX243">
        <v>0</v>
      </c>
      <c r="DY243">
        <v>0</v>
      </c>
      <c r="DZ243">
        <v>0</v>
      </c>
      <c r="EA243">
        <v>0</v>
      </c>
      <c r="EB243">
        <v>0</v>
      </c>
      <c r="EC243">
        <v>0</v>
      </c>
      <c r="ED243">
        <v>0</v>
      </c>
      <c r="EE243">
        <v>0</v>
      </c>
      <c r="EF243">
        <v>0</v>
      </c>
      <c r="EG243">
        <v>0</v>
      </c>
      <c r="EH243">
        <v>0</v>
      </c>
      <c r="EI243">
        <v>0</v>
      </c>
      <c r="EJ243">
        <v>0</v>
      </c>
      <c r="EK243">
        <v>0</v>
      </c>
      <c r="EL243">
        <v>0</v>
      </c>
      <c r="EM243">
        <v>0</v>
      </c>
      <c r="EN243">
        <v>0</v>
      </c>
      <c r="EO243">
        <v>0</v>
      </c>
      <c r="EP243">
        <v>2</v>
      </c>
      <c r="EQ243">
        <v>2</v>
      </c>
      <c r="ER243">
        <v>0</v>
      </c>
      <c r="ES243">
        <v>0</v>
      </c>
      <c r="ET243">
        <v>0</v>
      </c>
      <c r="EU243">
        <v>0</v>
      </c>
      <c r="EV243">
        <v>0</v>
      </c>
      <c r="EW243">
        <v>0</v>
      </c>
      <c r="EX243">
        <v>0</v>
      </c>
      <c r="EY243">
        <v>0</v>
      </c>
      <c r="EZ243">
        <v>0</v>
      </c>
      <c r="FA243">
        <v>0</v>
      </c>
      <c r="FB243">
        <v>0</v>
      </c>
      <c r="FC243">
        <v>1</v>
      </c>
      <c r="FD243">
        <v>0</v>
      </c>
      <c r="FE243">
        <v>0</v>
      </c>
      <c r="FF243">
        <v>1</v>
      </c>
      <c r="FG243">
        <v>0</v>
      </c>
      <c r="FH243">
        <v>0</v>
      </c>
      <c r="FI243">
        <v>0</v>
      </c>
      <c r="FJ243">
        <v>6</v>
      </c>
      <c r="FN243">
        <v>241</v>
      </c>
      <c r="FO243" t="s">
        <v>2194</v>
      </c>
      <c r="FP243" t="s">
        <v>196</v>
      </c>
      <c r="FQ243" t="s">
        <v>2195</v>
      </c>
      <c r="FR243" t="s">
        <v>2196</v>
      </c>
      <c r="FS243" t="s">
        <v>2197</v>
      </c>
      <c r="FT243" t="s">
        <v>2198</v>
      </c>
      <c r="FW243">
        <v>-1</v>
      </c>
    </row>
    <row r="244" spans="1:179">
      <c r="A244" t="s">
        <v>2199</v>
      </c>
      <c r="B244" t="s">
        <v>2199</v>
      </c>
      <c r="C244">
        <v>20</v>
      </c>
      <c r="D244">
        <v>20</v>
      </c>
      <c r="E244">
        <v>20</v>
      </c>
      <c r="F244" t="s">
        <v>2200</v>
      </c>
      <c r="H244" t="s">
        <v>2201</v>
      </c>
      <c r="I244">
        <v>1</v>
      </c>
      <c r="J244">
        <v>20</v>
      </c>
      <c r="K244">
        <v>20</v>
      </c>
      <c r="L244">
        <v>20</v>
      </c>
      <c r="M244">
        <v>11</v>
      </c>
      <c r="N244">
        <v>11</v>
      </c>
      <c r="O244">
        <v>10</v>
      </c>
      <c r="P244">
        <v>11</v>
      </c>
      <c r="Q244">
        <v>12</v>
      </c>
      <c r="R244">
        <v>9</v>
      </c>
      <c r="S244">
        <v>19</v>
      </c>
      <c r="T244">
        <v>18</v>
      </c>
      <c r="U244">
        <v>17</v>
      </c>
      <c r="V244">
        <v>16</v>
      </c>
      <c r="W244">
        <v>16</v>
      </c>
      <c r="X244">
        <v>17</v>
      </c>
      <c r="Y244">
        <v>16</v>
      </c>
      <c r="Z244">
        <v>16</v>
      </c>
      <c r="AA244">
        <v>15</v>
      </c>
      <c r="AB244">
        <v>15</v>
      </c>
      <c r="AC244">
        <v>13</v>
      </c>
      <c r="AD244">
        <v>14</v>
      </c>
      <c r="AE244">
        <v>11</v>
      </c>
      <c r="AF244">
        <v>11</v>
      </c>
      <c r="AG244">
        <v>10</v>
      </c>
      <c r="AH244">
        <v>11</v>
      </c>
      <c r="AI244">
        <v>12</v>
      </c>
      <c r="AJ244">
        <v>9</v>
      </c>
      <c r="AK244">
        <v>19</v>
      </c>
      <c r="AL244">
        <v>18</v>
      </c>
      <c r="AM244">
        <v>17</v>
      </c>
      <c r="AN244">
        <v>16</v>
      </c>
      <c r="AO244">
        <v>16</v>
      </c>
      <c r="AP244">
        <v>17</v>
      </c>
      <c r="AQ244">
        <v>16</v>
      </c>
      <c r="AR244">
        <v>16</v>
      </c>
      <c r="AS244">
        <v>15</v>
      </c>
      <c r="AT244">
        <v>15</v>
      </c>
      <c r="AU244">
        <v>13</v>
      </c>
      <c r="AV244">
        <v>14</v>
      </c>
      <c r="AW244">
        <v>11</v>
      </c>
      <c r="AX244">
        <v>11</v>
      </c>
      <c r="AY244">
        <v>10</v>
      </c>
      <c r="AZ244">
        <v>11</v>
      </c>
      <c r="BA244">
        <v>12</v>
      </c>
      <c r="BB244">
        <v>9</v>
      </c>
      <c r="BC244">
        <v>19</v>
      </c>
      <c r="BD244">
        <v>18</v>
      </c>
      <c r="BE244">
        <v>17</v>
      </c>
      <c r="BF244">
        <v>16</v>
      </c>
      <c r="BG244">
        <v>16</v>
      </c>
      <c r="BH244">
        <v>17</v>
      </c>
      <c r="BI244">
        <v>16</v>
      </c>
      <c r="BJ244">
        <v>16</v>
      </c>
      <c r="BK244">
        <v>15</v>
      </c>
      <c r="BL244">
        <v>15</v>
      </c>
      <c r="BM244">
        <v>13</v>
      </c>
      <c r="BN244">
        <v>14</v>
      </c>
      <c r="BO244">
        <v>57.6</v>
      </c>
      <c r="BP244">
        <v>57.6</v>
      </c>
      <c r="BQ244">
        <v>57.6</v>
      </c>
      <c r="BR244">
        <v>48.957999999999998</v>
      </c>
      <c r="BS244">
        <v>443</v>
      </c>
      <c r="BT244">
        <v>443</v>
      </c>
      <c r="BU244">
        <v>0</v>
      </c>
      <c r="BV244">
        <v>323.31</v>
      </c>
      <c r="BW244" t="s">
        <v>184</v>
      </c>
      <c r="BX244" t="s">
        <v>184</v>
      </c>
      <c r="BY244" t="s">
        <v>184</v>
      </c>
      <c r="BZ244" t="s">
        <v>184</v>
      </c>
      <c r="CA244" t="s">
        <v>184</v>
      </c>
      <c r="CB244" t="s">
        <v>184</v>
      </c>
      <c r="CC244" t="s">
        <v>184</v>
      </c>
      <c r="CD244" t="s">
        <v>184</v>
      </c>
      <c r="CE244" t="s">
        <v>184</v>
      </c>
      <c r="CF244" t="s">
        <v>184</v>
      </c>
      <c r="CG244" t="s">
        <v>184</v>
      </c>
      <c r="CH244" t="s">
        <v>184</v>
      </c>
      <c r="CI244" t="s">
        <v>184</v>
      </c>
      <c r="CJ244" t="s">
        <v>184</v>
      </c>
      <c r="CK244" t="s">
        <v>184</v>
      </c>
      <c r="CL244" t="s">
        <v>184</v>
      </c>
      <c r="CM244" t="s">
        <v>184</v>
      </c>
      <c r="CN244" t="s">
        <v>184</v>
      </c>
      <c r="CO244">
        <v>26.6</v>
      </c>
      <c r="CP244">
        <v>27.1</v>
      </c>
      <c r="CQ244">
        <v>25.1</v>
      </c>
      <c r="CR244">
        <v>26.6</v>
      </c>
      <c r="CS244">
        <v>29.3</v>
      </c>
      <c r="CT244">
        <v>19</v>
      </c>
      <c r="CU244">
        <v>55.5</v>
      </c>
      <c r="CV244">
        <v>52.6</v>
      </c>
      <c r="CW244">
        <v>48.8</v>
      </c>
      <c r="CX244">
        <v>50.3</v>
      </c>
      <c r="CY244">
        <v>45.1</v>
      </c>
      <c r="CZ244">
        <v>43.8</v>
      </c>
      <c r="DA244">
        <v>43.8</v>
      </c>
      <c r="DB244">
        <v>40.9</v>
      </c>
      <c r="DC244">
        <v>39.1</v>
      </c>
      <c r="DD244">
        <v>39.1</v>
      </c>
      <c r="DE244">
        <v>33.200000000000003</v>
      </c>
      <c r="DF244">
        <v>34.799999999999997</v>
      </c>
      <c r="DG244">
        <v>7030400000</v>
      </c>
      <c r="DH244">
        <v>57643000</v>
      </c>
      <c r="DI244">
        <v>70740000</v>
      </c>
      <c r="DJ244">
        <v>55157000</v>
      </c>
      <c r="DK244">
        <v>99688000</v>
      </c>
      <c r="DL244">
        <v>110200000</v>
      </c>
      <c r="DM244">
        <v>114190000</v>
      </c>
      <c r="DN244">
        <v>765570000</v>
      </c>
      <c r="DO244">
        <v>819950000</v>
      </c>
      <c r="DP244">
        <v>916490000</v>
      </c>
      <c r="DQ244">
        <v>625330000</v>
      </c>
      <c r="DR244">
        <v>854390000</v>
      </c>
      <c r="DS244">
        <v>1007400000</v>
      </c>
      <c r="DT244">
        <v>256680000</v>
      </c>
      <c r="DU244">
        <v>283560000</v>
      </c>
      <c r="DV244">
        <v>454290000</v>
      </c>
      <c r="DW244">
        <v>187430000</v>
      </c>
      <c r="DX244">
        <v>153020000</v>
      </c>
      <c r="DY244">
        <v>198720000</v>
      </c>
      <c r="DZ244">
        <v>11638000</v>
      </c>
      <c r="EA244">
        <v>12544000</v>
      </c>
      <c r="EB244">
        <v>12988000</v>
      </c>
      <c r="EC244">
        <v>29448000</v>
      </c>
      <c r="ED244">
        <v>38976000</v>
      </c>
      <c r="EE244">
        <v>38606000</v>
      </c>
      <c r="EF244">
        <v>49651000</v>
      </c>
      <c r="EG244">
        <v>48855000</v>
      </c>
      <c r="EH244">
        <v>50817000</v>
      </c>
      <c r="EI244">
        <v>1</v>
      </c>
      <c r="EJ244">
        <v>2</v>
      </c>
      <c r="EK244">
        <v>1</v>
      </c>
      <c r="EL244">
        <v>2</v>
      </c>
      <c r="EM244">
        <v>3</v>
      </c>
      <c r="EN244">
        <v>3</v>
      </c>
      <c r="EO244">
        <v>16</v>
      </c>
      <c r="EP244">
        <v>15</v>
      </c>
      <c r="EQ244">
        <v>14</v>
      </c>
      <c r="ER244">
        <v>175460000</v>
      </c>
      <c r="ES244">
        <v>174840000</v>
      </c>
      <c r="ET244">
        <v>184630000</v>
      </c>
      <c r="EU244">
        <v>159800000</v>
      </c>
      <c r="EV244">
        <v>167750000</v>
      </c>
      <c r="EW244">
        <v>172200000</v>
      </c>
      <c r="EX244">
        <v>120170000</v>
      </c>
      <c r="EY244">
        <v>118240000</v>
      </c>
      <c r="EZ244">
        <v>127330000</v>
      </c>
      <c r="FA244">
        <v>11</v>
      </c>
      <c r="FB244">
        <v>12</v>
      </c>
      <c r="FC244">
        <v>10</v>
      </c>
      <c r="FD244">
        <v>10</v>
      </c>
      <c r="FE244">
        <v>11</v>
      </c>
      <c r="FF244">
        <v>12</v>
      </c>
      <c r="FG244">
        <v>8</v>
      </c>
      <c r="FH244">
        <v>3</v>
      </c>
      <c r="FI244">
        <v>5</v>
      </c>
      <c r="FJ244">
        <v>139</v>
      </c>
      <c r="FN244">
        <v>242</v>
      </c>
      <c r="FO244" t="s">
        <v>2202</v>
      </c>
      <c r="FP244" t="s">
        <v>2203</v>
      </c>
      <c r="FQ244" t="s">
        <v>2204</v>
      </c>
      <c r="FR244" t="s">
        <v>2205</v>
      </c>
      <c r="FS244" t="s">
        <v>2206</v>
      </c>
      <c r="FT244" t="s">
        <v>2207</v>
      </c>
      <c r="FU244" t="s">
        <v>2208</v>
      </c>
      <c r="FV244" t="s">
        <v>2209</v>
      </c>
      <c r="FW244">
        <v>-1</v>
      </c>
    </row>
    <row r="245" spans="1:179">
      <c r="A245" t="s">
        <v>2210</v>
      </c>
      <c r="B245" t="s">
        <v>2210</v>
      </c>
      <c r="C245">
        <v>5</v>
      </c>
      <c r="D245">
        <v>5</v>
      </c>
      <c r="E245">
        <v>5</v>
      </c>
      <c r="F245" t="s">
        <v>2211</v>
      </c>
      <c r="G245" t="s">
        <v>2212</v>
      </c>
      <c r="H245" t="s">
        <v>2213</v>
      </c>
      <c r="I245">
        <v>1</v>
      </c>
      <c r="J245">
        <v>5</v>
      </c>
      <c r="K245">
        <v>5</v>
      </c>
      <c r="L245">
        <v>5</v>
      </c>
      <c r="M245">
        <v>3</v>
      </c>
      <c r="N245">
        <v>5</v>
      </c>
      <c r="O245">
        <v>4</v>
      </c>
      <c r="P245">
        <v>3</v>
      </c>
      <c r="Q245">
        <v>4</v>
      </c>
      <c r="R245">
        <v>4</v>
      </c>
      <c r="S245">
        <v>4</v>
      </c>
      <c r="T245">
        <v>4</v>
      </c>
      <c r="U245">
        <v>3</v>
      </c>
      <c r="V245">
        <v>5</v>
      </c>
      <c r="W245">
        <v>5</v>
      </c>
      <c r="X245">
        <v>5</v>
      </c>
      <c r="Y245">
        <v>4</v>
      </c>
      <c r="Z245">
        <v>4</v>
      </c>
      <c r="AA245">
        <v>3</v>
      </c>
      <c r="AB245">
        <v>4</v>
      </c>
      <c r="AC245">
        <v>4</v>
      </c>
      <c r="AD245">
        <v>3</v>
      </c>
      <c r="AE245">
        <v>3</v>
      </c>
      <c r="AF245">
        <v>5</v>
      </c>
      <c r="AG245">
        <v>4</v>
      </c>
      <c r="AH245">
        <v>3</v>
      </c>
      <c r="AI245">
        <v>4</v>
      </c>
      <c r="AJ245">
        <v>4</v>
      </c>
      <c r="AK245">
        <v>4</v>
      </c>
      <c r="AL245">
        <v>4</v>
      </c>
      <c r="AM245">
        <v>3</v>
      </c>
      <c r="AN245">
        <v>5</v>
      </c>
      <c r="AO245">
        <v>5</v>
      </c>
      <c r="AP245">
        <v>5</v>
      </c>
      <c r="AQ245">
        <v>4</v>
      </c>
      <c r="AR245">
        <v>4</v>
      </c>
      <c r="AS245">
        <v>3</v>
      </c>
      <c r="AT245">
        <v>4</v>
      </c>
      <c r="AU245">
        <v>4</v>
      </c>
      <c r="AV245">
        <v>3</v>
      </c>
      <c r="AW245">
        <v>3</v>
      </c>
      <c r="AX245">
        <v>5</v>
      </c>
      <c r="AY245">
        <v>4</v>
      </c>
      <c r="AZ245">
        <v>3</v>
      </c>
      <c r="BA245">
        <v>4</v>
      </c>
      <c r="BB245">
        <v>4</v>
      </c>
      <c r="BC245">
        <v>4</v>
      </c>
      <c r="BD245">
        <v>4</v>
      </c>
      <c r="BE245">
        <v>3</v>
      </c>
      <c r="BF245">
        <v>5</v>
      </c>
      <c r="BG245">
        <v>5</v>
      </c>
      <c r="BH245">
        <v>5</v>
      </c>
      <c r="BI245">
        <v>4</v>
      </c>
      <c r="BJ245">
        <v>4</v>
      </c>
      <c r="BK245">
        <v>3</v>
      </c>
      <c r="BL245">
        <v>4</v>
      </c>
      <c r="BM245">
        <v>4</v>
      </c>
      <c r="BN245">
        <v>3</v>
      </c>
      <c r="BO245">
        <v>11.2</v>
      </c>
      <c r="BP245">
        <v>11.2</v>
      </c>
      <c r="BQ245">
        <v>11.2</v>
      </c>
      <c r="BR245">
        <v>58.393000000000001</v>
      </c>
      <c r="BS245">
        <v>535</v>
      </c>
      <c r="BT245">
        <v>535</v>
      </c>
      <c r="BU245">
        <v>0</v>
      </c>
      <c r="BV245">
        <v>43.898000000000003</v>
      </c>
      <c r="BW245" t="s">
        <v>184</v>
      </c>
      <c r="BX245" t="s">
        <v>184</v>
      </c>
      <c r="BY245" t="s">
        <v>184</v>
      </c>
      <c r="BZ245" t="s">
        <v>184</v>
      </c>
      <c r="CA245" t="s">
        <v>184</v>
      </c>
      <c r="CB245" t="s">
        <v>184</v>
      </c>
      <c r="CC245" t="s">
        <v>184</v>
      </c>
      <c r="CD245" t="s">
        <v>184</v>
      </c>
      <c r="CE245" t="s">
        <v>184</v>
      </c>
      <c r="CF245" t="s">
        <v>184</v>
      </c>
      <c r="CG245" t="s">
        <v>184</v>
      </c>
      <c r="CH245" t="s">
        <v>184</v>
      </c>
      <c r="CI245" t="s">
        <v>184</v>
      </c>
      <c r="CJ245" t="s">
        <v>184</v>
      </c>
      <c r="CK245" t="s">
        <v>184</v>
      </c>
      <c r="CL245" t="s">
        <v>184</v>
      </c>
      <c r="CM245" t="s">
        <v>184</v>
      </c>
      <c r="CN245" t="s">
        <v>184</v>
      </c>
      <c r="CO245">
        <v>7.3</v>
      </c>
      <c r="CP245">
        <v>11.2</v>
      </c>
      <c r="CQ245">
        <v>9.3000000000000007</v>
      </c>
      <c r="CR245">
        <v>7.3</v>
      </c>
      <c r="CS245">
        <v>9.3000000000000007</v>
      </c>
      <c r="CT245">
        <v>9.3000000000000007</v>
      </c>
      <c r="CU245">
        <v>9.3000000000000007</v>
      </c>
      <c r="CV245">
        <v>9.3000000000000007</v>
      </c>
      <c r="CW245">
        <v>6.9</v>
      </c>
      <c r="CX245">
        <v>11.2</v>
      </c>
      <c r="CY245">
        <v>11.2</v>
      </c>
      <c r="CZ245">
        <v>11.2</v>
      </c>
      <c r="DA245">
        <v>9.3000000000000007</v>
      </c>
      <c r="DB245">
        <v>9.3000000000000007</v>
      </c>
      <c r="DC245">
        <v>6.2</v>
      </c>
      <c r="DD245">
        <v>9.3000000000000007</v>
      </c>
      <c r="DE245">
        <v>9.3000000000000007</v>
      </c>
      <c r="DF245">
        <v>6.5</v>
      </c>
      <c r="DG245">
        <v>252840000</v>
      </c>
      <c r="DH245">
        <v>5319000</v>
      </c>
      <c r="DI245">
        <v>19204000</v>
      </c>
      <c r="DJ245">
        <v>12213000</v>
      </c>
      <c r="DK245">
        <v>4211800</v>
      </c>
      <c r="DL245">
        <v>9963100</v>
      </c>
      <c r="DM245">
        <v>10506000</v>
      </c>
      <c r="DN245">
        <v>13757000</v>
      </c>
      <c r="DO245">
        <v>13378000</v>
      </c>
      <c r="DP245">
        <v>14769000</v>
      </c>
      <c r="DQ245">
        <v>21208000</v>
      </c>
      <c r="DR245">
        <v>19639000</v>
      </c>
      <c r="DS245">
        <v>25728000</v>
      </c>
      <c r="DT245">
        <v>11184000</v>
      </c>
      <c r="DU245">
        <v>11024000</v>
      </c>
      <c r="DV245">
        <v>21901000</v>
      </c>
      <c r="DW245">
        <v>10763000</v>
      </c>
      <c r="DX245">
        <v>10527000</v>
      </c>
      <c r="DY245">
        <v>17546000</v>
      </c>
      <c r="DZ245">
        <v>5024700</v>
      </c>
      <c r="EA245">
        <v>7124100</v>
      </c>
      <c r="EB245">
        <v>7149000</v>
      </c>
      <c r="EC245">
        <v>5530500</v>
      </c>
      <c r="ED245">
        <v>9020200</v>
      </c>
      <c r="EE245">
        <v>9138000</v>
      </c>
      <c r="EF245">
        <v>1221500</v>
      </c>
      <c r="EG245">
        <v>979460</v>
      </c>
      <c r="EH245">
        <v>1147100</v>
      </c>
      <c r="EI245">
        <v>0</v>
      </c>
      <c r="EJ245">
        <v>0</v>
      </c>
      <c r="EK245">
        <v>1</v>
      </c>
      <c r="EL245">
        <v>0</v>
      </c>
      <c r="EM245">
        <v>0</v>
      </c>
      <c r="EN245">
        <v>0</v>
      </c>
      <c r="EO245">
        <v>3</v>
      </c>
      <c r="EP245">
        <v>2</v>
      </c>
      <c r="EQ245">
        <v>2</v>
      </c>
      <c r="ER245">
        <v>9105800</v>
      </c>
      <c r="ES245">
        <v>7017100</v>
      </c>
      <c r="ET245">
        <v>8386100</v>
      </c>
      <c r="EU245">
        <v>17377000</v>
      </c>
      <c r="EV245">
        <v>15532000</v>
      </c>
      <c r="EW245">
        <v>19692000</v>
      </c>
      <c r="EX245">
        <v>23149000</v>
      </c>
      <c r="EY245">
        <v>22488000</v>
      </c>
      <c r="EZ245">
        <v>23186000</v>
      </c>
      <c r="FA245">
        <v>4</v>
      </c>
      <c r="FB245">
        <v>3</v>
      </c>
      <c r="FC245">
        <v>1</v>
      </c>
      <c r="FD245">
        <v>2</v>
      </c>
      <c r="FE245">
        <v>1</v>
      </c>
      <c r="FF245">
        <v>1</v>
      </c>
      <c r="FG245">
        <v>2</v>
      </c>
      <c r="FH245">
        <v>2</v>
      </c>
      <c r="FI245">
        <v>2</v>
      </c>
      <c r="FJ245">
        <v>26</v>
      </c>
      <c r="FN245">
        <v>243</v>
      </c>
      <c r="FO245" t="s">
        <v>2214</v>
      </c>
      <c r="FP245" t="s">
        <v>289</v>
      </c>
      <c r="FQ245" t="s">
        <v>2215</v>
      </c>
      <c r="FR245" t="s">
        <v>2216</v>
      </c>
      <c r="FS245" t="s">
        <v>2217</v>
      </c>
      <c r="FT245" t="s">
        <v>2218</v>
      </c>
      <c r="FU245">
        <v>62</v>
      </c>
      <c r="FV245">
        <v>112</v>
      </c>
      <c r="FW245">
        <v>-1</v>
      </c>
    </row>
    <row r="246" spans="1:179">
      <c r="A246" t="s">
        <v>2219</v>
      </c>
      <c r="B246" t="s">
        <v>2219</v>
      </c>
      <c r="C246">
        <v>2</v>
      </c>
      <c r="D246">
        <v>2</v>
      </c>
      <c r="E246">
        <v>2</v>
      </c>
      <c r="G246" t="s">
        <v>2220</v>
      </c>
      <c r="H246" t="s">
        <v>2221</v>
      </c>
      <c r="I246">
        <v>1</v>
      </c>
      <c r="J246">
        <v>2</v>
      </c>
      <c r="K246">
        <v>2</v>
      </c>
      <c r="L246">
        <v>2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2</v>
      </c>
      <c r="T246">
        <v>2</v>
      </c>
      <c r="U246">
        <v>2</v>
      </c>
      <c r="V246">
        <v>1</v>
      </c>
      <c r="W246">
        <v>1</v>
      </c>
      <c r="X246">
        <v>1</v>
      </c>
      <c r="Y246">
        <v>2</v>
      </c>
      <c r="Z246">
        <v>0</v>
      </c>
      <c r="AA246">
        <v>1</v>
      </c>
      <c r="AB246">
        <v>1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2</v>
      </c>
      <c r="AL246">
        <v>2</v>
      </c>
      <c r="AM246">
        <v>2</v>
      </c>
      <c r="AN246">
        <v>1</v>
      </c>
      <c r="AO246">
        <v>1</v>
      </c>
      <c r="AP246">
        <v>1</v>
      </c>
      <c r="AQ246">
        <v>2</v>
      </c>
      <c r="AR246">
        <v>0</v>
      </c>
      <c r="AS246">
        <v>1</v>
      </c>
      <c r="AT246">
        <v>1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2</v>
      </c>
      <c r="BD246">
        <v>2</v>
      </c>
      <c r="BE246">
        <v>2</v>
      </c>
      <c r="BF246">
        <v>1</v>
      </c>
      <c r="BG246">
        <v>1</v>
      </c>
      <c r="BH246">
        <v>1</v>
      </c>
      <c r="BI246">
        <v>2</v>
      </c>
      <c r="BJ246">
        <v>0</v>
      </c>
      <c r="BK246">
        <v>1</v>
      </c>
      <c r="BL246">
        <v>1</v>
      </c>
      <c r="BM246">
        <v>0</v>
      </c>
      <c r="BN246">
        <v>0</v>
      </c>
      <c r="BO246">
        <v>3.6</v>
      </c>
      <c r="BP246">
        <v>3.6</v>
      </c>
      <c r="BQ246">
        <v>3.6</v>
      </c>
      <c r="BR246">
        <v>81.483000000000004</v>
      </c>
      <c r="BS246">
        <v>718</v>
      </c>
      <c r="BT246">
        <v>718</v>
      </c>
      <c r="BU246">
        <v>0</v>
      </c>
      <c r="BV246">
        <v>15.276999999999999</v>
      </c>
      <c r="CC246" t="s">
        <v>184</v>
      </c>
      <c r="CD246" t="s">
        <v>184</v>
      </c>
      <c r="CE246" t="s">
        <v>184</v>
      </c>
      <c r="CF246" t="s">
        <v>184</v>
      </c>
      <c r="CG246" t="s">
        <v>184</v>
      </c>
      <c r="CH246" t="s">
        <v>184</v>
      </c>
      <c r="CI246" t="s">
        <v>184</v>
      </c>
      <c r="CK246" t="s">
        <v>184</v>
      </c>
      <c r="CL246" t="s">
        <v>185</v>
      </c>
      <c r="CO246">
        <v>0</v>
      </c>
      <c r="CP246">
        <v>0</v>
      </c>
      <c r="CQ246">
        <v>0</v>
      </c>
      <c r="CR246">
        <v>0</v>
      </c>
      <c r="CS246">
        <v>0</v>
      </c>
      <c r="CT246">
        <v>0</v>
      </c>
      <c r="CU246">
        <v>3.6</v>
      </c>
      <c r="CV246">
        <v>3.6</v>
      </c>
      <c r="CW246">
        <v>3.6</v>
      </c>
      <c r="CX246">
        <v>1.4</v>
      </c>
      <c r="CY246">
        <v>1.4</v>
      </c>
      <c r="CZ246">
        <v>1.4</v>
      </c>
      <c r="DA246">
        <v>3.6</v>
      </c>
      <c r="DB246">
        <v>0</v>
      </c>
      <c r="DC246">
        <v>1.4</v>
      </c>
      <c r="DD246">
        <v>1.4</v>
      </c>
      <c r="DE246">
        <v>0</v>
      </c>
      <c r="DF246">
        <v>0</v>
      </c>
      <c r="DG246">
        <v>23414000</v>
      </c>
      <c r="DH246">
        <v>0</v>
      </c>
      <c r="DI246">
        <v>0</v>
      </c>
      <c r="DJ246">
        <v>0</v>
      </c>
      <c r="DK246">
        <v>0</v>
      </c>
      <c r="DL246">
        <v>0</v>
      </c>
      <c r="DM246">
        <v>0</v>
      </c>
      <c r="DN246">
        <v>5568100</v>
      </c>
      <c r="DO246">
        <v>6609700</v>
      </c>
      <c r="DP246">
        <v>7600200</v>
      </c>
      <c r="DQ246">
        <v>628550</v>
      </c>
      <c r="DR246">
        <v>607450</v>
      </c>
      <c r="DS246">
        <v>802340</v>
      </c>
      <c r="DT246">
        <v>821910</v>
      </c>
      <c r="DU246">
        <v>0</v>
      </c>
      <c r="DV246">
        <v>633180</v>
      </c>
      <c r="DW246">
        <v>142830</v>
      </c>
      <c r="DX246">
        <v>0</v>
      </c>
      <c r="DY246">
        <v>0</v>
      </c>
      <c r="DZ246">
        <v>0</v>
      </c>
      <c r="EA246">
        <v>0</v>
      </c>
      <c r="EB246">
        <v>0</v>
      </c>
      <c r="EC246">
        <v>0</v>
      </c>
      <c r="ED246">
        <v>0</v>
      </c>
      <c r="EE246">
        <v>0</v>
      </c>
      <c r="EF246">
        <v>658030</v>
      </c>
      <c r="EG246">
        <v>692800</v>
      </c>
      <c r="EH246">
        <v>0</v>
      </c>
      <c r="EI246">
        <v>0</v>
      </c>
      <c r="EJ246">
        <v>0</v>
      </c>
      <c r="EK246">
        <v>0</v>
      </c>
      <c r="EL246">
        <v>0</v>
      </c>
      <c r="EM246">
        <v>0</v>
      </c>
      <c r="EN246">
        <v>0</v>
      </c>
      <c r="EO246">
        <v>1</v>
      </c>
      <c r="EP246">
        <v>1</v>
      </c>
      <c r="EQ246">
        <v>0</v>
      </c>
      <c r="ER246">
        <v>0</v>
      </c>
      <c r="ES246">
        <v>0</v>
      </c>
      <c r="ET246">
        <v>0</v>
      </c>
      <c r="EU246">
        <v>0</v>
      </c>
      <c r="EV246">
        <v>0</v>
      </c>
      <c r="EW246">
        <v>0</v>
      </c>
      <c r="EX246">
        <v>0</v>
      </c>
      <c r="EY246">
        <v>0</v>
      </c>
      <c r="EZ246">
        <v>0</v>
      </c>
      <c r="FA246">
        <v>0</v>
      </c>
      <c r="FB246">
        <v>0</v>
      </c>
      <c r="FC246">
        <v>0</v>
      </c>
      <c r="FD246">
        <v>0</v>
      </c>
      <c r="FE246">
        <v>0</v>
      </c>
      <c r="FF246">
        <v>0</v>
      </c>
      <c r="FG246">
        <v>0</v>
      </c>
      <c r="FH246">
        <v>0</v>
      </c>
      <c r="FI246">
        <v>0</v>
      </c>
      <c r="FJ246">
        <v>2</v>
      </c>
      <c r="FN246">
        <v>244</v>
      </c>
      <c r="FO246" t="s">
        <v>2222</v>
      </c>
      <c r="FP246" t="s">
        <v>196</v>
      </c>
      <c r="FQ246" t="s">
        <v>2223</v>
      </c>
      <c r="FR246" t="s">
        <v>2224</v>
      </c>
      <c r="FS246" t="s">
        <v>2225</v>
      </c>
      <c r="FT246" t="s">
        <v>2226</v>
      </c>
      <c r="FW246">
        <v>-1</v>
      </c>
    </row>
    <row r="247" spans="1:179">
      <c r="A247" t="s">
        <v>2227</v>
      </c>
      <c r="B247" t="s">
        <v>2227</v>
      </c>
      <c r="C247">
        <v>10</v>
      </c>
      <c r="D247">
        <v>10</v>
      </c>
      <c r="E247">
        <v>10</v>
      </c>
      <c r="G247" t="s">
        <v>2228</v>
      </c>
      <c r="H247" t="s">
        <v>2229</v>
      </c>
      <c r="I247">
        <v>1</v>
      </c>
      <c r="J247">
        <v>10</v>
      </c>
      <c r="K247">
        <v>10</v>
      </c>
      <c r="L247">
        <v>10</v>
      </c>
      <c r="M247">
        <v>3</v>
      </c>
      <c r="N247">
        <v>5</v>
      </c>
      <c r="O247">
        <v>5</v>
      </c>
      <c r="P247">
        <v>3</v>
      </c>
      <c r="Q247">
        <v>2</v>
      </c>
      <c r="R247">
        <v>3</v>
      </c>
      <c r="S247">
        <v>6</v>
      </c>
      <c r="T247">
        <v>5</v>
      </c>
      <c r="U247">
        <v>5</v>
      </c>
      <c r="V247">
        <v>10</v>
      </c>
      <c r="W247">
        <v>9</v>
      </c>
      <c r="X247">
        <v>9</v>
      </c>
      <c r="Y247">
        <v>5</v>
      </c>
      <c r="Z247">
        <v>4</v>
      </c>
      <c r="AA247">
        <v>4</v>
      </c>
      <c r="AB247">
        <v>5</v>
      </c>
      <c r="AC247">
        <v>4</v>
      </c>
      <c r="AD247">
        <v>4</v>
      </c>
      <c r="AE247">
        <v>3</v>
      </c>
      <c r="AF247">
        <v>5</v>
      </c>
      <c r="AG247">
        <v>5</v>
      </c>
      <c r="AH247">
        <v>3</v>
      </c>
      <c r="AI247">
        <v>2</v>
      </c>
      <c r="AJ247">
        <v>3</v>
      </c>
      <c r="AK247">
        <v>6</v>
      </c>
      <c r="AL247">
        <v>5</v>
      </c>
      <c r="AM247">
        <v>5</v>
      </c>
      <c r="AN247">
        <v>10</v>
      </c>
      <c r="AO247">
        <v>9</v>
      </c>
      <c r="AP247">
        <v>9</v>
      </c>
      <c r="AQ247">
        <v>5</v>
      </c>
      <c r="AR247">
        <v>4</v>
      </c>
      <c r="AS247">
        <v>4</v>
      </c>
      <c r="AT247">
        <v>5</v>
      </c>
      <c r="AU247">
        <v>4</v>
      </c>
      <c r="AV247">
        <v>4</v>
      </c>
      <c r="AW247">
        <v>3</v>
      </c>
      <c r="AX247">
        <v>5</v>
      </c>
      <c r="AY247">
        <v>5</v>
      </c>
      <c r="AZ247">
        <v>3</v>
      </c>
      <c r="BA247">
        <v>2</v>
      </c>
      <c r="BB247">
        <v>3</v>
      </c>
      <c r="BC247">
        <v>6</v>
      </c>
      <c r="BD247">
        <v>5</v>
      </c>
      <c r="BE247">
        <v>5</v>
      </c>
      <c r="BF247">
        <v>10</v>
      </c>
      <c r="BG247">
        <v>9</v>
      </c>
      <c r="BH247">
        <v>9</v>
      </c>
      <c r="BI247">
        <v>5</v>
      </c>
      <c r="BJ247">
        <v>4</v>
      </c>
      <c r="BK247">
        <v>4</v>
      </c>
      <c r="BL247">
        <v>5</v>
      </c>
      <c r="BM247">
        <v>4</v>
      </c>
      <c r="BN247">
        <v>4</v>
      </c>
      <c r="BO247">
        <v>14.1</v>
      </c>
      <c r="BP247">
        <v>14.1</v>
      </c>
      <c r="BQ247">
        <v>14.1</v>
      </c>
      <c r="BR247">
        <v>95.016999999999996</v>
      </c>
      <c r="BS247">
        <v>821</v>
      </c>
      <c r="BT247">
        <v>821</v>
      </c>
      <c r="BU247">
        <v>0</v>
      </c>
      <c r="BV247">
        <v>84.070999999999998</v>
      </c>
      <c r="BW247" t="s">
        <v>184</v>
      </c>
      <c r="BX247" t="s">
        <v>184</v>
      </c>
      <c r="BY247" t="s">
        <v>184</v>
      </c>
      <c r="BZ247" t="s">
        <v>184</v>
      </c>
      <c r="CA247" t="s">
        <v>184</v>
      </c>
      <c r="CB247" t="s">
        <v>184</v>
      </c>
      <c r="CC247" t="s">
        <v>184</v>
      </c>
      <c r="CD247" t="s">
        <v>184</v>
      </c>
      <c r="CE247" t="s">
        <v>184</v>
      </c>
      <c r="CF247" t="s">
        <v>184</v>
      </c>
      <c r="CG247" t="s">
        <v>184</v>
      </c>
      <c r="CH247" t="s">
        <v>184</v>
      </c>
      <c r="CI247" t="s">
        <v>184</v>
      </c>
      <c r="CJ247" t="s">
        <v>184</v>
      </c>
      <c r="CK247" t="s">
        <v>184</v>
      </c>
      <c r="CL247" t="s">
        <v>184</v>
      </c>
      <c r="CM247" t="s">
        <v>184</v>
      </c>
      <c r="CN247" t="s">
        <v>184</v>
      </c>
      <c r="CO247">
        <v>4.5</v>
      </c>
      <c r="CP247">
        <v>7.1</v>
      </c>
      <c r="CQ247">
        <v>6.8</v>
      </c>
      <c r="CR247">
        <v>4.0999999999999996</v>
      </c>
      <c r="CS247">
        <v>2.7</v>
      </c>
      <c r="CT247">
        <v>4.4000000000000004</v>
      </c>
      <c r="CU247">
        <v>8.1999999999999993</v>
      </c>
      <c r="CV247">
        <v>6.5</v>
      </c>
      <c r="CW247">
        <v>6.5</v>
      </c>
      <c r="CX247">
        <v>14.1</v>
      </c>
      <c r="CY247">
        <v>12.8</v>
      </c>
      <c r="CZ247">
        <v>12.9</v>
      </c>
      <c r="DA247">
        <v>6.9</v>
      </c>
      <c r="DB247">
        <v>5.6</v>
      </c>
      <c r="DC247">
        <v>5.8</v>
      </c>
      <c r="DD247">
        <v>6.7</v>
      </c>
      <c r="DE247">
        <v>5.6</v>
      </c>
      <c r="DF247">
        <v>5.8</v>
      </c>
      <c r="DG247">
        <v>204860000</v>
      </c>
      <c r="DH247">
        <v>3545300</v>
      </c>
      <c r="DI247">
        <v>5729000</v>
      </c>
      <c r="DJ247">
        <v>6262300</v>
      </c>
      <c r="DK247">
        <v>4627500</v>
      </c>
      <c r="DL247">
        <v>4644800</v>
      </c>
      <c r="DM247">
        <v>5355400</v>
      </c>
      <c r="DN247">
        <v>13471000</v>
      </c>
      <c r="DO247">
        <v>5950800</v>
      </c>
      <c r="DP247">
        <v>6466600</v>
      </c>
      <c r="DQ247">
        <v>35650000</v>
      </c>
      <c r="DR247">
        <v>34565000</v>
      </c>
      <c r="DS247">
        <v>34297000</v>
      </c>
      <c r="DT247">
        <v>6492700</v>
      </c>
      <c r="DU247">
        <v>7542300</v>
      </c>
      <c r="DV247">
        <v>11483000</v>
      </c>
      <c r="DW247">
        <v>5250900</v>
      </c>
      <c r="DX247">
        <v>6565700</v>
      </c>
      <c r="DY247">
        <v>6958400</v>
      </c>
      <c r="DZ247">
        <v>2259200</v>
      </c>
      <c r="EA247">
        <v>0</v>
      </c>
      <c r="EB247">
        <v>0</v>
      </c>
      <c r="EC247">
        <v>0</v>
      </c>
      <c r="ED247">
        <v>0</v>
      </c>
      <c r="EE247">
        <v>0</v>
      </c>
      <c r="EF247">
        <v>2388200</v>
      </c>
      <c r="EG247">
        <v>0</v>
      </c>
      <c r="EH247">
        <v>0</v>
      </c>
      <c r="EI247">
        <v>0</v>
      </c>
      <c r="EJ247">
        <v>0</v>
      </c>
      <c r="EK247">
        <v>1</v>
      </c>
      <c r="EL247">
        <v>1</v>
      </c>
      <c r="EM247">
        <v>0</v>
      </c>
      <c r="EN247">
        <v>0</v>
      </c>
      <c r="EO247">
        <v>2</v>
      </c>
      <c r="EP247">
        <v>0</v>
      </c>
      <c r="EQ247">
        <v>0</v>
      </c>
      <c r="ER247">
        <v>27297000</v>
      </c>
      <c r="ES247">
        <v>22077000</v>
      </c>
      <c r="ET247">
        <v>26928000</v>
      </c>
      <c r="EU247">
        <v>5845500</v>
      </c>
      <c r="EV247">
        <v>6000400</v>
      </c>
      <c r="EW247">
        <v>7335600</v>
      </c>
      <c r="EX247">
        <v>6911900</v>
      </c>
      <c r="EY247">
        <v>7956800</v>
      </c>
      <c r="EZ247">
        <v>5855200</v>
      </c>
      <c r="FA247">
        <v>7</v>
      </c>
      <c r="FB247">
        <v>6</v>
      </c>
      <c r="FC247">
        <v>8</v>
      </c>
      <c r="FD247">
        <v>1</v>
      </c>
      <c r="FE247">
        <v>1</v>
      </c>
      <c r="FF247">
        <v>1</v>
      </c>
      <c r="FG247">
        <v>0</v>
      </c>
      <c r="FH247">
        <v>1</v>
      </c>
      <c r="FI247">
        <v>1</v>
      </c>
      <c r="FJ247">
        <v>30</v>
      </c>
      <c r="FN247">
        <v>245</v>
      </c>
      <c r="FO247" t="s">
        <v>2230</v>
      </c>
      <c r="FP247" t="s">
        <v>358</v>
      </c>
      <c r="FQ247" t="s">
        <v>2231</v>
      </c>
      <c r="FR247" t="s">
        <v>2232</v>
      </c>
      <c r="FS247" t="s">
        <v>2233</v>
      </c>
      <c r="FT247" t="s">
        <v>2234</v>
      </c>
      <c r="FW247">
        <v>-1</v>
      </c>
    </row>
    <row r="248" spans="1:179">
      <c r="A248" t="s">
        <v>2235</v>
      </c>
      <c r="B248" t="s">
        <v>2235</v>
      </c>
      <c r="C248">
        <v>23</v>
      </c>
      <c r="D248">
        <v>23</v>
      </c>
      <c r="E248">
        <v>23</v>
      </c>
      <c r="G248" t="s">
        <v>2236</v>
      </c>
      <c r="H248" t="s">
        <v>2237</v>
      </c>
      <c r="I248">
        <v>1</v>
      </c>
      <c r="J248">
        <v>23</v>
      </c>
      <c r="K248">
        <v>23</v>
      </c>
      <c r="L248">
        <v>23</v>
      </c>
      <c r="M248">
        <v>3</v>
      </c>
      <c r="N248">
        <v>1</v>
      </c>
      <c r="O248">
        <v>4</v>
      </c>
      <c r="P248">
        <v>5</v>
      </c>
      <c r="Q248">
        <v>3</v>
      </c>
      <c r="R248">
        <v>5</v>
      </c>
      <c r="S248">
        <v>15</v>
      </c>
      <c r="T248">
        <v>17</v>
      </c>
      <c r="U248">
        <v>15</v>
      </c>
      <c r="V248">
        <v>22</v>
      </c>
      <c r="W248">
        <v>22</v>
      </c>
      <c r="X248">
        <v>22</v>
      </c>
      <c r="Y248">
        <v>18</v>
      </c>
      <c r="Z248">
        <v>19</v>
      </c>
      <c r="AA248">
        <v>18</v>
      </c>
      <c r="AB248">
        <v>20</v>
      </c>
      <c r="AC248">
        <v>20</v>
      </c>
      <c r="AD248">
        <v>20</v>
      </c>
      <c r="AE248">
        <v>3</v>
      </c>
      <c r="AF248">
        <v>1</v>
      </c>
      <c r="AG248">
        <v>4</v>
      </c>
      <c r="AH248">
        <v>5</v>
      </c>
      <c r="AI248">
        <v>3</v>
      </c>
      <c r="AJ248">
        <v>5</v>
      </c>
      <c r="AK248">
        <v>15</v>
      </c>
      <c r="AL248">
        <v>17</v>
      </c>
      <c r="AM248">
        <v>15</v>
      </c>
      <c r="AN248">
        <v>22</v>
      </c>
      <c r="AO248">
        <v>22</v>
      </c>
      <c r="AP248">
        <v>22</v>
      </c>
      <c r="AQ248">
        <v>18</v>
      </c>
      <c r="AR248">
        <v>19</v>
      </c>
      <c r="AS248">
        <v>18</v>
      </c>
      <c r="AT248">
        <v>20</v>
      </c>
      <c r="AU248">
        <v>20</v>
      </c>
      <c r="AV248">
        <v>20</v>
      </c>
      <c r="AW248">
        <v>3</v>
      </c>
      <c r="AX248">
        <v>1</v>
      </c>
      <c r="AY248">
        <v>4</v>
      </c>
      <c r="AZ248">
        <v>5</v>
      </c>
      <c r="BA248">
        <v>3</v>
      </c>
      <c r="BB248">
        <v>5</v>
      </c>
      <c r="BC248">
        <v>15</v>
      </c>
      <c r="BD248">
        <v>17</v>
      </c>
      <c r="BE248">
        <v>15</v>
      </c>
      <c r="BF248">
        <v>22</v>
      </c>
      <c r="BG248">
        <v>22</v>
      </c>
      <c r="BH248">
        <v>22</v>
      </c>
      <c r="BI248">
        <v>18</v>
      </c>
      <c r="BJ248">
        <v>19</v>
      </c>
      <c r="BK248">
        <v>18</v>
      </c>
      <c r="BL248">
        <v>20</v>
      </c>
      <c r="BM248">
        <v>20</v>
      </c>
      <c r="BN248">
        <v>20</v>
      </c>
      <c r="BO248">
        <v>18.399999999999999</v>
      </c>
      <c r="BP248">
        <v>18.399999999999999</v>
      </c>
      <c r="BQ248">
        <v>18.399999999999999</v>
      </c>
      <c r="BR248">
        <v>129.19999999999999</v>
      </c>
      <c r="BS248">
        <v>1113</v>
      </c>
      <c r="BT248">
        <v>1113</v>
      </c>
      <c r="BU248">
        <v>0</v>
      </c>
      <c r="BV248">
        <v>278.08999999999997</v>
      </c>
      <c r="BW248" t="s">
        <v>184</v>
      </c>
      <c r="BX248" t="s">
        <v>185</v>
      </c>
      <c r="BY248" t="s">
        <v>184</v>
      </c>
      <c r="BZ248" t="s">
        <v>184</v>
      </c>
      <c r="CA248" t="s">
        <v>184</v>
      </c>
      <c r="CB248" t="s">
        <v>184</v>
      </c>
      <c r="CC248" t="s">
        <v>184</v>
      </c>
      <c r="CD248" t="s">
        <v>184</v>
      </c>
      <c r="CE248" t="s">
        <v>184</v>
      </c>
      <c r="CF248" t="s">
        <v>184</v>
      </c>
      <c r="CG248" t="s">
        <v>184</v>
      </c>
      <c r="CH248" t="s">
        <v>184</v>
      </c>
      <c r="CI248" t="s">
        <v>184</v>
      </c>
      <c r="CJ248" t="s">
        <v>184</v>
      </c>
      <c r="CK248" t="s">
        <v>184</v>
      </c>
      <c r="CL248" t="s">
        <v>184</v>
      </c>
      <c r="CM248" t="s">
        <v>184</v>
      </c>
      <c r="CN248" t="s">
        <v>184</v>
      </c>
      <c r="CO248">
        <v>3.1</v>
      </c>
      <c r="CP248">
        <v>1.2</v>
      </c>
      <c r="CQ248">
        <v>3.7</v>
      </c>
      <c r="CR248">
        <v>4.5999999999999996</v>
      </c>
      <c r="CS248">
        <v>2.4</v>
      </c>
      <c r="CT248">
        <v>4.4000000000000004</v>
      </c>
      <c r="CU248">
        <v>12</v>
      </c>
      <c r="CV248">
        <v>14.1</v>
      </c>
      <c r="CW248">
        <v>13</v>
      </c>
      <c r="CX248">
        <v>18.399999999999999</v>
      </c>
      <c r="CY248">
        <v>18.399999999999999</v>
      </c>
      <c r="CZ248">
        <v>18.100000000000001</v>
      </c>
      <c r="DA248">
        <v>15.3</v>
      </c>
      <c r="DB248">
        <v>16.899999999999999</v>
      </c>
      <c r="DC248">
        <v>14.7</v>
      </c>
      <c r="DD248">
        <v>16.3</v>
      </c>
      <c r="DE248">
        <v>17.3</v>
      </c>
      <c r="DF248">
        <v>17.2</v>
      </c>
      <c r="DG248">
        <v>1441500000</v>
      </c>
      <c r="DH248">
        <v>995860</v>
      </c>
      <c r="DI248">
        <v>215000</v>
      </c>
      <c r="DJ248">
        <v>1100300</v>
      </c>
      <c r="DK248">
        <v>2079500</v>
      </c>
      <c r="DL248">
        <v>1377600</v>
      </c>
      <c r="DM248">
        <v>3419600</v>
      </c>
      <c r="DN248">
        <v>77258000</v>
      </c>
      <c r="DO248">
        <v>82242000</v>
      </c>
      <c r="DP248">
        <v>93179000</v>
      </c>
      <c r="DQ248">
        <v>172450000</v>
      </c>
      <c r="DR248">
        <v>183880000</v>
      </c>
      <c r="DS248">
        <v>190730000</v>
      </c>
      <c r="DT248">
        <v>111890000</v>
      </c>
      <c r="DU248">
        <v>108360000</v>
      </c>
      <c r="DV248">
        <v>130350000</v>
      </c>
      <c r="DW248">
        <v>107240000</v>
      </c>
      <c r="DX248">
        <v>89756000</v>
      </c>
      <c r="DY248">
        <v>84935000</v>
      </c>
      <c r="DZ248">
        <v>312160</v>
      </c>
      <c r="EA248">
        <v>0</v>
      </c>
      <c r="EB248">
        <v>152960</v>
      </c>
      <c r="EC248">
        <v>692800</v>
      </c>
      <c r="ED248">
        <v>0</v>
      </c>
      <c r="EE248">
        <v>292450</v>
      </c>
      <c r="EF248">
        <v>2345500</v>
      </c>
      <c r="EG248">
        <v>5231300</v>
      </c>
      <c r="EH248">
        <v>4420600</v>
      </c>
      <c r="EI248">
        <v>0</v>
      </c>
      <c r="EJ248">
        <v>0</v>
      </c>
      <c r="EK248">
        <v>0</v>
      </c>
      <c r="EL248">
        <v>0</v>
      </c>
      <c r="EM248">
        <v>0</v>
      </c>
      <c r="EN248">
        <v>0</v>
      </c>
      <c r="EO248">
        <v>6</v>
      </c>
      <c r="EP248">
        <v>10</v>
      </c>
      <c r="EQ248">
        <v>11</v>
      </c>
      <c r="ER248">
        <v>20920000</v>
      </c>
      <c r="ES248">
        <v>20573000</v>
      </c>
      <c r="ET248">
        <v>21222000</v>
      </c>
      <c r="EU248">
        <v>36038000</v>
      </c>
      <c r="EV248">
        <v>30772000</v>
      </c>
      <c r="EW248">
        <v>31376000</v>
      </c>
      <c r="EX248">
        <v>41468000</v>
      </c>
      <c r="EY248">
        <v>42014000</v>
      </c>
      <c r="EZ248">
        <v>40543000</v>
      </c>
      <c r="FA248">
        <v>15</v>
      </c>
      <c r="FB248">
        <v>21</v>
      </c>
      <c r="FC248">
        <v>18</v>
      </c>
      <c r="FD248">
        <v>14</v>
      </c>
      <c r="FE248">
        <v>9</v>
      </c>
      <c r="FF248">
        <v>15</v>
      </c>
      <c r="FG248">
        <v>8</v>
      </c>
      <c r="FH248">
        <v>5</v>
      </c>
      <c r="FI248">
        <v>8</v>
      </c>
      <c r="FJ248">
        <v>140</v>
      </c>
      <c r="FN248">
        <v>246</v>
      </c>
      <c r="FO248" t="s">
        <v>2238</v>
      </c>
      <c r="FP248" t="s">
        <v>2239</v>
      </c>
      <c r="FQ248" t="s">
        <v>2240</v>
      </c>
      <c r="FR248" t="s">
        <v>2241</v>
      </c>
      <c r="FS248" t="s">
        <v>2242</v>
      </c>
      <c r="FT248" t="s">
        <v>2243</v>
      </c>
      <c r="FW248">
        <v>-1</v>
      </c>
    </row>
    <row r="249" spans="1:179">
      <c r="A249" t="s">
        <v>2244</v>
      </c>
      <c r="B249" t="s">
        <v>2244</v>
      </c>
      <c r="C249">
        <v>3</v>
      </c>
      <c r="D249">
        <v>3</v>
      </c>
      <c r="E249">
        <v>3</v>
      </c>
      <c r="G249" t="s">
        <v>2245</v>
      </c>
      <c r="H249" t="s">
        <v>2246</v>
      </c>
      <c r="I249">
        <v>1</v>
      </c>
      <c r="J249">
        <v>3</v>
      </c>
      <c r="K249">
        <v>3</v>
      </c>
      <c r="L249">
        <v>3</v>
      </c>
      <c r="M249">
        <v>1</v>
      </c>
      <c r="N249">
        <v>0</v>
      </c>
      <c r="O249">
        <v>0</v>
      </c>
      <c r="P249">
        <v>0</v>
      </c>
      <c r="Q249">
        <v>0</v>
      </c>
      <c r="R249">
        <v>1</v>
      </c>
      <c r="S249">
        <v>2</v>
      </c>
      <c r="T249">
        <v>2</v>
      </c>
      <c r="U249">
        <v>2</v>
      </c>
      <c r="V249">
        <v>3</v>
      </c>
      <c r="W249">
        <v>3</v>
      </c>
      <c r="X249">
        <v>3</v>
      </c>
      <c r="Y249">
        <v>2</v>
      </c>
      <c r="Z249">
        <v>1</v>
      </c>
      <c r="AA249">
        <v>1</v>
      </c>
      <c r="AB249">
        <v>3</v>
      </c>
      <c r="AC249">
        <v>3</v>
      </c>
      <c r="AD249">
        <v>2</v>
      </c>
      <c r="AE249">
        <v>1</v>
      </c>
      <c r="AF249">
        <v>0</v>
      </c>
      <c r="AG249">
        <v>0</v>
      </c>
      <c r="AH249">
        <v>0</v>
      </c>
      <c r="AI249">
        <v>0</v>
      </c>
      <c r="AJ249">
        <v>1</v>
      </c>
      <c r="AK249">
        <v>2</v>
      </c>
      <c r="AL249">
        <v>2</v>
      </c>
      <c r="AM249">
        <v>2</v>
      </c>
      <c r="AN249">
        <v>3</v>
      </c>
      <c r="AO249">
        <v>3</v>
      </c>
      <c r="AP249">
        <v>3</v>
      </c>
      <c r="AQ249">
        <v>2</v>
      </c>
      <c r="AR249">
        <v>1</v>
      </c>
      <c r="AS249">
        <v>1</v>
      </c>
      <c r="AT249">
        <v>3</v>
      </c>
      <c r="AU249">
        <v>3</v>
      </c>
      <c r="AV249">
        <v>2</v>
      </c>
      <c r="AW249">
        <v>1</v>
      </c>
      <c r="AX249">
        <v>0</v>
      </c>
      <c r="AY249">
        <v>0</v>
      </c>
      <c r="AZ249">
        <v>0</v>
      </c>
      <c r="BA249">
        <v>0</v>
      </c>
      <c r="BB249">
        <v>1</v>
      </c>
      <c r="BC249">
        <v>2</v>
      </c>
      <c r="BD249">
        <v>2</v>
      </c>
      <c r="BE249">
        <v>2</v>
      </c>
      <c r="BF249">
        <v>3</v>
      </c>
      <c r="BG249">
        <v>3</v>
      </c>
      <c r="BH249">
        <v>3</v>
      </c>
      <c r="BI249">
        <v>2</v>
      </c>
      <c r="BJ249">
        <v>1</v>
      </c>
      <c r="BK249">
        <v>1</v>
      </c>
      <c r="BL249">
        <v>3</v>
      </c>
      <c r="BM249">
        <v>3</v>
      </c>
      <c r="BN249">
        <v>2</v>
      </c>
      <c r="BO249">
        <v>6</v>
      </c>
      <c r="BP249">
        <v>6</v>
      </c>
      <c r="BQ249">
        <v>6</v>
      </c>
      <c r="BR249">
        <v>63.994999999999997</v>
      </c>
      <c r="BS249">
        <v>536</v>
      </c>
      <c r="BT249">
        <v>536</v>
      </c>
      <c r="BU249">
        <v>0</v>
      </c>
      <c r="BV249">
        <v>17.998999999999999</v>
      </c>
      <c r="BW249" t="s">
        <v>184</v>
      </c>
      <c r="CB249" t="s">
        <v>185</v>
      </c>
      <c r="CC249" t="s">
        <v>184</v>
      </c>
      <c r="CD249" t="s">
        <v>184</v>
      </c>
      <c r="CE249" t="s">
        <v>184</v>
      </c>
      <c r="CF249" t="s">
        <v>184</v>
      </c>
      <c r="CG249" t="s">
        <v>184</v>
      </c>
      <c r="CH249" t="s">
        <v>184</v>
      </c>
      <c r="CI249" t="s">
        <v>184</v>
      </c>
      <c r="CJ249" t="s">
        <v>184</v>
      </c>
      <c r="CK249" t="s">
        <v>184</v>
      </c>
      <c r="CL249" t="s">
        <v>184</v>
      </c>
      <c r="CM249" t="s">
        <v>184</v>
      </c>
      <c r="CN249" t="s">
        <v>184</v>
      </c>
      <c r="CO249">
        <v>2.1</v>
      </c>
      <c r="CP249">
        <v>0</v>
      </c>
      <c r="CQ249">
        <v>0</v>
      </c>
      <c r="CR249">
        <v>0</v>
      </c>
      <c r="CS249">
        <v>0</v>
      </c>
      <c r="CT249">
        <v>1.9</v>
      </c>
      <c r="CU249">
        <v>3.9</v>
      </c>
      <c r="CV249">
        <v>3.9</v>
      </c>
      <c r="CW249">
        <v>3.9</v>
      </c>
      <c r="CX249">
        <v>6</v>
      </c>
      <c r="CY249">
        <v>6</v>
      </c>
      <c r="CZ249">
        <v>6</v>
      </c>
      <c r="DA249">
        <v>3.9</v>
      </c>
      <c r="DB249">
        <v>1.9</v>
      </c>
      <c r="DC249">
        <v>1.9</v>
      </c>
      <c r="DD249">
        <v>6</v>
      </c>
      <c r="DE249">
        <v>6</v>
      </c>
      <c r="DF249">
        <v>3.9</v>
      </c>
      <c r="DG249">
        <v>27884000</v>
      </c>
      <c r="DH249">
        <v>101330</v>
      </c>
      <c r="DI249">
        <v>0</v>
      </c>
      <c r="DJ249">
        <v>0</v>
      </c>
      <c r="DK249">
        <v>0</v>
      </c>
      <c r="DL249">
        <v>0</v>
      </c>
      <c r="DM249">
        <v>140360</v>
      </c>
      <c r="DN249">
        <v>768080</v>
      </c>
      <c r="DO249">
        <v>815650</v>
      </c>
      <c r="DP249">
        <v>1036400</v>
      </c>
      <c r="DQ249">
        <v>5508700</v>
      </c>
      <c r="DR249">
        <v>5629800</v>
      </c>
      <c r="DS249">
        <v>6692700</v>
      </c>
      <c r="DT249">
        <v>798030</v>
      </c>
      <c r="DU249">
        <v>626010</v>
      </c>
      <c r="DV249">
        <v>1034300</v>
      </c>
      <c r="DW249">
        <v>1580200</v>
      </c>
      <c r="DX249">
        <v>1423800</v>
      </c>
      <c r="DY249">
        <v>1728700</v>
      </c>
      <c r="DZ249">
        <v>0</v>
      </c>
      <c r="EA249">
        <v>0</v>
      </c>
      <c r="EB249">
        <v>0</v>
      </c>
      <c r="EC249">
        <v>0</v>
      </c>
      <c r="ED249">
        <v>0</v>
      </c>
      <c r="EE249">
        <v>0</v>
      </c>
      <c r="EF249">
        <v>0</v>
      </c>
      <c r="EG249">
        <v>0</v>
      </c>
      <c r="EH249">
        <v>0</v>
      </c>
      <c r="EI249">
        <v>0</v>
      </c>
      <c r="EJ249">
        <v>0</v>
      </c>
      <c r="EK249">
        <v>0</v>
      </c>
      <c r="EL249">
        <v>0</v>
      </c>
      <c r="EM249">
        <v>0</v>
      </c>
      <c r="EN249">
        <v>0</v>
      </c>
      <c r="EO249">
        <v>0</v>
      </c>
      <c r="EP249">
        <v>0</v>
      </c>
      <c r="EQ249">
        <v>0</v>
      </c>
      <c r="ER249">
        <v>2681400</v>
      </c>
      <c r="ES249">
        <v>2548000</v>
      </c>
      <c r="ET249">
        <v>3529800</v>
      </c>
      <c r="EU249">
        <v>1823500</v>
      </c>
      <c r="EV249">
        <v>0</v>
      </c>
      <c r="EW249">
        <v>0</v>
      </c>
      <c r="EX249">
        <v>2408200</v>
      </c>
      <c r="EY249">
        <v>2256900</v>
      </c>
      <c r="EZ249">
        <v>2954200</v>
      </c>
      <c r="FA249">
        <v>0</v>
      </c>
      <c r="FB249">
        <v>2</v>
      </c>
      <c r="FC249">
        <v>2</v>
      </c>
      <c r="FD249">
        <v>0</v>
      </c>
      <c r="FE249">
        <v>0</v>
      </c>
      <c r="FF249">
        <v>0</v>
      </c>
      <c r="FG249">
        <v>0</v>
      </c>
      <c r="FH249">
        <v>0</v>
      </c>
      <c r="FI249">
        <v>0</v>
      </c>
      <c r="FJ249">
        <v>4</v>
      </c>
      <c r="FN249">
        <v>247</v>
      </c>
      <c r="FO249" t="s">
        <v>2247</v>
      </c>
      <c r="FP249" t="s">
        <v>187</v>
      </c>
      <c r="FQ249" t="s">
        <v>2248</v>
      </c>
      <c r="FR249" t="s">
        <v>2249</v>
      </c>
      <c r="FS249" t="s">
        <v>2250</v>
      </c>
      <c r="FT249" t="s">
        <v>2251</v>
      </c>
      <c r="FW249">
        <v>-1</v>
      </c>
    </row>
    <row r="250" spans="1:179">
      <c r="A250" t="s">
        <v>2252</v>
      </c>
      <c r="B250" t="s">
        <v>2252</v>
      </c>
      <c r="C250">
        <v>2</v>
      </c>
      <c r="D250">
        <v>2</v>
      </c>
      <c r="E250">
        <v>2</v>
      </c>
      <c r="G250" t="s">
        <v>2253</v>
      </c>
      <c r="H250" t="s">
        <v>2254</v>
      </c>
      <c r="I250">
        <v>1</v>
      </c>
      <c r="J250">
        <v>2</v>
      </c>
      <c r="K250">
        <v>2</v>
      </c>
      <c r="L250">
        <v>2</v>
      </c>
      <c r="M250">
        <v>0</v>
      </c>
      <c r="N250">
        <v>1</v>
      </c>
      <c r="O250">
        <v>0</v>
      </c>
      <c r="P250">
        <v>1</v>
      </c>
      <c r="Q250">
        <v>1</v>
      </c>
      <c r="R250">
        <v>0</v>
      </c>
      <c r="S250">
        <v>1</v>
      </c>
      <c r="T250">
        <v>0</v>
      </c>
      <c r="U250">
        <v>1</v>
      </c>
      <c r="V250">
        <v>2</v>
      </c>
      <c r="W250">
        <v>2</v>
      </c>
      <c r="X250">
        <v>2</v>
      </c>
      <c r="Y250">
        <v>2</v>
      </c>
      <c r="Z250">
        <v>1</v>
      </c>
      <c r="AA250">
        <v>2</v>
      </c>
      <c r="AB250">
        <v>1</v>
      </c>
      <c r="AC250">
        <v>1</v>
      </c>
      <c r="AD250">
        <v>1</v>
      </c>
      <c r="AE250">
        <v>0</v>
      </c>
      <c r="AF250">
        <v>1</v>
      </c>
      <c r="AG250">
        <v>0</v>
      </c>
      <c r="AH250">
        <v>1</v>
      </c>
      <c r="AI250">
        <v>1</v>
      </c>
      <c r="AJ250">
        <v>0</v>
      </c>
      <c r="AK250">
        <v>1</v>
      </c>
      <c r="AL250">
        <v>0</v>
      </c>
      <c r="AM250">
        <v>1</v>
      </c>
      <c r="AN250">
        <v>2</v>
      </c>
      <c r="AO250">
        <v>2</v>
      </c>
      <c r="AP250">
        <v>2</v>
      </c>
      <c r="AQ250">
        <v>2</v>
      </c>
      <c r="AR250">
        <v>1</v>
      </c>
      <c r="AS250">
        <v>2</v>
      </c>
      <c r="AT250">
        <v>1</v>
      </c>
      <c r="AU250">
        <v>1</v>
      </c>
      <c r="AV250">
        <v>1</v>
      </c>
      <c r="AW250">
        <v>0</v>
      </c>
      <c r="AX250">
        <v>1</v>
      </c>
      <c r="AY250">
        <v>0</v>
      </c>
      <c r="AZ250">
        <v>1</v>
      </c>
      <c r="BA250">
        <v>1</v>
      </c>
      <c r="BB250">
        <v>0</v>
      </c>
      <c r="BC250">
        <v>1</v>
      </c>
      <c r="BD250">
        <v>0</v>
      </c>
      <c r="BE250">
        <v>1</v>
      </c>
      <c r="BF250">
        <v>2</v>
      </c>
      <c r="BG250">
        <v>2</v>
      </c>
      <c r="BH250">
        <v>2</v>
      </c>
      <c r="BI250">
        <v>2</v>
      </c>
      <c r="BJ250">
        <v>1</v>
      </c>
      <c r="BK250">
        <v>2</v>
      </c>
      <c r="BL250">
        <v>1</v>
      </c>
      <c r="BM250">
        <v>1</v>
      </c>
      <c r="BN250">
        <v>1</v>
      </c>
      <c r="BO250">
        <v>3</v>
      </c>
      <c r="BP250">
        <v>3</v>
      </c>
      <c r="BQ250">
        <v>3</v>
      </c>
      <c r="BR250">
        <v>96.263000000000005</v>
      </c>
      <c r="BS250">
        <v>807</v>
      </c>
      <c r="BT250">
        <v>807</v>
      </c>
      <c r="BU250">
        <v>0</v>
      </c>
      <c r="BV250">
        <v>11.395</v>
      </c>
      <c r="BX250" t="s">
        <v>185</v>
      </c>
      <c r="BZ250" t="s">
        <v>185</v>
      </c>
      <c r="CA250" t="s">
        <v>185</v>
      </c>
      <c r="CC250" t="s">
        <v>184</v>
      </c>
      <c r="CE250" t="s">
        <v>185</v>
      </c>
      <c r="CF250" t="s">
        <v>184</v>
      </c>
      <c r="CG250" t="s">
        <v>184</v>
      </c>
      <c r="CH250" t="s">
        <v>184</v>
      </c>
      <c r="CI250" t="s">
        <v>184</v>
      </c>
      <c r="CJ250" t="s">
        <v>184</v>
      </c>
      <c r="CK250" t="s">
        <v>184</v>
      </c>
      <c r="CL250" t="s">
        <v>184</v>
      </c>
      <c r="CM250" t="s">
        <v>184</v>
      </c>
      <c r="CN250" t="s">
        <v>184</v>
      </c>
      <c r="CO250">
        <v>0</v>
      </c>
      <c r="CP250">
        <v>1.4</v>
      </c>
      <c r="CQ250">
        <v>0</v>
      </c>
      <c r="CR250">
        <v>1.4</v>
      </c>
      <c r="CS250">
        <v>1.4</v>
      </c>
      <c r="CT250">
        <v>0</v>
      </c>
      <c r="CU250">
        <v>1.6</v>
      </c>
      <c r="CV250">
        <v>0</v>
      </c>
      <c r="CW250">
        <v>1.6</v>
      </c>
      <c r="CX250">
        <v>3</v>
      </c>
      <c r="CY250">
        <v>3</v>
      </c>
      <c r="CZ250">
        <v>3</v>
      </c>
      <c r="DA250">
        <v>3</v>
      </c>
      <c r="DB250">
        <v>1.4</v>
      </c>
      <c r="DC250">
        <v>3</v>
      </c>
      <c r="DD250">
        <v>1.4</v>
      </c>
      <c r="DE250">
        <v>1.4</v>
      </c>
      <c r="DF250">
        <v>1.4</v>
      </c>
      <c r="DG250">
        <v>14641000</v>
      </c>
      <c r="DH250">
        <v>0</v>
      </c>
      <c r="DI250">
        <v>159030</v>
      </c>
      <c r="DJ250">
        <v>0</v>
      </c>
      <c r="DK250">
        <v>105670</v>
      </c>
      <c r="DL250">
        <v>139020</v>
      </c>
      <c r="DM250">
        <v>0</v>
      </c>
      <c r="DN250">
        <v>890190</v>
      </c>
      <c r="DO250">
        <v>0</v>
      </c>
      <c r="DP250">
        <v>617660</v>
      </c>
      <c r="DQ250">
        <v>1960600</v>
      </c>
      <c r="DR250">
        <v>2164600</v>
      </c>
      <c r="DS250">
        <v>2799700</v>
      </c>
      <c r="DT250">
        <v>1591300</v>
      </c>
      <c r="DU250">
        <v>1092200</v>
      </c>
      <c r="DV250">
        <v>1983100</v>
      </c>
      <c r="DW250">
        <v>431840</v>
      </c>
      <c r="DX250">
        <v>354180</v>
      </c>
      <c r="DY250">
        <v>352150</v>
      </c>
      <c r="DZ250">
        <v>0</v>
      </c>
      <c r="EA250">
        <v>0</v>
      </c>
      <c r="EB250">
        <v>0</v>
      </c>
      <c r="EC250">
        <v>0</v>
      </c>
      <c r="ED250">
        <v>0</v>
      </c>
      <c r="EE250">
        <v>0</v>
      </c>
      <c r="EF250">
        <v>0</v>
      </c>
      <c r="EG250">
        <v>0</v>
      </c>
      <c r="EH250">
        <v>0</v>
      </c>
      <c r="EI250">
        <v>0</v>
      </c>
      <c r="EJ250">
        <v>0</v>
      </c>
      <c r="EK250">
        <v>0</v>
      </c>
      <c r="EL250">
        <v>0</v>
      </c>
      <c r="EM250">
        <v>0</v>
      </c>
      <c r="EN250">
        <v>0</v>
      </c>
      <c r="EO250">
        <v>0</v>
      </c>
      <c r="EP250">
        <v>0</v>
      </c>
      <c r="EQ250">
        <v>0</v>
      </c>
      <c r="ER250">
        <v>1633400</v>
      </c>
      <c r="ES250">
        <v>1698100</v>
      </c>
      <c r="ET250">
        <v>1603300</v>
      </c>
      <c r="EU250">
        <v>2198400</v>
      </c>
      <c r="EV250">
        <v>0</v>
      </c>
      <c r="EW250">
        <v>2186400</v>
      </c>
      <c r="EX250">
        <v>0</v>
      </c>
      <c r="EY250">
        <v>0</v>
      </c>
      <c r="EZ250">
        <v>0</v>
      </c>
      <c r="FA250">
        <v>1</v>
      </c>
      <c r="FB250">
        <v>1</v>
      </c>
      <c r="FC250">
        <v>2</v>
      </c>
      <c r="FD250">
        <v>0</v>
      </c>
      <c r="FE250">
        <v>0</v>
      </c>
      <c r="FF250">
        <v>0</v>
      </c>
      <c r="FG250">
        <v>0</v>
      </c>
      <c r="FH250">
        <v>0</v>
      </c>
      <c r="FI250">
        <v>0</v>
      </c>
      <c r="FJ250">
        <v>4</v>
      </c>
      <c r="FN250">
        <v>248</v>
      </c>
      <c r="FO250" t="s">
        <v>2255</v>
      </c>
      <c r="FP250" t="s">
        <v>196</v>
      </c>
      <c r="FQ250" t="s">
        <v>2256</v>
      </c>
      <c r="FR250" t="s">
        <v>2257</v>
      </c>
      <c r="FS250" t="s">
        <v>2258</v>
      </c>
      <c r="FT250" t="s">
        <v>2259</v>
      </c>
      <c r="FW250">
        <v>-1</v>
      </c>
    </row>
    <row r="251" spans="1:179">
      <c r="A251" t="s">
        <v>2260</v>
      </c>
      <c r="B251" t="s">
        <v>2260</v>
      </c>
      <c r="C251">
        <v>2</v>
      </c>
      <c r="D251">
        <v>2</v>
      </c>
      <c r="E251">
        <v>2</v>
      </c>
      <c r="G251" t="s">
        <v>2261</v>
      </c>
      <c r="H251" t="s">
        <v>2262</v>
      </c>
      <c r="I251">
        <v>1</v>
      </c>
      <c r="J251">
        <v>2</v>
      </c>
      <c r="K251">
        <v>2</v>
      </c>
      <c r="L251">
        <v>2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1</v>
      </c>
      <c r="V251">
        <v>2</v>
      </c>
      <c r="W251">
        <v>2</v>
      </c>
      <c r="X251">
        <v>2</v>
      </c>
      <c r="Y251">
        <v>0</v>
      </c>
      <c r="Z251">
        <v>0</v>
      </c>
      <c r="AA251">
        <v>1</v>
      </c>
      <c r="AB251">
        <v>1</v>
      </c>
      <c r="AC251">
        <v>1</v>
      </c>
      <c r="AD251">
        <v>1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1</v>
      </c>
      <c r="AN251">
        <v>2</v>
      </c>
      <c r="AO251">
        <v>2</v>
      </c>
      <c r="AP251">
        <v>2</v>
      </c>
      <c r="AQ251">
        <v>0</v>
      </c>
      <c r="AR251">
        <v>0</v>
      </c>
      <c r="AS251">
        <v>1</v>
      </c>
      <c r="AT251">
        <v>1</v>
      </c>
      <c r="AU251">
        <v>1</v>
      </c>
      <c r="AV251">
        <v>1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1</v>
      </c>
      <c r="BF251">
        <v>2</v>
      </c>
      <c r="BG251">
        <v>2</v>
      </c>
      <c r="BH251">
        <v>2</v>
      </c>
      <c r="BI251">
        <v>0</v>
      </c>
      <c r="BJ251">
        <v>0</v>
      </c>
      <c r="BK251">
        <v>1</v>
      </c>
      <c r="BL251">
        <v>1</v>
      </c>
      <c r="BM251">
        <v>1</v>
      </c>
      <c r="BN251">
        <v>1</v>
      </c>
      <c r="BO251">
        <v>8.6999999999999993</v>
      </c>
      <c r="BP251">
        <v>8.6999999999999993</v>
      </c>
      <c r="BQ251">
        <v>8.6999999999999993</v>
      </c>
      <c r="BR251">
        <v>32.865000000000002</v>
      </c>
      <c r="BS251">
        <v>275</v>
      </c>
      <c r="BT251">
        <v>275</v>
      </c>
      <c r="BU251">
        <v>0</v>
      </c>
      <c r="BV251">
        <v>12.507999999999999</v>
      </c>
      <c r="CE251" t="s">
        <v>185</v>
      </c>
      <c r="CF251" t="s">
        <v>184</v>
      </c>
      <c r="CG251" t="s">
        <v>184</v>
      </c>
      <c r="CH251" t="s">
        <v>184</v>
      </c>
      <c r="CK251" t="s">
        <v>184</v>
      </c>
      <c r="CL251" t="s">
        <v>184</v>
      </c>
      <c r="CM251" t="s">
        <v>184</v>
      </c>
      <c r="CN251" t="s">
        <v>184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4</v>
      </c>
      <c r="CX251">
        <v>8.6999999999999993</v>
      </c>
      <c r="CY251">
        <v>8.6999999999999993</v>
      </c>
      <c r="CZ251">
        <v>8.6999999999999993</v>
      </c>
      <c r="DA251">
        <v>0</v>
      </c>
      <c r="DB251">
        <v>0</v>
      </c>
      <c r="DC251">
        <v>4.7</v>
      </c>
      <c r="DD251">
        <v>4.7</v>
      </c>
      <c r="DE251">
        <v>4.7</v>
      </c>
      <c r="DF251">
        <v>4.7</v>
      </c>
      <c r="DG251">
        <v>10049000</v>
      </c>
      <c r="DH251">
        <v>0</v>
      </c>
      <c r="DI251">
        <v>0</v>
      </c>
      <c r="DJ251">
        <v>0</v>
      </c>
      <c r="DK251">
        <v>0</v>
      </c>
      <c r="DL251">
        <v>0</v>
      </c>
      <c r="DM251">
        <v>0</v>
      </c>
      <c r="DN251">
        <v>0</v>
      </c>
      <c r="DO251">
        <v>0</v>
      </c>
      <c r="DP251">
        <v>623200</v>
      </c>
      <c r="DQ251">
        <v>2299200</v>
      </c>
      <c r="DR251">
        <v>2486700</v>
      </c>
      <c r="DS251">
        <v>2943300</v>
      </c>
      <c r="DT251">
        <v>0</v>
      </c>
      <c r="DU251">
        <v>0</v>
      </c>
      <c r="DV251">
        <v>828370</v>
      </c>
      <c r="DW251">
        <v>284480</v>
      </c>
      <c r="DX251">
        <v>205410</v>
      </c>
      <c r="DY251">
        <v>378100</v>
      </c>
      <c r="DZ251">
        <v>0</v>
      </c>
      <c r="EA251">
        <v>0</v>
      </c>
      <c r="EB251">
        <v>0</v>
      </c>
      <c r="EC251">
        <v>0</v>
      </c>
      <c r="ED251">
        <v>0</v>
      </c>
      <c r="EE251">
        <v>0</v>
      </c>
      <c r="EF251">
        <v>0</v>
      </c>
      <c r="EG251">
        <v>0</v>
      </c>
      <c r="EH251">
        <v>0</v>
      </c>
      <c r="EI251">
        <v>0</v>
      </c>
      <c r="EJ251">
        <v>0</v>
      </c>
      <c r="EK251">
        <v>0</v>
      </c>
      <c r="EL251">
        <v>0</v>
      </c>
      <c r="EM251">
        <v>0</v>
      </c>
      <c r="EN251">
        <v>0</v>
      </c>
      <c r="EO251">
        <v>0</v>
      </c>
      <c r="EP251">
        <v>0</v>
      </c>
      <c r="EQ251">
        <v>0</v>
      </c>
      <c r="ER251">
        <v>1208500</v>
      </c>
      <c r="ES251">
        <v>1296700</v>
      </c>
      <c r="ET251">
        <v>1328300</v>
      </c>
      <c r="EU251">
        <v>0</v>
      </c>
      <c r="EV251">
        <v>0</v>
      </c>
      <c r="EW251">
        <v>0</v>
      </c>
      <c r="EX251">
        <v>0</v>
      </c>
      <c r="EY251">
        <v>0</v>
      </c>
      <c r="EZ251">
        <v>0</v>
      </c>
      <c r="FA251">
        <v>2</v>
      </c>
      <c r="FB251">
        <v>1</v>
      </c>
      <c r="FC251">
        <v>1</v>
      </c>
      <c r="FD251">
        <v>0</v>
      </c>
      <c r="FE251">
        <v>0</v>
      </c>
      <c r="FF251">
        <v>0</v>
      </c>
      <c r="FG251">
        <v>0</v>
      </c>
      <c r="FH251">
        <v>0</v>
      </c>
      <c r="FI251">
        <v>0</v>
      </c>
      <c r="FJ251">
        <v>4</v>
      </c>
      <c r="FN251">
        <v>249</v>
      </c>
      <c r="FO251" t="s">
        <v>2263</v>
      </c>
      <c r="FP251" t="s">
        <v>196</v>
      </c>
      <c r="FQ251" t="s">
        <v>2264</v>
      </c>
      <c r="FR251" t="s">
        <v>2265</v>
      </c>
      <c r="FS251" t="s">
        <v>2266</v>
      </c>
      <c r="FT251" t="s">
        <v>2267</v>
      </c>
      <c r="FW251">
        <v>-1</v>
      </c>
    </row>
    <row r="252" spans="1:179">
      <c r="A252" t="s">
        <v>2268</v>
      </c>
      <c r="B252" t="s">
        <v>2268</v>
      </c>
      <c r="C252">
        <v>2</v>
      </c>
      <c r="D252">
        <v>2</v>
      </c>
      <c r="E252">
        <v>2</v>
      </c>
      <c r="G252" t="s">
        <v>2269</v>
      </c>
      <c r="H252" t="s">
        <v>2270</v>
      </c>
      <c r="I252">
        <v>1</v>
      </c>
      <c r="J252">
        <v>2</v>
      </c>
      <c r="K252">
        <v>2</v>
      </c>
      <c r="L252">
        <v>2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2</v>
      </c>
      <c r="W252">
        <v>2</v>
      </c>
      <c r="X252">
        <v>2</v>
      </c>
      <c r="Y252">
        <v>1</v>
      </c>
      <c r="Z252">
        <v>2</v>
      </c>
      <c r="AA252">
        <v>0</v>
      </c>
      <c r="AB252">
        <v>2</v>
      </c>
      <c r="AC252">
        <v>0</v>
      </c>
      <c r="AD252">
        <v>2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2</v>
      </c>
      <c r="AO252">
        <v>2</v>
      </c>
      <c r="AP252">
        <v>2</v>
      </c>
      <c r="AQ252">
        <v>1</v>
      </c>
      <c r="AR252">
        <v>2</v>
      </c>
      <c r="AS252">
        <v>0</v>
      </c>
      <c r="AT252">
        <v>2</v>
      </c>
      <c r="AU252">
        <v>0</v>
      </c>
      <c r="AV252">
        <v>2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2</v>
      </c>
      <c r="BG252">
        <v>2</v>
      </c>
      <c r="BH252">
        <v>2</v>
      </c>
      <c r="BI252">
        <v>1</v>
      </c>
      <c r="BJ252">
        <v>2</v>
      </c>
      <c r="BK252">
        <v>0</v>
      </c>
      <c r="BL252">
        <v>2</v>
      </c>
      <c r="BM252">
        <v>0</v>
      </c>
      <c r="BN252">
        <v>2</v>
      </c>
      <c r="BO252">
        <v>12.5</v>
      </c>
      <c r="BP252">
        <v>12.5</v>
      </c>
      <c r="BQ252">
        <v>12.5</v>
      </c>
      <c r="BR252">
        <v>22.02</v>
      </c>
      <c r="BS252">
        <v>192</v>
      </c>
      <c r="BT252">
        <v>192</v>
      </c>
      <c r="BU252">
        <v>0</v>
      </c>
      <c r="BV252">
        <v>13.736000000000001</v>
      </c>
      <c r="CF252" t="s">
        <v>184</v>
      </c>
      <c r="CG252" t="s">
        <v>184</v>
      </c>
      <c r="CH252" t="s">
        <v>184</v>
      </c>
      <c r="CI252" t="s">
        <v>184</v>
      </c>
      <c r="CJ252" t="s">
        <v>184</v>
      </c>
      <c r="CL252" t="s">
        <v>185</v>
      </c>
      <c r="CN252" t="s">
        <v>184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</v>
      </c>
      <c r="CV252">
        <v>0</v>
      </c>
      <c r="CW252">
        <v>0</v>
      </c>
      <c r="CX252">
        <v>12.5</v>
      </c>
      <c r="CY252">
        <v>12.5</v>
      </c>
      <c r="CZ252">
        <v>12.5</v>
      </c>
      <c r="DA252">
        <v>5.7</v>
      </c>
      <c r="DB252">
        <v>12.5</v>
      </c>
      <c r="DC252">
        <v>0</v>
      </c>
      <c r="DD252">
        <v>12.5</v>
      </c>
      <c r="DE252">
        <v>0</v>
      </c>
      <c r="DF252">
        <v>12.5</v>
      </c>
      <c r="DG252">
        <v>27172000</v>
      </c>
      <c r="DH252">
        <v>0</v>
      </c>
      <c r="DI252">
        <v>0</v>
      </c>
      <c r="DJ252">
        <v>0</v>
      </c>
      <c r="DK252">
        <v>0</v>
      </c>
      <c r="DL252">
        <v>0</v>
      </c>
      <c r="DM252">
        <v>0</v>
      </c>
      <c r="DN252">
        <v>0</v>
      </c>
      <c r="DO252">
        <v>0</v>
      </c>
      <c r="DP252">
        <v>0</v>
      </c>
      <c r="DQ252">
        <v>7151900</v>
      </c>
      <c r="DR252">
        <v>6940700</v>
      </c>
      <c r="DS252">
        <v>8644700</v>
      </c>
      <c r="DT252">
        <v>1346700</v>
      </c>
      <c r="DU252">
        <v>1384600</v>
      </c>
      <c r="DV252">
        <v>0</v>
      </c>
      <c r="DW252">
        <v>1138900</v>
      </c>
      <c r="DX252">
        <v>0</v>
      </c>
      <c r="DY252">
        <v>564160</v>
      </c>
      <c r="DZ252">
        <v>0</v>
      </c>
      <c r="EA252">
        <v>0</v>
      </c>
      <c r="EB252">
        <v>0</v>
      </c>
      <c r="EC252">
        <v>0</v>
      </c>
      <c r="ED252">
        <v>0</v>
      </c>
      <c r="EE252">
        <v>0</v>
      </c>
      <c r="EF252">
        <v>0</v>
      </c>
      <c r="EG252">
        <v>0</v>
      </c>
      <c r="EH252">
        <v>0</v>
      </c>
      <c r="EI252">
        <v>0</v>
      </c>
      <c r="EJ252">
        <v>0</v>
      </c>
      <c r="EK252">
        <v>0</v>
      </c>
      <c r="EL252">
        <v>0</v>
      </c>
      <c r="EM252">
        <v>0</v>
      </c>
      <c r="EN252">
        <v>0</v>
      </c>
      <c r="EO252">
        <v>0</v>
      </c>
      <c r="EP252">
        <v>0</v>
      </c>
      <c r="EQ252">
        <v>0</v>
      </c>
      <c r="ER252">
        <v>5826900</v>
      </c>
      <c r="ES252">
        <v>5465400</v>
      </c>
      <c r="ET252">
        <v>6140700</v>
      </c>
      <c r="EU252">
        <v>0</v>
      </c>
      <c r="EV252">
        <v>2107300</v>
      </c>
      <c r="EW252">
        <v>0</v>
      </c>
      <c r="EX252">
        <v>2471900</v>
      </c>
      <c r="EY252">
        <v>0</v>
      </c>
      <c r="EZ252">
        <v>1686700</v>
      </c>
      <c r="FA252">
        <v>2</v>
      </c>
      <c r="FB252">
        <v>2</v>
      </c>
      <c r="FC252">
        <v>2</v>
      </c>
      <c r="FD252">
        <v>0</v>
      </c>
      <c r="FE252">
        <v>0</v>
      </c>
      <c r="FF252">
        <v>0</v>
      </c>
      <c r="FG252">
        <v>0</v>
      </c>
      <c r="FH252">
        <v>0</v>
      </c>
      <c r="FI252">
        <v>0</v>
      </c>
      <c r="FJ252">
        <v>6</v>
      </c>
      <c r="FN252">
        <v>250</v>
      </c>
      <c r="FO252" t="s">
        <v>2271</v>
      </c>
      <c r="FP252" t="s">
        <v>196</v>
      </c>
      <c r="FQ252" t="s">
        <v>2272</v>
      </c>
      <c r="FR252" t="s">
        <v>2273</v>
      </c>
      <c r="FS252" t="s">
        <v>2274</v>
      </c>
      <c r="FT252" t="s">
        <v>2275</v>
      </c>
      <c r="FW252">
        <v>-1</v>
      </c>
    </row>
    <row r="253" spans="1:179">
      <c r="A253" t="s">
        <v>2276</v>
      </c>
      <c r="B253" t="s">
        <v>2276</v>
      </c>
      <c r="C253">
        <v>4</v>
      </c>
      <c r="D253">
        <v>4</v>
      </c>
      <c r="E253">
        <v>4</v>
      </c>
      <c r="F253" t="s">
        <v>2277</v>
      </c>
      <c r="G253" t="s">
        <v>2278</v>
      </c>
      <c r="H253" t="s">
        <v>2279</v>
      </c>
      <c r="I253">
        <v>1</v>
      </c>
      <c r="J253">
        <v>4</v>
      </c>
      <c r="K253">
        <v>4</v>
      </c>
      <c r="L253">
        <v>4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3</v>
      </c>
      <c r="W253">
        <v>3</v>
      </c>
      <c r="X253">
        <v>3</v>
      </c>
      <c r="Y253">
        <v>0</v>
      </c>
      <c r="Z253">
        <v>0</v>
      </c>
      <c r="AA253">
        <v>0</v>
      </c>
      <c r="AB253">
        <v>1</v>
      </c>
      <c r="AC253">
        <v>1</v>
      </c>
      <c r="AD253">
        <v>1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3</v>
      </c>
      <c r="AO253">
        <v>3</v>
      </c>
      <c r="AP253">
        <v>3</v>
      </c>
      <c r="AQ253">
        <v>0</v>
      </c>
      <c r="AR253">
        <v>0</v>
      </c>
      <c r="AS253">
        <v>0</v>
      </c>
      <c r="AT253">
        <v>1</v>
      </c>
      <c r="AU253">
        <v>1</v>
      </c>
      <c r="AV253">
        <v>1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3</v>
      </c>
      <c r="BG253">
        <v>3</v>
      </c>
      <c r="BH253">
        <v>3</v>
      </c>
      <c r="BI253">
        <v>0</v>
      </c>
      <c r="BJ253">
        <v>0</v>
      </c>
      <c r="BK253">
        <v>0</v>
      </c>
      <c r="BL253">
        <v>1</v>
      </c>
      <c r="BM253">
        <v>1</v>
      </c>
      <c r="BN253">
        <v>1</v>
      </c>
      <c r="BO253">
        <v>3.6</v>
      </c>
      <c r="BP253">
        <v>3.6</v>
      </c>
      <c r="BQ253">
        <v>3.6</v>
      </c>
      <c r="BR253">
        <v>141.22</v>
      </c>
      <c r="BS253">
        <v>1193</v>
      </c>
      <c r="BT253">
        <v>1193</v>
      </c>
      <c r="BU253">
        <v>0</v>
      </c>
      <c r="BV253">
        <v>22.927</v>
      </c>
      <c r="CF253" t="s">
        <v>184</v>
      </c>
      <c r="CG253" t="s">
        <v>184</v>
      </c>
      <c r="CH253" t="s">
        <v>184</v>
      </c>
      <c r="CL253" t="s">
        <v>184</v>
      </c>
      <c r="CM253" t="s">
        <v>184</v>
      </c>
      <c r="CN253" t="s">
        <v>184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0</v>
      </c>
      <c r="CW253">
        <v>0</v>
      </c>
      <c r="CX253">
        <v>2.7</v>
      </c>
      <c r="CY253">
        <v>2.7</v>
      </c>
      <c r="CZ253">
        <v>2.9</v>
      </c>
      <c r="DA253">
        <v>0</v>
      </c>
      <c r="DB253">
        <v>0</v>
      </c>
      <c r="DC253">
        <v>0</v>
      </c>
      <c r="DD253">
        <v>0.8</v>
      </c>
      <c r="DE253">
        <v>0.8</v>
      </c>
      <c r="DF253">
        <v>0.8</v>
      </c>
      <c r="DG253">
        <v>11257000</v>
      </c>
      <c r="DH253">
        <v>0</v>
      </c>
      <c r="DI253">
        <v>0</v>
      </c>
      <c r="DJ253">
        <v>0</v>
      </c>
      <c r="DK253">
        <v>0</v>
      </c>
      <c r="DL253">
        <v>0</v>
      </c>
      <c r="DM253">
        <v>0</v>
      </c>
      <c r="DN253">
        <v>0</v>
      </c>
      <c r="DO253">
        <v>0</v>
      </c>
      <c r="DP253">
        <v>0</v>
      </c>
      <c r="DQ253">
        <v>3043400</v>
      </c>
      <c r="DR253">
        <v>4363700</v>
      </c>
      <c r="DS253">
        <v>3070100</v>
      </c>
      <c r="DT253">
        <v>0</v>
      </c>
      <c r="DU253">
        <v>0</v>
      </c>
      <c r="DV253">
        <v>0</v>
      </c>
      <c r="DW253">
        <v>286120</v>
      </c>
      <c r="DX253">
        <v>289960</v>
      </c>
      <c r="DY253">
        <v>203880</v>
      </c>
      <c r="DZ253">
        <v>0</v>
      </c>
      <c r="EA253">
        <v>0</v>
      </c>
      <c r="EB253">
        <v>0</v>
      </c>
      <c r="EC253">
        <v>0</v>
      </c>
      <c r="ED253">
        <v>0</v>
      </c>
      <c r="EE253">
        <v>0</v>
      </c>
      <c r="EF253">
        <v>0</v>
      </c>
      <c r="EG253">
        <v>0</v>
      </c>
      <c r="EH253">
        <v>0</v>
      </c>
      <c r="EI253">
        <v>0</v>
      </c>
      <c r="EJ253">
        <v>0</v>
      </c>
      <c r="EK253">
        <v>0</v>
      </c>
      <c r="EL253">
        <v>0</v>
      </c>
      <c r="EM253">
        <v>0</v>
      </c>
      <c r="EN253">
        <v>0</v>
      </c>
      <c r="EO253">
        <v>0</v>
      </c>
      <c r="EP253">
        <v>0</v>
      </c>
      <c r="EQ253">
        <v>0</v>
      </c>
      <c r="ER253">
        <v>1205500</v>
      </c>
      <c r="ES253">
        <v>1724500</v>
      </c>
      <c r="ET253">
        <v>1281500</v>
      </c>
      <c r="EU253">
        <v>0</v>
      </c>
      <c r="EV253">
        <v>0</v>
      </c>
      <c r="EW253">
        <v>0</v>
      </c>
      <c r="EX253">
        <v>0</v>
      </c>
      <c r="EY253">
        <v>0</v>
      </c>
      <c r="EZ253">
        <v>0</v>
      </c>
      <c r="FA253">
        <v>3</v>
      </c>
      <c r="FB253">
        <v>2</v>
      </c>
      <c r="FC253">
        <v>2</v>
      </c>
      <c r="FD253">
        <v>0</v>
      </c>
      <c r="FE253">
        <v>0</v>
      </c>
      <c r="FF253">
        <v>0</v>
      </c>
      <c r="FG253">
        <v>0</v>
      </c>
      <c r="FH253">
        <v>0</v>
      </c>
      <c r="FI253">
        <v>0</v>
      </c>
      <c r="FJ253">
        <v>7</v>
      </c>
      <c r="FN253">
        <v>251</v>
      </c>
      <c r="FO253" t="s">
        <v>2280</v>
      </c>
      <c r="FP253" t="s">
        <v>301</v>
      </c>
      <c r="FQ253" t="s">
        <v>2281</v>
      </c>
      <c r="FR253" t="s">
        <v>2282</v>
      </c>
      <c r="FS253" t="s">
        <v>2283</v>
      </c>
      <c r="FT253" t="s">
        <v>2284</v>
      </c>
      <c r="FW253">
        <v>-1</v>
      </c>
    </row>
    <row r="254" spans="1:179">
      <c r="A254" t="s">
        <v>2285</v>
      </c>
      <c r="B254" t="s">
        <v>2285</v>
      </c>
      <c r="C254">
        <v>4</v>
      </c>
      <c r="D254">
        <v>4</v>
      </c>
      <c r="E254">
        <v>4</v>
      </c>
      <c r="G254" t="s">
        <v>2286</v>
      </c>
      <c r="H254" t="s">
        <v>2287</v>
      </c>
      <c r="I254">
        <v>1</v>
      </c>
      <c r="J254">
        <v>4</v>
      </c>
      <c r="K254">
        <v>4</v>
      </c>
      <c r="L254">
        <v>4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4</v>
      </c>
      <c r="W254">
        <v>4</v>
      </c>
      <c r="X254">
        <v>4</v>
      </c>
      <c r="Y254">
        <v>3</v>
      </c>
      <c r="Z254">
        <v>2</v>
      </c>
      <c r="AA254">
        <v>2</v>
      </c>
      <c r="AB254">
        <v>4</v>
      </c>
      <c r="AC254">
        <v>4</v>
      </c>
      <c r="AD254">
        <v>3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4</v>
      </c>
      <c r="AO254">
        <v>4</v>
      </c>
      <c r="AP254">
        <v>4</v>
      </c>
      <c r="AQ254">
        <v>3</v>
      </c>
      <c r="AR254">
        <v>2</v>
      </c>
      <c r="AS254">
        <v>2</v>
      </c>
      <c r="AT254">
        <v>4</v>
      </c>
      <c r="AU254">
        <v>4</v>
      </c>
      <c r="AV254">
        <v>3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4</v>
      </c>
      <c r="BG254">
        <v>4</v>
      </c>
      <c r="BH254">
        <v>4</v>
      </c>
      <c r="BI254">
        <v>3</v>
      </c>
      <c r="BJ254">
        <v>2</v>
      </c>
      <c r="BK254">
        <v>2</v>
      </c>
      <c r="BL254">
        <v>4</v>
      </c>
      <c r="BM254">
        <v>4</v>
      </c>
      <c r="BN254">
        <v>3</v>
      </c>
      <c r="BO254">
        <v>13.3</v>
      </c>
      <c r="BP254">
        <v>13.3</v>
      </c>
      <c r="BQ254">
        <v>13.3</v>
      </c>
      <c r="BR254">
        <v>44.665999999999997</v>
      </c>
      <c r="BS254">
        <v>392</v>
      </c>
      <c r="BT254">
        <v>392</v>
      </c>
      <c r="BU254">
        <v>0</v>
      </c>
      <c r="BV254">
        <v>40.329000000000001</v>
      </c>
      <c r="CF254" t="s">
        <v>184</v>
      </c>
      <c r="CG254" t="s">
        <v>184</v>
      </c>
      <c r="CH254" t="s">
        <v>184</v>
      </c>
      <c r="CI254" t="s">
        <v>184</v>
      </c>
      <c r="CJ254" t="s">
        <v>184</v>
      </c>
      <c r="CK254" t="s">
        <v>185</v>
      </c>
      <c r="CL254" t="s">
        <v>184</v>
      </c>
      <c r="CM254" t="s">
        <v>184</v>
      </c>
      <c r="CN254" t="s">
        <v>184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0</v>
      </c>
      <c r="CX254">
        <v>13.3</v>
      </c>
      <c r="CY254">
        <v>13.3</v>
      </c>
      <c r="CZ254">
        <v>13.3</v>
      </c>
      <c r="DA254">
        <v>9.4</v>
      </c>
      <c r="DB254">
        <v>6.6</v>
      </c>
      <c r="DC254">
        <v>6.1</v>
      </c>
      <c r="DD254">
        <v>13.3</v>
      </c>
      <c r="DE254">
        <v>13.3</v>
      </c>
      <c r="DF254">
        <v>9.4</v>
      </c>
      <c r="DG254">
        <v>48688000</v>
      </c>
      <c r="DH254">
        <v>0</v>
      </c>
      <c r="DI254">
        <v>0</v>
      </c>
      <c r="DJ254">
        <v>0</v>
      </c>
      <c r="DK254">
        <v>0</v>
      </c>
      <c r="DL254">
        <v>0</v>
      </c>
      <c r="DM254">
        <v>0</v>
      </c>
      <c r="DN254">
        <v>0</v>
      </c>
      <c r="DO254">
        <v>0</v>
      </c>
      <c r="DP254">
        <v>0</v>
      </c>
      <c r="DQ254">
        <v>11273000</v>
      </c>
      <c r="DR254">
        <v>12568000</v>
      </c>
      <c r="DS254">
        <v>13599000</v>
      </c>
      <c r="DT254">
        <v>1709000</v>
      </c>
      <c r="DU254">
        <v>1710200</v>
      </c>
      <c r="DV254">
        <v>1763600</v>
      </c>
      <c r="DW254">
        <v>2120100</v>
      </c>
      <c r="DX254">
        <v>2175900</v>
      </c>
      <c r="DY254">
        <v>1769000</v>
      </c>
      <c r="DZ254">
        <v>0</v>
      </c>
      <c r="EA254">
        <v>0</v>
      </c>
      <c r="EB254">
        <v>0</v>
      </c>
      <c r="EC254">
        <v>0</v>
      </c>
      <c r="ED254">
        <v>0</v>
      </c>
      <c r="EE254">
        <v>0</v>
      </c>
      <c r="EF254">
        <v>0</v>
      </c>
      <c r="EG254">
        <v>0</v>
      </c>
      <c r="EH254">
        <v>0</v>
      </c>
      <c r="EI254">
        <v>0</v>
      </c>
      <c r="EJ254">
        <v>0</v>
      </c>
      <c r="EK254">
        <v>0</v>
      </c>
      <c r="EL254">
        <v>0</v>
      </c>
      <c r="EM254">
        <v>0</v>
      </c>
      <c r="EN254">
        <v>0</v>
      </c>
      <c r="EO254">
        <v>0</v>
      </c>
      <c r="EP254">
        <v>0</v>
      </c>
      <c r="EQ254">
        <v>0</v>
      </c>
      <c r="ER254">
        <v>5102400</v>
      </c>
      <c r="ES254">
        <v>4211400</v>
      </c>
      <c r="ET254">
        <v>5671300</v>
      </c>
      <c r="EU254">
        <v>1875100</v>
      </c>
      <c r="EV254">
        <v>2197300</v>
      </c>
      <c r="EW254">
        <v>2410800</v>
      </c>
      <c r="EX254">
        <v>2547200</v>
      </c>
      <c r="EY254">
        <v>2267000</v>
      </c>
      <c r="EZ254">
        <v>2215000</v>
      </c>
      <c r="FA254">
        <v>4</v>
      </c>
      <c r="FB254">
        <v>3</v>
      </c>
      <c r="FC254">
        <v>3</v>
      </c>
      <c r="FD254">
        <v>1</v>
      </c>
      <c r="FE254">
        <v>1</v>
      </c>
      <c r="FF254">
        <v>0</v>
      </c>
      <c r="FG254">
        <v>1</v>
      </c>
      <c r="FH254">
        <v>1</v>
      </c>
      <c r="FI254">
        <v>0</v>
      </c>
      <c r="FJ254">
        <v>14</v>
      </c>
      <c r="FN254">
        <v>252</v>
      </c>
      <c r="FO254" t="s">
        <v>2288</v>
      </c>
      <c r="FP254" t="s">
        <v>301</v>
      </c>
      <c r="FQ254" t="s">
        <v>2289</v>
      </c>
      <c r="FR254" t="s">
        <v>2290</v>
      </c>
      <c r="FS254" t="s">
        <v>2291</v>
      </c>
      <c r="FT254" t="s">
        <v>2292</v>
      </c>
      <c r="FW254">
        <v>-1</v>
      </c>
    </row>
    <row r="255" spans="1:179">
      <c r="A255" t="s">
        <v>2293</v>
      </c>
      <c r="B255" t="s">
        <v>2293</v>
      </c>
      <c r="C255">
        <v>11</v>
      </c>
      <c r="D255">
        <v>11</v>
      </c>
      <c r="E255">
        <v>11</v>
      </c>
      <c r="G255" t="s">
        <v>2294</v>
      </c>
      <c r="H255" t="s">
        <v>2295</v>
      </c>
      <c r="I255">
        <v>1</v>
      </c>
      <c r="J255">
        <v>11</v>
      </c>
      <c r="K255">
        <v>11</v>
      </c>
      <c r="L255">
        <v>11</v>
      </c>
      <c r="M255">
        <v>0</v>
      </c>
      <c r="N255">
        <v>0</v>
      </c>
      <c r="O255">
        <v>0</v>
      </c>
      <c r="P255">
        <v>1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8</v>
      </c>
      <c r="W255">
        <v>8</v>
      </c>
      <c r="X255">
        <v>10</v>
      </c>
      <c r="Y255">
        <v>4</v>
      </c>
      <c r="Z255">
        <v>3</v>
      </c>
      <c r="AA255">
        <v>3</v>
      </c>
      <c r="AB255">
        <v>8</v>
      </c>
      <c r="AC255">
        <v>7</v>
      </c>
      <c r="AD255">
        <v>9</v>
      </c>
      <c r="AE255">
        <v>0</v>
      </c>
      <c r="AF255">
        <v>0</v>
      </c>
      <c r="AG255">
        <v>0</v>
      </c>
      <c r="AH255">
        <v>1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8</v>
      </c>
      <c r="AO255">
        <v>8</v>
      </c>
      <c r="AP255">
        <v>10</v>
      </c>
      <c r="AQ255">
        <v>4</v>
      </c>
      <c r="AR255">
        <v>3</v>
      </c>
      <c r="AS255">
        <v>3</v>
      </c>
      <c r="AT255">
        <v>8</v>
      </c>
      <c r="AU255">
        <v>7</v>
      </c>
      <c r="AV255">
        <v>9</v>
      </c>
      <c r="AW255">
        <v>0</v>
      </c>
      <c r="AX255">
        <v>0</v>
      </c>
      <c r="AY255">
        <v>0</v>
      </c>
      <c r="AZ255">
        <v>1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8</v>
      </c>
      <c r="BG255">
        <v>8</v>
      </c>
      <c r="BH255">
        <v>10</v>
      </c>
      <c r="BI255">
        <v>4</v>
      </c>
      <c r="BJ255">
        <v>3</v>
      </c>
      <c r="BK255">
        <v>3</v>
      </c>
      <c r="BL255">
        <v>8</v>
      </c>
      <c r="BM255">
        <v>7</v>
      </c>
      <c r="BN255">
        <v>9</v>
      </c>
      <c r="BO255">
        <v>5.0999999999999996</v>
      </c>
      <c r="BP255">
        <v>5.0999999999999996</v>
      </c>
      <c r="BQ255">
        <v>5.0999999999999996</v>
      </c>
      <c r="BR255">
        <v>280.73</v>
      </c>
      <c r="BS255">
        <v>2415</v>
      </c>
      <c r="BT255">
        <v>2415</v>
      </c>
      <c r="BU255">
        <v>0</v>
      </c>
      <c r="BV255">
        <v>73.296000000000006</v>
      </c>
      <c r="BZ255" t="s">
        <v>185</v>
      </c>
      <c r="CF255" t="s">
        <v>184</v>
      </c>
      <c r="CG255" t="s">
        <v>184</v>
      </c>
      <c r="CH255" t="s">
        <v>184</v>
      </c>
      <c r="CI255" t="s">
        <v>184</v>
      </c>
      <c r="CJ255" t="s">
        <v>184</v>
      </c>
      <c r="CK255" t="s">
        <v>184</v>
      </c>
      <c r="CL255" t="s">
        <v>184</v>
      </c>
      <c r="CM255" t="s">
        <v>184</v>
      </c>
      <c r="CN255" t="s">
        <v>184</v>
      </c>
      <c r="CO255">
        <v>0</v>
      </c>
      <c r="CP255">
        <v>0</v>
      </c>
      <c r="CQ255">
        <v>0</v>
      </c>
      <c r="CR255">
        <v>0.5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3.9</v>
      </c>
      <c r="CY255">
        <v>3.9</v>
      </c>
      <c r="CZ255">
        <v>4.7</v>
      </c>
      <c r="DA255">
        <v>1.9</v>
      </c>
      <c r="DB255">
        <v>1.4</v>
      </c>
      <c r="DC255">
        <v>1.4</v>
      </c>
      <c r="DD255">
        <v>3.8</v>
      </c>
      <c r="DE255">
        <v>3.2</v>
      </c>
      <c r="DF255">
        <v>4.2</v>
      </c>
      <c r="DG255">
        <v>84334000</v>
      </c>
      <c r="DH255">
        <v>0</v>
      </c>
      <c r="DI255">
        <v>0</v>
      </c>
      <c r="DJ255">
        <v>0</v>
      </c>
      <c r="DK255">
        <v>55909</v>
      </c>
      <c r="DL255">
        <v>0</v>
      </c>
      <c r="DM255">
        <v>0</v>
      </c>
      <c r="DN255">
        <v>0</v>
      </c>
      <c r="DO255">
        <v>0</v>
      </c>
      <c r="DP255">
        <v>0</v>
      </c>
      <c r="DQ255">
        <v>16970000</v>
      </c>
      <c r="DR255">
        <v>18006000</v>
      </c>
      <c r="DS255">
        <v>21536000</v>
      </c>
      <c r="DT255">
        <v>3506800</v>
      </c>
      <c r="DU255">
        <v>2450300</v>
      </c>
      <c r="DV255">
        <v>2124600</v>
      </c>
      <c r="DW255">
        <v>7042700</v>
      </c>
      <c r="DX255">
        <v>5390100</v>
      </c>
      <c r="DY255">
        <v>7251700</v>
      </c>
      <c r="DZ255">
        <v>0</v>
      </c>
      <c r="EA255">
        <v>0</v>
      </c>
      <c r="EB255">
        <v>0</v>
      </c>
      <c r="EC255">
        <v>0</v>
      </c>
      <c r="ED255">
        <v>0</v>
      </c>
      <c r="EE255">
        <v>0</v>
      </c>
      <c r="EF255">
        <v>0</v>
      </c>
      <c r="EG255">
        <v>0</v>
      </c>
      <c r="EH255">
        <v>0</v>
      </c>
      <c r="EI255">
        <v>0</v>
      </c>
      <c r="EJ255">
        <v>0</v>
      </c>
      <c r="EK255">
        <v>0</v>
      </c>
      <c r="EL255">
        <v>0</v>
      </c>
      <c r="EM255">
        <v>0</v>
      </c>
      <c r="EN255">
        <v>0</v>
      </c>
      <c r="EO255">
        <v>0</v>
      </c>
      <c r="EP255">
        <v>0</v>
      </c>
      <c r="EQ255">
        <v>0</v>
      </c>
      <c r="ER255">
        <v>4201600</v>
      </c>
      <c r="ES255">
        <v>4237700</v>
      </c>
      <c r="ET255">
        <v>3683000</v>
      </c>
      <c r="EU255">
        <v>3394600</v>
      </c>
      <c r="EV255">
        <v>2636100</v>
      </c>
      <c r="EW255">
        <v>2112600</v>
      </c>
      <c r="EX255">
        <v>3829100</v>
      </c>
      <c r="EY255">
        <v>3117600</v>
      </c>
      <c r="EZ255">
        <v>4009900</v>
      </c>
      <c r="FA255">
        <v>4</v>
      </c>
      <c r="FB255">
        <v>4</v>
      </c>
      <c r="FC255">
        <v>6</v>
      </c>
      <c r="FD255">
        <v>0</v>
      </c>
      <c r="FE255">
        <v>1</v>
      </c>
      <c r="FF255">
        <v>1</v>
      </c>
      <c r="FG255">
        <v>1</v>
      </c>
      <c r="FH255">
        <v>0</v>
      </c>
      <c r="FI255">
        <v>1</v>
      </c>
      <c r="FJ255">
        <v>18</v>
      </c>
      <c r="FN255">
        <v>253</v>
      </c>
      <c r="FO255" t="s">
        <v>2296</v>
      </c>
      <c r="FP255" t="s">
        <v>348</v>
      </c>
      <c r="FQ255" t="s">
        <v>2297</v>
      </c>
      <c r="FR255" t="s">
        <v>2298</v>
      </c>
      <c r="FS255" t="s">
        <v>2299</v>
      </c>
      <c r="FT255" t="s">
        <v>2300</v>
      </c>
      <c r="FW255">
        <v>-1</v>
      </c>
    </row>
    <row r="256" spans="1:179">
      <c r="A256" t="s">
        <v>2301</v>
      </c>
      <c r="B256" t="s">
        <v>2301</v>
      </c>
      <c r="C256">
        <v>2</v>
      </c>
      <c r="D256">
        <v>2</v>
      </c>
      <c r="E256">
        <v>2</v>
      </c>
      <c r="G256" t="s">
        <v>2302</v>
      </c>
      <c r="H256" t="s">
        <v>2303</v>
      </c>
      <c r="I256">
        <v>1</v>
      </c>
      <c r="J256">
        <v>2</v>
      </c>
      <c r="K256">
        <v>2</v>
      </c>
      <c r="L256">
        <v>2</v>
      </c>
      <c r="M256">
        <v>0</v>
      </c>
      <c r="N256">
        <v>0</v>
      </c>
      <c r="O256">
        <v>0</v>
      </c>
      <c r="P256">
        <v>1</v>
      </c>
      <c r="Q256">
        <v>1</v>
      </c>
      <c r="R256">
        <v>1</v>
      </c>
      <c r="S256">
        <v>0</v>
      </c>
      <c r="T256">
        <v>0</v>
      </c>
      <c r="U256">
        <v>0</v>
      </c>
      <c r="V256">
        <v>2</v>
      </c>
      <c r="W256">
        <v>2</v>
      </c>
      <c r="X256">
        <v>2</v>
      </c>
      <c r="Y256">
        <v>0</v>
      </c>
      <c r="Z256">
        <v>0</v>
      </c>
      <c r="AA256">
        <v>1</v>
      </c>
      <c r="AB256">
        <v>2</v>
      </c>
      <c r="AC256">
        <v>2</v>
      </c>
      <c r="AD256">
        <v>2</v>
      </c>
      <c r="AE256">
        <v>0</v>
      </c>
      <c r="AF256">
        <v>0</v>
      </c>
      <c r="AG256">
        <v>0</v>
      </c>
      <c r="AH256">
        <v>1</v>
      </c>
      <c r="AI256">
        <v>1</v>
      </c>
      <c r="AJ256">
        <v>1</v>
      </c>
      <c r="AK256">
        <v>0</v>
      </c>
      <c r="AL256">
        <v>0</v>
      </c>
      <c r="AM256">
        <v>0</v>
      </c>
      <c r="AN256">
        <v>2</v>
      </c>
      <c r="AO256">
        <v>2</v>
      </c>
      <c r="AP256">
        <v>2</v>
      </c>
      <c r="AQ256">
        <v>0</v>
      </c>
      <c r="AR256">
        <v>0</v>
      </c>
      <c r="AS256">
        <v>1</v>
      </c>
      <c r="AT256">
        <v>2</v>
      </c>
      <c r="AU256">
        <v>2</v>
      </c>
      <c r="AV256">
        <v>2</v>
      </c>
      <c r="AW256">
        <v>0</v>
      </c>
      <c r="AX256">
        <v>0</v>
      </c>
      <c r="AY256">
        <v>0</v>
      </c>
      <c r="AZ256">
        <v>1</v>
      </c>
      <c r="BA256">
        <v>1</v>
      </c>
      <c r="BB256">
        <v>1</v>
      </c>
      <c r="BC256">
        <v>0</v>
      </c>
      <c r="BD256">
        <v>0</v>
      </c>
      <c r="BE256">
        <v>0</v>
      </c>
      <c r="BF256">
        <v>2</v>
      </c>
      <c r="BG256">
        <v>2</v>
      </c>
      <c r="BH256">
        <v>2</v>
      </c>
      <c r="BI256">
        <v>0</v>
      </c>
      <c r="BJ256">
        <v>0</v>
      </c>
      <c r="BK256">
        <v>1</v>
      </c>
      <c r="BL256">
        <v>2</v>
      </c>
      <c r="BM256">
        <v>2</v>
      </c>
      <c r="BN256">
        <v>2</v>
      </c>
      <c r="BO256">
        <v>0.9</v>
      </c>
      <c r="BP256">
        <v>0.9</v>
      </c>
      <c r="BQ256">
        <v>0.9</v>
      </c>
      <c r="BR256">
        <v>366.39</v>
      </c>
      <c r="BS256">
        <v>3136</v>
      </c>
      <c r="BT256">
        <v>3136</v>
      </c>
      <c r="BU256">
        <v>0</v>
      </c>
      <c r="BV256">
        <v>39.686</v>
      </c>
      <c r="BZ256" t="s">
        <v>184</v>
      </c>
      <c r="CA256" t="s">
        <v>184</v>
      </c>
      <c r="CB256" t="s">
        <v>184</v>
      </c>
      <c r="CF256" t="s">
        <v>184</v>
      </c>
      <c r="CG256" t="s">
        <v>184</v>
      </c>
      <c r="CH256" t="s">
        <v>184</v>
      </c>
      <c r="CK256" t="s">
        <v>185</v>
      </c>
      <c r="CL256" t="s">
        <v>184</v>
      </c>
      <c r="CM256" t="s">
        <v>184</v>
      </c>
      <c r="CN256" t="s">
        <v>184</v>
      </c>
      <c r="CO256">
        <v>0</v>
      </c>
      <c r="CP256">
        <v>0</v>
      </c>
      <c r="CQ256">
        <v>0</v>
      </c>
      <c r="CR256">
        <v>0.4</v>
      </c>
      <c r="CS256">
        <v>0.4</v>
      </c>
      <c r="CT256">
        <v>0.4</v>
      </c>
      <c r="CU256">
        <v>0</v>
      </c>
      <c r="CV256">
        <v>0</v>
      </c>
      <c r="CW256">
        <v>0</v>
      </c>
      <c r="CX256">
        <v>0.9</v>
      </c>
      <c r="CY256">
        <v>0.9</v>
      </c>
      <c r="CZ256">
        <v>0.9</v>
      </c>
      <c r="DA256">
        <v>0</v>
      </c>
      <c r="DB256">
        <v>0</v>
      </c>
      <c r="DC256">
        <v>0.5</v>
      </c>
      <c r="DD256">
        <v>0.9</v>
      </c>
      <c r="DE256">
        <v>0.9</v>
      </c>
      <c r="DF256">
        <v>0.9</v>
      </c>
      <c r="DG256">
        <v>24047000</v>
      </c>
      <c r="DH256">
        <v>0</v>
      </c>
      <c r="DI256">
        <v>0</v>
      </c>
      <c r="DJ256">
        <v>0</v>
      </c>
      <c r="DK256">
        <v>338240</v>
      </c>
      <c r="DL256">
        <v>387820</v>
      </c>
      <c r="DM256">
        <v>513630</v>
      </c>
      <c r="DN256">
        <v>0</v>
      </c>
      <c r="DO256">
        <v>0</v>
      </c>
      <c r="DP256">
        <v>0</v>
      </c>
      <c r="DQ256">
        <v>4755200</v>
      </c>
      <c r="DR256">
        <v>5866600</v>
      </c>
      <c r="DS256">
        <v>6362900</v>
      </c>
      <c r="DT256">
        <v>0</v>
      </c>
      <c r="DU256">
        <v>0</v>
      </c>
      <c r="DV256">
        <v>234130</v>
      </c>
      <c r="DW256">
        <v>1631600</v>
      </c>
      <c r="DX256">
        <v>2085000</v>
      </c>
      <c r="DY256">
        <v>1872100</v>
      </c>
      <c r="DZ256">
        <v>0</v>
      </c>
      <c r="EA256">
        <v>0</v>
      </c>
      <c r="EB256">
        <v>0</v>
      </c>
      <c r="EC256">
        <v>0</v>
      </c>
      <c r="ED256">
        <v>0</v>
      </c>
      <c r="EE256">
        <v>0</v>
      </c>
      <c r="EF256">
        <v>0</v>
      </c>
      <c r="EG256">
        <v>0</v>
      </c>
      <c r="EH256">
        <v>0</v>
      </c>
      <c r="EI256">
        <v>0</v>
      </c>
      <c r="EJ256">
        <v>0</v>
      </c>
      <c r="EK256">
        <v>0</v>
      </c>
      <c r="EL256">
        <v>0</v>
      </c>
      <c r="EM256">
        <v>0</v>
      </c>
      <c r="EN256">
        <v>0</v>
      </c>
      <c r="EO256">
        <v>0</v>
      </c>
      <c r="EP256">
        <v>0</v>
      </c>
      <c r="EQ256">
        <v>0</v>
      </c>
      <c r="ER256">
        <v>4670700</v>
      </c>
      <c r="ES256">
        <v>4869200</v>
      </c>
      <c r="ET256">
        <v>4223900</v>
      </c>
      <c r="EU256">
        <v>0</v>
      </c>
      <c r="EV256">
        <v>0</v>
      </c>
      <c r="EW256">
        <v>0</v>
      </c>
      <c r="EX256">
        <v>4780300</v>
      </c>
      <c r="EY256">
        <v>5291500</v>
      </c>
      <c r="EZ256">
        <v>4768400</v>
      </c>
      <c r="FA256">
        <v>1</v>
      </c>
      <c r="FB256">
        <v>1</v>
      </c>
      <c r="FC256">
        <v>2</v>
      </c>
      <c r="FD256">
        <v>0</v>
      </c>
      <c r="FE256">
        <v>0</v>
      </c>
      <c r="FF256">
        <v>0</v>
      </c>
      <c r="FG256">
        <v>0</v>
      </c>
      <c r="FH256">
        <v>1</v>
      </c>
      <c r="FI256">
        <v>1</v>
      </c>
      <c r="FJ256">
        <v>6</v>
      </c>
      <c r="FN256">
        <v>254</v>
      </c>
      <c r="FO256" t="s">
        <v>2304</v>
      </c>
      <c r="FP256" t="s">
        <v>196</v>
      </c>
      <c r="FQ256" t="s">
        <v>2305</v>
      </c>
      <c r="FR256" t="s">
        <v>2306</v>
      </c>
      <c r="FS256" t="s">
        <v>2307</v>
      </c>
      <c r="FT256" t="s">
        <v>2308</v>
      </c>
      <c r="FW256">
        <v>-1</v>
      </c>
    </row>
    <row r="257" spans="1:179">
      <c r="A257" t="s">
        <v>2309</v>
      </c>
      <c r="B257" t="s">
        <v>2309</v>
      </c>
      <c r="C257">
        <v>2</v>
      </c>
      <c r="D257">
        <v>2</v>
      </c>
      <c r="E257">
        <v>2</v>
      </c>
      <c r="G257" t="s">
        <v>2310</v>
      </c>
      <c r="H257" t="s">
        <v>2311</v>
      </c>
      <c r="I257">
        <v>1</v>
      </c>
      <c r="J257">
        <v>2</v>
      </c>
      <c r="K257">
        <v>2</v>
      </c>
      <c r="L257">
        <v>2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2</v>
      </c>
      <c r="W257">
        <v>2</v>
      </c>
      <c r="X257">
        <v>2</v>
      </c>
      <c r="Y257">
        <v>1</v>
      </c>
      <c r="Z257">
        <v>1</v>
      </c>
      <c r="AA257">
        <v>2</v>
      </c>
      <c r="AB257">
        <v>1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2</v>
      </c>
      <c r="AO257">
        <v>2</v>
      </c>
      <c r="AP257">
        <v>2</v>
      </c>
      <c r="AQ257">
        <v>1</v>
      </c>
      <c r="AR257">
        <v>1</v>
      </c>
      <c r="AS257">
        <v>2</v>
      </c>
      <c r="AT257">
        <v>1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2</v>
      </c>
      <c r="BG257">
        <v>2</v>
      </c>
      <c r="BH257">
        <v>2</v>
      </c>
      <c r="BI257">
        <v>1</v>
      </c>
      <c r="BJ257">
        <v>1</v>
      </c>
      <c r="BK257">
        <v>2</v>
      </c>
      <c r="BL257">
        <v>1</v>
      </c>
      <c r="BM257">
        <v>0</v>
      </c>
      <c r="BN257">
        <v>0</v>
      </c>
      <c r="BO257">
        <v>0.7</v>
      </c>
      <c r="BP257">
        <v>0.7</v>
      </c>
      <c r="BQ257">
        <v>0.7</v>
      </c>
      <c r="BR257">
        <v>490.31</v>
      </c>
      <c r="BS257">
        <v>4138</v>
      </c>
      <c r="BT257">
        <v>4138</v>
      </c>
      <c r="BU257">
        <v>0</v>
      </c>
      <c r="BV257">
        <v>11.987</v>
      </c>
      <c r="CF257" t="s">
        <v>184</v>
      </c>
      <c r="CG257" t="s">
        <v>184</v>
      </c>
      <c r="CH257" t="s">
        <v>184</v>
      </c>
      <c r="CI257" t="s">
        <v>185</v>
      </c>
      <c r="CJ257" t="s">
        <v>185</v>
      </c>
      <c r="CK257" t="s">
        <v>185</v>
      </c>
      <c r="CL257" t="s">
        <v>185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0.7</v>
      </c>
      <c r="CY257">
        <v>0.7</v>
      </c>
      <c r="CZ257">
        <v>0.7</v>
      </c>
      <c r="DA257">
        <v>0.3</v>
      </c>
      <c r="DB257">
        <v>0.3</v>
      </c>
      <c r="DC257">
        <v>0.7</v>
      </c>
      <c r="DD257">
        <v>0.3</v>
      </c>
      <c r="DE257">
        <v>0</v>
      </c>
      <c r="DF257">
        <v>0</v>
      </c>
      <c r="DG257">
        <v>7323300</v>
      </c>
      <c r="DH257">
        <v>0</v>
      </c>
      <c r="DI257">
        <v>0</v>
      </c>
      <c r="DJ257">
        <v>0</v>
      </c>
      <c r="DK257">
        <v>0</v>
      </c>
      <c r="DL257">
        <v>0</v>
      </c>
      <c r="DM257">
        <v>0</v>
      </c>
      <c r="DN257">
        <v>0</v>
      </c>
      <c r="DO257">
        <v>0</v>
      </c>
      <c r="DP257">
        <v>0</v>
      </c>
      <c r="DQ257">
        <v>1871800</v>
      </c>
      <c r="DR257">
        <v>1865500</v>
      </c>
      <c r="DS257">
        <v>2259600</v>
      </c>
      <c r="DT257">
        <v>202100</v>
      </c>
      <c r="DU257">
        <v>239740</v>
      </c>
      <c r="DV257">
        <v>749450</v>
      </c>
      <c r="DW257">
        <v>135160</v>
      </c>
      <c r="DX257">
        <v>0</v>
      </c>
      <c r="DY257">
        <v>0</v>
      </c>
      <c r="DZ257">
        <v>0</v>
      </c>
      <c r="EA257">
        <v>0</v>
      </c>
      <c r="EB257">
        <v>0</v>
      </c>
      <c r="EC257">
        <v>0</v>
      </c>
      <c r="ED257">
        <v>0</v>
      </c>
      <c r="EE257">
        <v>0</v>
      </c>
      <c r="EF257">
        <v>0</v>
      </c>
      <c r="EG257">
        <v>0</v>
      </c>
      <c r="EH257">
        <v>0</v>
      </c>
      <c r="EI257">
        <v>0</v>
      </c>
      <c r="EJ257">
        <v>0</v>
      </c>
      <c r="EK257">
        <v>0</v>
      </c>
      <c r="EL257">
        <v>0</v>
      </c>
      <c r="EM257">
        <v>0</v>
      </c>
      <c r="EN257">
        <v>0</v>
      </c>
      <c r="EO257">
        <v>0</v>
      </c>
      <c r="EP257">
        <v>0</v>
      </c>
      <c r="EQ257">
        <v>0</v>
      </c>
      <c r="ER257">
        <v>1108300</v>
      </c>
      <c r="ES257">
        <v>1099300</v>
      </c>
      <c r="ET257">
        <v>1128200</v>
      </c>
      <c r="EU257">
        <v>0</v>
      </c>
      <c r="EV257">
        <v>0</v>
      </c>
      <c r="EW257">
        <v>994370</v>
      </c>
      <c r="EX257">
        <v>0</v>
      </c>
      <c r="EY257">
        <v>0</v>
      </c>
      <c r="EZ257">
        <v>0</v>
      </c>
      <c r="FA257">
        <v>1</v>
      </c>
      <c r="FB257">
        <v>2</v>
      </c>
      <c r="FC257">
        <v>1</v>
      </c>
      <c r="FD257">
        <v>0</v>
      </c>
      <c r="FE257">
        <v>0</v>
      </c>
      <c r="FF257">
        <v>0</v>
      </c>
      <c r="FG257">
        <v>0</v>
      </c>
      <c r="FH257">
        <v>0</v>
      </c>
      <c r="FI257">
        <v>0</v>
      </c>
      <c r="FJ257">
        <v>4</v>
      </c>
      <c r="FN257">
        <v>255</v>
      </c>
      <c r="FO257" t="s">
        <v>2312</v>
      </c>
      <c r="FP257" t="s">
        <v>196</v>
      </c>
      <c r="FQ257" t="s">
        <v>2313</v>
      </c>
      <c r="FR257" t="s">
        <v>2314</v>
      </c>
      <c r="FS257" t="s">
        <v>2315</v>
      </c>
      <c r="FT257" t="s">
        <v>2316</v>
      </c>
      <c r="FW257">
        <v>-1</v>
      </c>
    </row>
    <row r="258" spans="1:179">
      <c r="A258" t="s">
        <v>2317</v>
      </c>
      <c r="B258" t="s">
        <v>2317</v>
      </c>
      <c r="C258">
        <v>11</v>
      </c>
      <c r="D258">
        <v>11</v>
      </c>
      <c r="E258">
        <v>11</v>
      </c>
      <c r="F258" t="s">
        <v>2318</v>
      </c>
      <c r="G258" t="s">
        <v>2319</v>
      </c>
      <c r="H258" t="s">
        <v>2320</v>
      </c>
      <c r="I258">
        <v>1</v>
      </c>
      <c r="J258">
        <v>11</v>
      </c>
      <c r="K258">
        <v>11</v>
      </c>
      <c r="L258">
        <v>11</v>
      </c>
      <c r="M258">
        <v>1</v>
      </c>
      <c r="N258">
        <v>0</v>
      </c>
      <c r="O258">
        <v>1</v>
      </c>
      <c r="P258">
        <v>2</v>
      </c>
      <c r="Q258">
        <v>1</v>
      </c>
      <c r="R258">
        <v>2</v>
      </c>
      <c r="S258">
        <v>1</v>
      </c>
      <c r="T258">
        <v>1</v>
      </c>
      <c r="U258">
        <v>3</v>
      </c>
      <c r="V258">
        <v>10</v>
      </c>
      <c r="W258">
        <v>10</v>
      </c>
      <c r="X258">
        <v>10</v>
      </c>
      <c r="Y258">
        <v>5</v>
      </c>
      <c r="Z258">
        <v>6</v>
      </c>
      <c r="AA258">
        <v>6</v>
      </c>
      <c r="AB258">
        <v>8</v>
      </c>
      <c r="AC258">
        <v>8</v>
      </c>
      <c r="AD258">
        <v>9</v>
      </c>
      <c r="AE258">
        <v>1</v>
      </c>
      <c r="AF258">
        <v>0</v>
      </c>
      <c r="AG258">
        <v>1</v>
      </c>
      <c r="AH258">
        <v>2</v>
      </c>
      <c r="AI258">
        <v>1</v>
      </c>
      <c r="AJ258">
        <v>2</v>
      </c>
      <c r="AK258">
        <v>1</v>
      </c>
      <c r="AL258">
        <v>1</v>
      </c>
      <c r="AM258">
        <v>3</v>
      </c>
      <c r="AN258">
        <v>10</v>
      </c>
      <c r="AO258">
        <v>10</v>
      </c>
      <c r="AP258">
        <v>10</v>
      </c>
      <c r="AQ258">
        <v>5</v>
      </c>
      <c r="AR258">
        <v>6</v>
      </c>
      <c r="AS258">
        <v>6</v>
      </c>
      <c r="AT258">
        <v>8</v>
      </c>
      <c r="AU258">
        <v>8</v>
      </c>
      <c r="AV258">
        <v>9</v>
      </c>
      <c r="AW258">
        <v>1</v>
      </c>
      <c r="AX258">
        <v>0</v>
      </c>
      <c r="AY258">
        <v>1</v>
      </c>
      <c r="AZ258">
        <v>2</v>
      </c>
      <c r="BA258">
        <v>1</v>
      </c>
      <c r="BB258">
        <v>2</v>
      </c>
      <c r="BC258">
        <v>1</v>
      </c>
      <c r="BD258">
        <v>1</v>
      </c>
      <c r="BE258">
        <v>3</v>
      </c>
      <c r="BF258">
        <v>10</v>
      </c>
      <c r="BG258">
        <v>10</v>
      </c>
      <c r="BH258">
        <v>10</v>
      </c>
      <c r="BI258">
        <v>5</v>
      </c>
      <c r="BJ258">
        <v>6</v>
      </c>
      <c r="BK258">
        <v>6</v>
      </c>
      <c r="BL258">
        <v>8</v>
      </c>
      <c r="BM258">
        <v>8</v>
      </c>
      <c r="BN258">
        <v>9</v>
      </c>
      <c r="BO258">
        <v>9.6999999999999993</v>
      </c>
      <c r="BP258">
        <v>9.6999999999999993</v>
      </c>
      <c r="BQ258">
        <v>9.6999999999999993</v>
      </c>
      <c r="BR258">
        <v>191.87</v>
      </c>
      <c r="BS258">
        <v>1664</v>
      </c>
      <c r="BT258">
        <v>1664</v>
      </c>
      <c r="BU258">
        <v>0</v>
      </c>
      <c r="BV258">
        <v>88.290999999999997</v>
      </c>
      <c r="BW258" t="s">
        <v>184</v>
      </c>
      <c r="BY258" t="s">
        <v>185</v>
      </c>
      <c r="BZ258" t="s">
        <v>185</v>
      </c>
      <c r="CA258" t="s">
        <v>185</v>
      </c>
      <c r="CB258" t="s">
        <v>185</v>
      </c>
      <c r="CC258" t="s">
        <v>185</v>
      </c>
      <c r="CD258" t="s">
        <v>184</v>
      </c>
      <c r="CE258" t="s">
        <v>184</v>
      </c>
      <c r="CF258" t="s">
        <v>184</v>
      </c>
      <c r="CG258" t="s">
        <v>184</v>
      </c>
      <c r="CH258" t="s">
        <v>184</v>
      </c>
      <c r="CI258" t="s">
        <v>184</v>
      </c>
      <c r="CJ258" t="s">
        <v>184</v>
      </c>
      <c r="CK258" t="s">
        <v>184</v>
      </c>
      <c r="CL258" t="s">
        <v>184</v>
      </c>
      <c r="CM258" t="s">
        <v>184</v>
      </c>
      <c r="CN258" t="s">
        <v>184</v>
      </c>
      <c r="CO258">
        <v>0.5</v>
      </c>
      <c r="CP258">
        <v>0</v>
      </c>
      <c r="CQ258">
        <v>0.5</v>
      </c>
      <c r="CR258">
        <v>1.1000000000000001</v>
      </c>
      <c r="CS258">
        <v>0.5</v>
      </c>
      <c r="CT258">
        <v>1.1000000000000001</v>
      </c>
      <c r="CU258">
        <v>0.7</v>
      </c>
      <c r="CV258">
        <v>0.7</v>
      </c>
      <c r="CW258">
        <v>1.8</v>
      </c>
      <c r="CX258">
        <v>8.9</v>
      </c>
      <c r="CY258">
        <v>8.9</v>
      </c>
      <c r="CZ258">
        <v>8.8000000000000007</v>
      </c>
      <c r="DA258">
        <v>3.3</v>
      </c>
      <c r="DB258">
        <v>6</v>
      </c>
      <c r="DC258">
        <v>6</v>
      </c>
      <c r="DD258">
        <v>7.4</v>
      </c>
      <c r="DE258">
        <v>7.4</v>
      </c>
      <c r="DF258">
        <v>8.1999999999999993</v>
      </c>
      <c r="DG258">
        <v>216350000</v>
      </c>
      <c r="DH258">
        <v>1747000</v>
      </c>
      <c r="DI258">
        <v>0</v>
      </c>
      <c r="DJ258">
        <v>2434600</v>
      </c>
      <c r="DK258">
        <v>2447900</v>
      </c>
      <c r="DL258">
        <v>188910</v>
      </c>
      <c r="DM258">
        <v>2771000</v>
      </c>
      <c r="DN258">
        <v>649440</v>
      </c>
      <c r="DO258">
        <v>642990</v>
      </c>
      <c r="DP258">
        <v>2689500</v>
      </c>
      <c r="DQ258">
        <v>42798000</v>
      </c>
      <c r="DR258">
        <v>45277000</v>
      </c>
      <c r="DS258">
        <v>53901000</v>
      </c>
      <c r="DT258">
        <v>7655200</v>
      </c>
      <c r="DU258">
        <v>9136700</v>
      </c>
      <c r="DV258">
        <v>12137000</v>
      </c>
      <c r="DW258">
        <v>9959300</v>
      </c>
      <c r="DX258">
        <v>10055000</v>
      </c>
      <c r="DY258">
        <v>11859000</v>
      </c>
      <c r="DZ258">
        <v>0</v>
      </c>
      <c r="EA258">
        <v>0</v>
      </c>
      <c r="EB258">
        <v>0</v>
      </c>
      <c r="EC258">
        <v>0</v>
      </c>
      <c r="ED258">
        <v>0</v>
      </c>
      <c r="EE258">
        <v>0</v>
      </c>
      <c r="EF258">
        <v>0</v>
      </c>
      <c r="EG258">
        <v>0</v>
      </c>
      <c r="EH258">
        <v>0</v>
      </c>
      <c r="EI258">
        <v>0</v>
      </c>
      <c r="EJ258">
        <v>0</v>
      </c>
      <c r="EK258">
        <v>0</v>
      </c>
      <c r="EL258">
        <v>0</v>
      </c>
      <c r="EM258">
        <v>0</v>
      </c>
      <c r="EN258">
        <v>0</v>
      </c>
      <c r="EO258">
        <v>0</v>
      </c>
      <c r="EP258">
        <v>1</v>
      </c>
      <c r="EQ258">
        <v>0</v>
      </c>
      <c r="ER258">
        <v>14543000</v>
      </c>
      <c r="ES258">
        <v>13972000</v>
      </c>
      <c r="ET258">
        <v>14162000</v>
      </c>
      <c r="EU258">
        <v>6642700</v>
      </c>
      <c r="EV258">
        <v>5901400</v>
      </c>
      <c r="EW258">
        <v>6926400</v>
      </c>
      <c r="EX258">
        <v>6579500</v>
      </c>
      <c r="EY258">
        <v>6781600</v>
      </c>
      <c r="EZ258">
        <v>7728300</v>
      </c>
      <c r="FA258">
        <v>7</v>
      </c>
      <c r="FB258">
        <v>7</v>
      </c>
      <c r="FC258">
        <v>7</v>
      </c>
      <c r="FD258">
        <v>1</v>
      </c>
      <c r="FE258">
        <v>1</v>
      </c>
      <c r="FF258">
        <v>1</v>
      </c>
      <c r="FG258">
        <v>1</v>
      </c>
      <c r="FH258">
        <v>0</v>
      </c>
      <c r="FI258">
        <v>1</v>
      </c>
      <c r="FJ258">
        <v>27</v>
      </c>
      <c r="FN258">
        <v>256</v>
      </c>
      <c r="FO258" t="s">
        <v>2321</v>
      </c>
      <c r="FP258" t="s">
        <v>348</v>
      </c>
      <c r="FQ258" t="s">
        <v>2322</v>
      </c>
      <c r="FR258" t="s">
        <v>2323</v>
      </c>
      <c r="FS258" t="s">
        <v>2324</v>
      </c>
      <c r="FT258" t="s">
        <v>2325</v>
      </c>
      <c r="FW258">
        <v>-1</v>
      </c>
    </row>
    <row r="259" spans="1:179">
      <c r="A259" t="s">
        <v>2326</v>
      </c>
      <c r="B259" t="s">
        <v>2326</v>
      </c>
      <c r="C259">
        <v>3</v>
      </c>
      <c r="D259">
        <v>3</v>
      </c>
      <c r="E259">
        <v>3</v>
      </c>
      <c r="G259" t="s">
        <v>2327</v>
      </c>
      <c r="H259" t="s">
        <v>2328</v>
      </c>
      <c r="I259">
        <v>1</v>
      </c>
      <c r="J259">
        <v>3</v>
      </c>
      <c r="K259">
        <v>3</v>
      </c>
      <c r="L259">
        <v>3</v>
      </c>
      <c r="M259">
        <v>0</v>
      </c>
      <c r="N259">
        <v>0</v>
      </c>
      <c r="O259">
        <v>0</v>
      </c>
      <c r="P259">
        <v>0</v>
      </c>
      <c r="Q259">
        <v>1</v>
      </c>
      <c r="R259">
        <v>0</v>
      </c>
      <c r="S259">
        <v>3</v>
      </c>
      <c r="T259">
        <v>3</v>
      </c>
      <c r="U259">
        <v>3</v>
      </c>
      <c r="V259">
        <v>2</v>
      </c>
      <c r="W259">
        <v>3</v>
      </c>
      <c r="X259">
        <v>2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1</v>
      </c>
      <c r="AJ259">
        <v>0</v>
      </c>
      <c r="AK259">
        <v>3</v>
      </c>
      <c r="AL259">
        <v>3</v>
      </c>
      <c r="AM259">
        <v>3</v>
      </c>
      <c r="AN259">
        <v>2</v>
      </c>
      <c r="AO259">
        <v>3</v>
      </c>
      <c r="AP259">
        <v>2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1</v>
      </c>
      <c r="BB259">
        <v>0</v>
      </c>
      <c r="BC259">
        <v>3</v>
      </c>
      <c r="BD259">
        <v>3</v>
      </c>
      <c r="BE259">
        <v>3</v>
      </c>
      <c r="BF259">
        <v>2</v>
      </c>
      <c r="BG259">
        <v>3</v>
      </c>
      <c r="BH259">
        <v>2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10.1</v>
      </c>
      <c r="BP259">
        <v>10.1</v>
      </c>
      <c r="BQ259">
        <v>10.1</v>
      </c>
      <c r="BR259">
        <v>50.731999999999999</v>
      </c>
      <c r="BS259">
        <v>446</v>
      </c>
      <c r="BT259">
        <v>446</v>
      </c>
      <c r="BU259">
        <v>0</v>
      </c>
      <c r="BV259">
        <v>46.506999999999998</v>
      </c>
      <c r="CA259" t="s">
        <v>184</v>
      </c>
      <c r="CC259" t="s">
        <v>184</v>
      </c>
      <c r="CD259" t="s">
        <v>184</v>
      </c>
      <c r="CE259" t="s">
        <v>184</v>
      </c>
      <c r="CF259" t="s">
        <v>184</v>
      </c>
      <c r="CG259" t="s">
        <v>184</v>
      </c>
      <c r="CH259" t="s">
        <v>184</v>
      </c>
      <c r="CO259">
        <v>0</v>
      </c>
      <c r="CP259">
        <v>0</v>
      </c>
      <c r="CQ259">
        <v>0</v>
      </c>
      <c r="CR259">
        <v>0</v>
      </c>
      <c r="CS259">
        <v>4</v>
      </c>
      <c r="CT259">
        <v>0</v>
      </c>
      <c r="CU259">
        <v>10.1</v>
      </c>
      <c r="CV259">
        <v>10.1</v>
      </c>
      <c r="CW259">
        <v>10.1</v>
      </c>
      <c r="CX259">
        <v>7</v>
      </c>
      <c r="CY259">
        <v>10.1</v>
      </c>
      <c r="CZ259">
        <v>7</v>
      </c>
      <c r="DA259">
        <v>0</v>
      </c>
      <c r="DB259">
        <v>0</v>
      </c>
      <c r="DC259">
        <v>0</v>
      </c>
      <c r="DD259">
        <v>0</v>
      </c>
      <c r="DE259">
        <v>0</v>
      </c>
      <c r="DF259">
        <v>0</v>
      </c>
      <c r="DG259">
        <v>49605000</v>
      </c>
      <c r="DH259">
        <v>0</v>
      </c>
      <c r="DI259">
        <v>0</v>
      </c>
      <c r="DJ259">
        <v>0</v>
      </c>
      <c r="DK259">
        <v>0</v>
      </c>
      <c r="DL259">
        <v>579950</v>
      </c>
      <c r="DM259">
        <v>0</v>
      </c>
      <c r="DN259">
        <v>9437400</v>
      </c>
      <c r="DO259">
        <v>9972500</v>
      </c>
      <c r="DP259">
        <v>11959000</v>
      </c>
      <c r="DQ259">
        <v>4493200</v>
      </c>
      <c r="DR259">
        <v>6631100</v>
      </c>
      <c r="DS259">
        <v>6531600</v>
      </c>
      <c r="DT259">
        <v>0</v>
      </c>
      <c r="DU259">
        <v>0</v>
      </c>
      <c r="DV259">
        <v>0</v>
      </c>
      <c r="DW259">
        <v>0</v>
      </c>
      <c r="DX259">
        <v>0</v>
      </c>
      <c r="DY259">
        <v>0</v>
      </c>
      <c r="DZ259">
        <v>0</v>
      </c>
      <c r="EA259">
        <v>0</v>
      </c>
      <c r="EB259">
        <v>0</v>
      </c>
      <c r="EC259">
        <v>0</v>
      </c>
      <c r="ED259">
        <v>0</v>
      </c>
      <c r="EE259">
        <v>0</v>
      </c>
      <c r="EF259">
        <v>1136500</v>
      </c>
      <c r="EG259">
        <v>1059500</v>
      </c>
      <c r="EH259">
        <v>1042000</v>
      </c>
      <c r="EI259">
        <v>0</v>
      </c>
      <c r="EJ259">
        <v>0</v>
      </c>
      <c r="EK259">
        <v>0</v>
      </c>
      <c r="EL259">
        <v>0</v>
      </c>
      <c r="EM259">
        <v>0</v>
      </c>
      <c r="EN259">
        <v>0</v>
      </c>
      <c r="EO259">
        <v>2</v>
      </c>
      <c r="EP259">
        <v>1</v>
      </c>
      <c r="EQ259">
        <v>2</v>
      </c>
      <c r="ER259">
        <v>2608000</v>
      </c>
      <c r="ES259">
        <v>2934500</v>
      </c>
      <c r="ET259">
        <v>3141700</v>
      </c>
      <c r="EU259">
        <v>0</v>
      </c>
      <c r="EV259">
        <v>0</v>
      </c>
      <c r="EW259">
        <v>0</v>
      </c>
      <c r="EX259">
        <v>0</v>
      </c>
      <c r="EY259">
        <v>0</v>
      </c>
      <c r="EZ259">
        <v>0</v>
      </c>
      <c r="FA259">
        <v>2</v>
      </c>
      <c r="FB259">
        <v>1</v>
      </c>
      <c r="FC259">
        <v>1</v>
      </c>
      <c r="FD259">
        <v>0</v>
      </c>
      <c r="FE259">
        <v>0</v>
      </c>
      <c r="FF259">
        <v>0</v>
      </c>
      <c r="FG259">
        <v>0</v>
      </c>
      <c r="FH259">
        <v>0</v>
      </c>
      <c r="FI259">
        <v>0</v>
      </c>
      <c r="FJ259">
        <v>9</v>
      </c>
      <c r="FN259">
        <v>257</v>
      </c>
      <c r="FO259" t="s">
        <v>2329</v>
      </c>
      <c r="FP259" t="s">
        <v>187</v>
      </c>
      <c r="FQ259" t="s">
        <v>2330</v>
      </c>
      <c r="FR259" t="s">
        <v>2331</v>
      </c>
      <c r="FS259" t="s">
        <v>2332</v>
      </c>
      <c r="FT259" t="s">
        <v>2333</v>
      </c>
      <c r="FW259">
        <v>-1</v>
      </c>
    </row>
    <row r="260" spans="1:179">
      <c r="A260" t="s">
        <v>2334</v>
      </c>
      <c r="B260" t="s">
        <v>2334</v>
      </c>
      <c r="C260">
        <v>5</v>
      </c>
      <c r="D260">
        <v>5</v>
      </c>
      <c r="E260">
        <v>5</v>
      </c>
      <c r="G260" t="s">
        <v>2335</v>
      </c>
      <c r="H260" t="s">
        <v>2336</v>
      </c>
      <c r="I260">
        <v>1</v>
      </c>
      <c r="J260">
        <v>5</v>
      </c>
      <c r="K260">
        <v>5</v>
      </c>
      <c r="L260">
        <v>5</v>
      </c>
      <c r="M260">
        <v>0</v>
      </c>
      <c r="N260">
        <v>0</v>
      </c>
      <c r="O260">
        <v>0</v>
      </c>
      <c r="P260">
        <v>4</v>
      </c>
      <c r="Q260">
        <v>2</v>
      </c>
      <c r="R260">
        <v>3</v>
      </c>
      <c r="S260">
        <v>5</v>
      </c>
      <c r="T260">
        <v>5</v>
      </c>
      <c r="U260">
        <v>5</v>
      </c>
      <c r="V260">
        <v>5</v>
      </c>
      <c r="W260">
        <v>5</v>
      </c>
      <c r="X260">
        <v>5</v>
      </c>
      <c r="Y260">
        <v>4</v>
      </c>
      <c r="Z260">
        <v>4</v>
      </c>
      <c r="AA260">
        <v>5</v>
      </c>
      <c r="AB260">
        <v>3</v>
      </c>
      <c r="AC260">
        <v>3</v>
      </c>
      <c r="AD260">
        <v>1</v>
      </c>
      <c r="AE260">
        <v>0</v>
      </c>
      <c r="AF260">
        <v>0</v>
      </c>
      <c r="AG260">
        <v>0</v>
      </c>
      <c r="AH260">
        <v>4</v>
      </c>
      <c r="AI260">
        <v>2</v>
      </c>
      <c r="AJ260">
        <v>3</v>
      </c>
      <c r="AK260">
        <v>5</v>
      </c>
      <c r="AL260">
        <v>5</v>
      </c>
      <c r="AM260">
        <v>5</v>
      </c>
      <c r="AN260">
        <v>5</v>
      </c>
      <c r="AO260">
        <v>5</v>
      </c>
      <c r="AP260">
        <v>5</v>
      </c>
      <c r="AQ260">
        <v>4</v>
      </c>
      <c r="AR260">
        <v>4</v>
      </c>
      <c r="AS260">
        <v>5</v>
      </c>
      <c r="AT260">
        <v>3</v>
      </c>
      <c r="AU260">
        <v>3</v>
      </c>
      <c r="AV260">
        <v>1</v>
      </c>
      <c r="AW260">
        <v>0</v>
      </c>
      <c r="AX260">
        <v>0</v>
      </c>
      <c r="AY260">
        <v>0</v>
      </c>
      <c r="AZ260">
        <v>4</v>
      </c>
      <c r="BA260">
        <v>2</v>
      </c>
      <c r="BB260">
        <v>3</v>
      </c>
      <c r="BC260">
        <v>5</v>
      </c>
      <c r="BD260">
        <v>5</v>
      </c>
      <c r="BE260">
        <v>5</v>
      </c>
      <c r="BF260">
        <v>5</v>
      </c>
      <c r="BG260">
        <v>5</v>
      </c>
      <c r="BH260">
        <v>5</v>
      </c>
      <c r="BI260">
        <v>4</v>
      </c>
      <c r="BJ260">
        <v>4</v>
      </c>
      <c r="BK260">
        <v>5</v>
      </c>
      <c r="BL260">
        <v>3</v>
      </c>
      <c r="BM260">
        <v>3</v>
      </c>
      <c r="BN260">
        <v>1</v>
      </c>
      <c r="BO260">
        <v>28.9</v>
      </c>
      <c r="BP260">
        <v>28.9</v>
      </c>
      <c r="BQ260">
        <v>28.9</v>
      </c>
      <c r="BR260">
        <v>19.59</v>
      </c>
      <c r="BS260">
        <v>166</v>
      </c>
      <c r="BT260">
        <v>166</v>
      </c>
      <c r="BU260">
        <v>0</v>
      </c>
      <c r="BV260">
        <v>33.704999999999998</v>
      </c>
      <c r="BZ260" t="s">
        <v>184</v>
      </c>
      <c r="CA260" t="s">
        <v>184</v>
      </c>
      <c r="CB260" t="s">
        <v>184</v>
      </c>
      <c r="CC260" t="s">
        <v>184</v>
      </c>
      <c r="CD260" t="s">
        <v>184</v>
      </c>
      <c r="CE260" t="s">
        <v>184</v>
      </c>
      <c r="CF260" t="s">
        <v>184</v>
      </c>
      <c r="CG260" t="s">
        <v>184</v>
      </c>
      <c r="CH260" t="s">
        <v>184</v>
      </c>
      <c r="CI260" t="s">
        <v>184</v>
      </c>
      <c r="CJ260" t="s">
        <v>184</v>
      </c>
      <c r="CK260" t="s">
        <v>184</v>
      </c>
      <c r="CL260" t="s">
        <v>184</v>
      </c>
      <c r="CM260" t="s">
        <v>184</v>
      </c>
      <c r="CN260" t="s">
        <v>184</v>
      </c>
      <c r="CO260">
        <v>0</v>
      </c>
      <c r="CP260">
        <v>0</v>
      </c>
      <c r="CQ260">
        <v>0</v>
      </c>
      <c r="CR260">
        <v>23.5</v>
      </c>
      <c r="CS260">
        <v>10.8</v>
      </c>
      <c r="CT260">
        <v>17.5</v>
      </c>
      <c r="CU260">
        <v>28.9</v>
      </c>
      <c r="CV260">
        <v>28.9</v>
      </c>
      <c r="CW260">
        <v>28.9</v>
      </c>
      <c r="CX260">
        <v>28.9</v>
      </c>
      <c r="CY260">
        <v>28.9</v>
      </c>
      <c r="CZ260">
        <v>28.9</v>
      </c>
      <c r="DA260">
        <v>22.3</v>
      </c>
      <c r="DB260">
        <v>22.3</v>
      </c>
      <c r="DC260">
        <v>28.9</v>
      </c>
      <c r="DD260">
        <v>17.5</v>
      </c>
      <c r="DE260">
        <v>17.5</v>
      </c>
      <c r="DF260">
        <v>6</v>
      </c>
      <c r="DG260">
        <v>173600000</v>
      </c>
      <c r="DH260">
        <v>0</v>
      </c>
      <c r="DI260">
        <v>0</v>
      </c>
      <c r="DJ260">
        <v>0</v>
      </c>
      <c r="DK260">
        <v>3257600</v>
      </c>
      <c r="DL260">
        <v>902490</v>
      </c>
      <c r="DM260">
        <v>1683200</v>
      </c>
      <c r="DN260">
        <v>27348000</v>
      </c>
      <c r="DO260">
        <v>30256000</v>
      </c>
      <c r="DP260">
        <v>26423000</v>
      </c>
      <c r="DQ260">
        <v>19672000</v>
      </c>
      <c r="DR260">
        <v>20714000</v>
      </c>
      <c r="DS260">
        <v>24407000</v>
      </c>
      <c r="DT260">
        <v>3300300</v>
      </c>
      <c r="DU260">
        <v>3179700</v>
      </c>
      <c r="DV260">
        <v>7906400</v>
      </c>
      <c r="DW260">
        <v>2257000</v>
      </c>
      <c r="DX260">
        <v>1994200</v>
      </c>
      <c r="DY260">
        <v>300030</v>
      </c>
      <c r="DZ260">
        <v>0</v>
      </c>
      <c r="EA260">
        <v>0</v>
      </c>
      <c r="EB260">
        <v>0</v>
      </c>
      <c r="EC260">
        <v>840670</v>
      </c>
      <c r="ED260">
        <v>0</v>
      </c>
      <c r="EE260">
        <v>0</v>
      </c>
      <c r="EF260">
        <v>2510900</v>
      </c>
      <c r="EG260">
        <v>2212500</v>
      </c>
      <c r="EH260">
        <v>2521400</v>
      </c>
      <c r="EI260">
        <v>0</v>
      </c>
      <c r="EJ260">
        <v>0</v>
      </c>
      <c r="EK260">
        <v>0</v>
      </c>
      <c r="EL260">
        <v>0</v>
      </c>
      <c r="EM260">
        <v>0</v>
      </c>
      <c r="EN260">
        <v>0</v>
      </c>
      <c r="EO260">
        <v>3</v>
      </c>
      <c r="EP260">
        <v>2</v>
      </c>
      <c r="EQ260">
        <v>2</v>
      </c>
      <c r="ER260">
        <v>8292500</v>
      </c>
      <c r="ES260">
        <v>8206000</v>
      </c>
      <c r="ET260">
        <v>8082200</v>
      </c>
      <c r="EU260">
        <v>4017400</v>
      </c>
      <c r="EV260">
        <v>3514800</v>
      </c>
      <c r="EW260">
        <v>3871400</v>
      </c>
      <c r="EX260">
        <v>3503000</v>
      </c>
      <c r="EY260">
        <v>3058800</v>
      </c>
      <c r="EZ260">
        <v>0</v>
      </c>
      <c r="FA260">
        <v>4</v>
      </c>
      <c r="FB260">
        <v>5</v>
      </c>
      <c r="FC260">
        <v>5</v>
      </c>
      <c r="FD260">
        <v>0</v>
      </c>
      <c r="FE260">
        <v>0</v>
      </c>
      <c r="FF260">
        <v>0</v>
      </c>
      <c r="FG260">
        <v>0</v>
      </c>
      <c r="FH260">
        <v>0</v>
      </c>
      <c r="FI260">
        <v>0</v>
      </c>
      <c r="FJ260">
        <v>21</v>
      </c>
      <c r="FN260">
        <v>258</v>
      </c>
      <c r="FO260" t="s">
        <v>2337</v>
      </c>
      <c r="FP260" t="s">
        <v>289</v>
      </c>
      <c r="FQ260" t="s">
        <v>2338</v>
      </c>
      <c r="FR260" t="s">
        <v>2339</v>
      </c>
      <c r="FS260" t="s">
        <v>2340</v>
      </c>
      <c r="FT260" t="s">
        <v>2341</v>
      </c>
      <c r="FW260">
        <v>-1</v>
      </c>
    </row>
    <row r="261" spans="1:179">
      <c r="A261" t="s">
        <v>2342</v>
      </c>
      <c r="B261" t="s">
        <v>2342</v>
      </c>
      <c r="C261">
        <v>8</v>
      </c>
      <c r="D261">
        <v>8</v>
      </c>
      <c r="E261">
        <v>8</v>
      </c>
      <c r="G261" t="s">
        <v>2343</v>
      </c>
      <c r="H261" t="s">
        <v>2344</v>
      </c>
      <c r="I261">
        <v>1</v>
      </c>
      <c r="J261">
        <v>8</v>
      </c>
      <c r="K261">
        <v>8</v>
      </c>
      <c r="L261">
        <v>8</v>
      </c>
      <c r="M261">
        <v>0</v>
      </c>
      <c r="N261">
        <v>0</v>
      </c>
      <c r="O261">
        <v>0</v>
      </c>
      <c r="P261">
        <v>2</v>
      </c>
      <c r="Q261">
        <v>1</v>
      </c>
      <c r="R261">
        <v>3</v>
      </c>
      <c r="S261">
        <v>6</v>
      </c>
      <c r="T261">
        <v>6</v>
      </c>
      <c r="U261">
        <v>6</v>
      </c>
      <c r="V261">
        <v>8</v>
      </c>
      <c r="W261">
        <v>8</v>
      </c>
      <c r="X261">
        <v>8</v>
      </c>
      <c r="Y261">
        <v>6</v>
      </c>
      <c r="Z261">
        <v>6</v>
      </c>
      <c r="AA261">
        <v>6</v>
      </c>
      <c r="AB261">
        <v>8</v>
      </c>
      <c r="AC261">
        <v>8</v>
      </c>
      <c r="AD261">
        <v>7</v>
      </c>
      <c r="AE261">
        <v>0</v>
      </c>
      <c r="AF261">
        <v>0</v>
      </c>
      <c r="AG261">
        <v>0</v>
      </c>
      <c r="AH261">
        <v>2</v>
      </c>
      <c r="AI261">
        <v>1</v>
      </c>
      <c r="AJ261">
        <v>3</v>
      </c>
      <c r="AK261">
        <v>6</v>
      </c>
      <c r="AL261">
        <v>6</v>
      </c>
      <c r="AM261">
        <v>6</v>
      </c>
      <c r="AN261">
        <v>8</v>
      </c>
      <c r="AO261">
        <v>8</v>
      </c>
      <c r="AP261">
        <v>8</v>
      </c>
      <c r="AQ261">
        <v>6</v>
      </c>
      <c r="AR261">
        <v>6</v>
      </c>
      <c r="AS261">
        <v>6</v>
      </c>
      <c r="AT261">
        <v>8</v>
      </c>
      <c r="AU261">
        <v>8</v>
      </c>
      <c r="AV261">
        <v>7</v>
      </c>
      <c r="AW261">
        <v>0</v>
      </c>
      <c r="AX261">
        <v>0</v>
      </c>
      <c r="AY261">
        <v>0</v>
      </c>
      <c r="AZ261">
        <v>2</v>
      </c>
      <c r="BA261">
        <v>1</v>
      </c>
      <c r="BB261">
        <v>3</v>
      </c>
      <c r="BC261">
        <v>6</v>
      </c>
      <c r="BD261">
        <v>6</v>
      </c>
      <c r="BE261">
        <v>6</v>
      </c>
      <c r="BF261">
        <v>8</v>
      </c>
      <c r="BG261">
        <v>8</v>
      </c>
      <c r="BH261">
        <v>8</v>
      </c>
      <c r="BI261">
        <v>6</v>
      </c>
      <c r="BJ261">
        <v>6</v>
      </c>
      <c r="BK261">
        <v>6</v>
      </c>
      <c r="BL261">
        <v>8</v>
      </c>
      <c r="BM261">
        <v>8</v>
      </c>
      <c r="BN261">
        <v>7</v>
      </c>
      <c r="BO261">
        <v>42.4</v>
      </c>
      <c r="BP261">
        <v>42.4</v>
      </c>
      <c r="BQ261">
        <v>42.4</v>
      </c>
      <c r="BR261">
        <v>25.477</v>
      </c>
      <c r="BS261">
        <v>224</v>
      </c>
      <c r="BT261">
        <v>224</v>
      </c>
      <c r="BU261">
        <v>0</v>
      </c>
      <c r="BV261">
        <v>171.31</v>
      </c>
      <c r="BZ261" t="s">
        <v>184</v>
      </c>
      <c r="CA261" t="s">
        <v>184</v>
      </c>
      <c r="CB261" t="s">
        <v>184</v>
      </c>
      <c r="CC261" t="s">
        <v>184</v>
      </c>
      <c r="CD261" t="s">
        <v>184</v>
      </c>
      <c r="CE261" t="s">
        <v>184</v>
      </c>
      <c r="CF261" t="s">
        <v>184</v>
      </c>
      <c r="CG261" t="s">
        <v>184</v>
      </c>
      <c r="CH261" t="s">
        <v>184</v>
      </c>
      <c r="CI261" t="s">
        <v>184</v>
      </c>
      <c r="CJ261" t="s">
        <v>184</v>
      </c>
      <c r="CK261" t="s">
        <v>184</v>
      </c>
      <c r="CL261" t="s">
        <v>184</v>
      </c>
      <c r="CM261" t="s">
        <v>184</v>
      </c>
      <c r="CN261" t="s">
        <v>184</v>
      </c>
      <c r="CO261">
        <v>0</v>
      </c>
      <c r="CP261">
        <v>0</v>
      </c>
      <c r="CQ261">
        <v>0</v>
      </c>
      <c r="CR261">
        <v>8.5</v>
      </c>
      <c r="CS261">
        <v>3.6</v>
      </c>
      <c r="CT261">
        <v>14.7</v>
      </c>
      <c r="CU261">
        <v>35.299999999999997</v>
      </c>
      <c r="CV261">
        <v>32.6</v>
      </c>
      <c r="CW261">
        <v>32.6</v>
      </c>
      <c r="CX261">
        <v>42.4</v>
      </c>
      <c r="CY261">
        <v>42.4</v>
      </c>
      <c r="CZ261">
        <v>42.4</v>
      </c>
      <c r="DA261">
        <v>35.299999999999997</v>
      </c>
      <c r="DB261">
        <v>32.6</v>
      </c>
      <c r="DC261">
        <v>32.6</v>
      </c>
      <c r="DD261">
        <v>42.4</v>
      </c>
      <c r="DE261">
        <v>42.4</v>
      </c>
      <c r="DF261">
        <v>38.799999999999997</v>
      </c>
      <c r="DG261">
        <v>681800000</v>
      </c>
      <c r="DH261">
        <v>0</v>
      </c>
      <c r="DI261">
        <v>0</v>
      </c>
      <c r="DJ261">
        <v>0</v>
      </c>
      <c r="DK261">
        <v>471600</v>
      </c>
      <c r="DL261">
        <v>545310</v>
      </c>
      <c r="DM261">
        <v>775700</v>
      </c>
      <c r="DN261">
        <v>53956000</v>
      </c>
      <c r="DO261">
        <v>56978000</v>
      </c>
      <c r="DP261">
        <v>69999000</v>
      </c>
      <c r="DQ261">
        <v>83599000</v>
      </c>
      <c r="DR261">
        <v>82906000</v>
      </c>
      <c r="DS261">
        <v>106470000</v>
      </c>
      <c r="DT261">
        <v>39567000</v>
      </c>
      <c r="DU261">
        <v>48640000</v>
      </c>
      <c r="DV261">
        <v>48775000</v>
      </c>
      <c r="DW261">
        <v>31033000</v>
      </c>
      <c r="DX261">
        <v>30216000</v>
      </c>
      <c r="DY261">
        <v>27866000</v>
      </c>
      <c r="DZ261">
        <v>0</v>
      </c>
      <c r="EA261">
        <v>0</v>
      </c>
      <c r="EB261">
        <v>0</v>
      </c>
      <c r="EC261">
        <v>0</v>
      </c>
      <c r="ED261">
        <v>0</v>
      </c>
      <c r="EE261">
        <v>0</v>
      </c>
      <c r="EF261">
        <v>4566600</v>
      </c>
      <c r="EG261">
        <v>3892900</v>
      </c>
      <c r="EH261">
        <v>4335700</v>
      </c>
      <c r="EI261">
        <v>0</v>
      </c>
      <c r="EJ261">
        <v>0</v>
      </c>
      <c r="EK261">
        <v>0</v>
      </c>
      <c r="EL261">
        <v>0</v>
      </c>
      <c r="EM261">
        <v>0</v>
      </c>
      <c r="EN261">
        <v>0</v>
      </c>
      <c r="EO261">
        <v>3</v>
      </c>
      <c r="EP261">
        <v>1</v>
      </c>
      <c r="EQ261">
        <v>4</v>
      </c>
      <c r="ER261">
        <v>30186000</v>
      </c>
      <c r="ES261">
        <v>26107000</v>
      </c>
      <c r="ET261">
        <v>30756000</v>
      </c>
      <c r="EU261">
        <v>40280000</v>
      </c>
      <c r="EV261">
        <v>35610000</v>
      </c>
      <c r="EW261">
        <v>33670000</v>
      </c>
      <c r="EX261">
        <v>27653000</v>
      </c>
      <c r="EY261">
        <v>27683000</v>
      </c>
      <c r="EZ261">
        <v>26268000</v>
      </c>
      <c r="FA261">
        <v>7</v>
      </c>
      <c r="FB261">
        <v>7</v>
      </c>
      <c r="FC261">
        <v>5</v>
      </c>
      <c r="FD261">
        <v>2</v>
      </c>
      <c r="FE261">
        <v>3</v>
      </c>
      <c r="FF261">
        <v>1</v>
      </c>
      <c r="FG261">
        <v>4</v>
      </c>
      <c r="FH261">
        <v>4</v>
      </c>
      <c r="FI261">
        <v>4</v>
      </c>
      <c r="FJ261">
        <v>45</v>
      </c>
      <c r="FN261">
        <v>259</v>
      </c>
      <c r="FO261" t="s">
        <v>2345</v>
      </c>
      <c r="FP261" t="s">
        <v>366</v>
      </c>
      <c r="FQ261" t="s">
        <v>2346</v>
      </c>
      <c r="FR261" t="s">
        <v>2347</v>
      </c>
      <c r="FS261" t="s">
        <v>2348</v>
      </c>
      <c r="FT261" t="s">
        <v>2349</v>
      </c>
      <c r="FU261">
        <v>63</v>
      </c>
      <c r="FV261">
        <v>76</v>
      </c>
      <c r="FW261">
        <v>-1</v>
      </c>
    </row>
    <row r="262" spans="1:179">
      <c r="A262" t="s">
        <v>2350</v>
      </c>
      <c r="B262" t="s">
        <v>2350</v>
      </c>
      <c r="C262">
        <v>4</v>
      </c>
      <c r="D262">
        <v>4</v>
      </c>
      <c r="E262">
        <v>4</v>
      </c>
      <c r="G262" t="s">
        <v>2351</v>
      </c>
      <c r="H262" t="s">
        <v>2352</v>
      </c>
      <c r="I262">
        <v>1</v>
      </c>
      <c r="J262">
        <v>4</v>
      </c>
      <c r="K262">
        <v>4</v>
      </c>
      <c r="L262">
        <v>4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2</v>
      </c>
      <c r="T262">
        <v>0</v>
      </c>
      <c r="U262">
        <v>1</v>
      </c>
      <c r="V262">
        <v>4</v>
      </c>
      <c r="W262">
        <v>4</v>
      </c>
      <c r="X262">
        <v>4</v>
      </c>
      <c r="Y262">
        <v>1</v>
      </c>
      <c r="Z262">
        <v>2</v>
      </c>
      <c r="AA262">
        <v>1</v>
      </c>
      <c r="AB262">
        <v>2</v>
      </c>
      <c r="AC262">
        <v>2</v>
      </c>
      <c r="AD262">
        <v>3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2</v>
      </c>
      <c r="AL262">
        <v>0</v>
      </c>
      <c r="AM262">
        <v>1</v>
      </c>
      <c r="AN262">
        <v>4</v>
      </c>
      <c r="AO262">
        <v>4</v>
      </c>
      <c r="AP262">
        <v>4</v>
      </c>
      <c r="AQ262">
        <v>1</v>
      </c>
      <c r="AR262">
        <v>2</v>
      </c>
      <c r="AS262">
        <v>1</v>
      </c>
      <c r="AT262">
        <v>2</v>
      </c>
      <c r="AU262">
        <v>2</v>
      </c>
      <c r="AV262">
        <v>3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2</v>
      </c>
      <c r="BD262">
        <v>0</v>
      </c>
      <c r="BE262">
        <v>1</v>
      </c>
      <c r="BF262">
        <v>4</v>
      </c>
      <c r="BG262">
        <v>4</v>
      </c>
      <c r="BH262">
        <v>4</v>
      </c>
      <c r="BI262">
        <v>1</v>
      </c>
      <c r="BJ262">
        <v>2</v>
      </c>
      <c r="BK262">
        <v>1</v>
      </c>
      <c r="BL262">
        <v>2</v>
      </c>
      <c r="BM262">
        <v>2</v>
      </c>
      <c r="BN262">
        <v>3</v>
      </c>
      <c r="BO262">
        <v>4.8</v>
      </c>
      <c r="BP262">
        <v>4.8</v>
      </c>
      <c r="BQ262">
        <v>4.8</v>
      </c>
      <c r="BR262">
        <v>135.62</v>
      </c>
      <c r="BS262">
        <v>1152</v>
      </c>
      <c r="BT262">
        <v>1152</v>
      </c>
      <c r="BU262">
        <v>0</v>
      </c>
      <c r="BV262">
        <v>72.757999999999996</v>
      </c>
      <c r="CC262" t="s">
        <v>185</v>
      </c>
      <c r="CE262" t="s">
        <v>185</v>
      </c>
      <c r="CF262" t="s">
        <v>184</v>
      </c>
      <c r="CG262" t="s">
        <v>184</v>
      </c>
      <c r="CH262" t="s">
        <v>184</v>
      </c>
      <c r="CI262" t="s">
        <v>184</v>
      </c>
      <c r="CJ262" t="s">
        <v>184</v>
      </c>
      <c r="CK262" t="s">
        <v>184</v>
      </c>
      <c r="CL262" t="s">
        <v>184</v>
      </c>
      <c r="CM262" t="s">
        <v>184</v>
      </c>
      <c r="CN262" t="s">
        <v>184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2.8</v>
      </c>
      <c r="CV262">
        <v>0</v>
      </c>
      <c r="CW262">
        <v>1.4</v>
      </c>
      <c r="CX262">
        <v>4.8</v>
      </c>
      <c r="CY262">
        <v>4.8</v>
      </c>
      <c r="CZ262">
        <v>4.8</v>
      </c>
      <c r="DA262">
        <v>1.4</v>
      </c>
      <c r="DB262">
        <v>2.8</v>
      </c>
      <c r="DC262">
        <v>1.4</v>
      </c>
      <c r="DD262">
        <v>2.2999999999999998</v>
      </c>
      <c r="DE262">
        <v>2.2999999999999998</v>
      </c>
      <c r="DF262">
        <v>3.6</v>
      </c>
      <c r="DG262">
        <v>55026000</v>
      </c>
      <c r="DH262">
        <v>0</v>
      </c>
      <c r="DI262">
        <v>0</v>
      </c>
      <c r="DJ262">
        <v>0</v>
      </c>
      <c r="DK262">
        <v>0</v>
      </c>
      <c r="DL262">
        <v>0</v>
      </c>
      <c r="DM262">
        <v>0</v>
      </c>
      <c r="DN262">
        <v>1385100</v>
      </c>
      <c r="DO262">
        <v>0</v>
      </c>
      <c r="DP262">
        <v>486660</v>
      </c>
      <c r="DQ262">
        <v>11898000</v>
      </c>
      <c r="DR262">
        <v>13191000</v>
      </c>
      <c r="DS262">
        <v>15622000</v>
      </c>
      <c r="DT262">
        <v>967450</v>
      </c>
      <c r="DU262">
        <v>2893500</v>
      </c>
      <c r="DV262">
        <v>1061600</v>
      </c>
      <c r="DW262">
        <v>2110500</v>
      </c>
      <c r="DX262">
        <v>2326000</v>
      </c>
      <c r="DY262">
        <v>3084300</v>
      </c>
      <c r="DZ262">
        <v>0</v>
      </c>
      <c r="EA262">
        <v>0</v>
      </c>
      <c r="EB262">
        <v>0</v>
      </c>
      <c r="EC262">
        <v>0</v>
      </c>
      <c r="ED262">
        <v>0</v>
      </c>
      <c r="EE262">
        <v>0</v>
      </c>
      <c r="EF262">
        <v>0</v>
      </c>
      <c r="EG262">
        <v>0</v>
      </c>
      <c r="EH262">
        <v>0</v>
      </c>
      <c r="EI262">
        <v>0</v>
      </c>
      <c r="EJ262">
        <v>0</v>
      </c>
      <c r="EK262">
        <v>0</v>
      </c>
      <c r="EL262">
        <v>0</v>
      </c>
      <c r="EM262">
        <v>0</v>
      </c>
      <c r="EN262">
        <v>0</v>
      </c>
      <c r="EO262">
        <v>0</v>
      </c>
      <c r="EP262">
        <v>0</v>
      </c>
      <c r="EQ262">
        <v>0</v>
      </c>
      <c r="ER262">
        <v>4838000</v>
      </c>
      <c r="ES262">
        <v>4939700</v>
      </c>
      <c r="ET262">
        <v>4839900</v>
      </c>
      <c r="EU262">
        <v>0</v>
      </c>
      <c r="EV262">
        <v>4340200</v>
      </c>
      <c r="EW262">
        <v>0</v>
      </c>
      <c r="EX262">
        <v>4269200</v>
      </c>
      <c r="EY262">
        <v>4688400</v>
      </c>
      <c r="EZ262">
        <v>4437400</v>
      </c>
      <c r="FA262">
        <v>4</v>
      </c>
      <c r="FB262">
        <v>5</v>
      </c>
      <c r="FC262">
        <v>4</v>
      </c>
      <c r="FD262">
        <v>0</v>
      </c>
      <c r="FE262">
        <v>1</v>
      </c>
      <c r="FF262">
        <v>0</v>
      </c>
      <c r="FG262">
        <v>0</v>
      </c>
      <c r="FH262">
        <v>0</v>
      </c>
      <c r="FI262">
        <v>0</v>
      </c>
      <c r="FJ262">
        <v>14</v>
      </c>
      <c r="FN262">
        <v>260</v>
      </c>
      <c r="FO262" t="s">
        <v>2353</v>
      </c>
      <c r="FP262" t="s">
        <v>301</v>
      </c>
      <c r="FQ262" t="s">
        <v>2354</v>
      </c>
      <c r="FR262" t="s">
        <v>2355</v>
      </c>
      <c r="FS262" t="s">
        <v>2356</v>
      </c>
      <c r="FT262" t="s">
        <v>2357</v>
      </c>
      <c r="FW262">
        <v>-1</v>
      </c>
    </row>
    <row r="263" spans="1:179">
      <c r="A263" t="s">
        <v>2358</v>
      </c>
      <c r="B263" t="s">
        <v>2358</v>
      </c>
      <c r="C263">
        <v>26</v>
      </c>
      <c r="D263">
        <v>26</v>
      </c>
      <c r="E263">
        <v>26</v>
      </c>
      <c r="G263" t="s">
        <v>2359</v>
      </c>
      <c r="H263" t="s">
        <v>2360</v>
      </c>
      <c r="I263">
        <v>1</v>
      </c>
      <c r="J263">
        <v>26</v>
      </c>
      <c r="K263">
        <v>26</v>
      </c>
      <c r="L263">
        <v>26</v>
      </c>
      <c r="M263">
        <v>7</v>
      </c>
      <c r="N263">
        <v>9</v>
      </c>
      <c r="O263">
        <v>9</v>
      </c>
      <c r="P263">
        <v>5</v>
      </c>
      <c r="Q263">
        <v>7</v>
      </c>
      <c r="R263">
        <v>5</v>
      </c>
      <c r="S263">
        <v>9</v>
      </c>
      <c r="T263">
        <v>10</v>
      </c>
      <c r="U263">
        <v>11</v>
      </c>
      <c r="V263">
        <v>24</v>
      </c>
      <c r="W263">
        <v>26</v>
      </c>
      <c r="X263">
        <v>26</v>
      </c>
      <c r="Y263">
        <v>18</v>
      </c>
      <c r="Z263">
        <v>15</v>
      </c>
      <c r="AA263">
        <v>19</v>
      </c>
      <c r="AB263">
        <v>17</v>
      </c>
      <c r="AC263">
        <v>18</v>
      </c>
      <c r="AD263">
        <v>19</v>
      </c>
      <c r="AE263">
        <v>7</v>
      </c>
      <c r="AF263">
        <v>9</v>
      </c>
      <c r="AG263">
        <v>9</v>
      </c>
      <c r="AH263">
        <v>5</v>
      </c>
      <c r="AI263">
        <v>7</v>
      </c>
      <c r="AJ263">
        <v>5</v>
      </c>
      <c r="AK263">
        <v>9</v>
      </c>
      <c r="AL263">
        <v>10</v>
      </c>
      <c r="AM263">
        <v>11</v>
      </c>
      <c r="AN263">
        <v>24</v>
      </c>
      <c r="AO263">
        <v>26</v>
      </c>
      <c r="AP263">
        <v>26</v>
      </c>
      <c r="AQ263">
        <v>18</v>
      </c>
      <c r="AR263">
        <v>15</v>
      </c>
      <c r="AS263">
        <v>19</v>
      </c>
      <c r="AT263">
        <v>17</v>
      </c>
      <c r="AU263">
        <v>18</v>
      </c>
      <c r="AV263">
        <v>19</v>
      </c>
      <c r="AW263">
        <v>7</v>
      </c>
      <c r="AX263">
        <v>9</v>
      </c>
      <c r="AY263">
        <v>9</v>
      </c>
      <c r="AZ263">
        <v>5</v>
      </c>
      <c r="BA263">
        <v>7</v>
      </c>
      <c r="BB263">
        <v>5</v>
      </c>
      <c r="BC263">
        <v>9</v>
      </c>
      <c r="BD263">
        <v>10</v>
      </c>
      <c r="BE263">
        <v>11</v>
      </c>
      <c r="BF263">
        <v>24</v>
      </c>
      <c r="BG263">
        <v>26</v>
      </c>
      <c r="BH263">
        <v>26</v>
      </c>
      <c r="BI263">
        <v>18</v>
      </c>
      <c r="BJ263">
        <v>15</v>
      </c>
      <c r="BK263">
        <v>19</v>
      </c>
      <c r="BL263">
        <v>17</v>
      </c>
      <c r="BM263">
        <v>18</v>
      </c>
      <c r="BN263">
        <v>19</v>
      </c>
      <c r="BO263">
        <v>17.3</v>
      </c>
      <c r="BP263">
        <v>17.3</v>
      </c>
      <c r="BQ263">
        <v>17.3</v>
      </c>
      <c r="BR263">
        <v>254.99</v>
      </c>
      <c r="BS263">
        <v>2221</v>
      </c>
      <c r="BT263">
        <v>2221</v>
      </c>
      <c r="BU263">
        <v>0</v>
      </c>
      <c r="BV263">
        <v>323.31</v>
      </c>
      <c r="BW263" t="s">
        <v>184</v>
      </c>
      <c r="BX263" t="s">
        <v>184</v>
      </c>
      <c r="BY263" t="s">
        <v>184</v>
      </c>
      <c r="BZ263" t="s">
        <v>184</v>
      </c>
      <c r="CA263" t="s">
        <v>184</v>
      </c>
      <c r="CB263" t="s">
        <v>184</v>
      </c>
      <c r="CC263" t="s">
        <v>184</v>
      </c>
      <c r="CD263" t="s">
        <v>184</v>
      </c>
      <c r="CE263" t="s">
        <v>184</v>
      </c>
      <c r="CF263" t="s">
        <v>184</v>
      </c>
      <c r="CG263" t="s">
        <v>184</v>
      </c>
      <c r="CH263" t="s">
        <v>184</v>
      </c>
      <c r="CI263" t="s">
        <v>184</v>
      </c>
      <c r="CJ263" t="s">
        <v>184</v>
      </c>
      <c r="CK263" t="s">
        <v>184</v>
      </c>
      <c r="CL263" t="s">
        <v>184</v>
      </c>
      <c r="CM263" t="s">
        <v>184</v>
      </c>
      <c r="CN263" t="s">
        <v>184</v>
      </c>
      <c r="CO263">
        <v>4.0999999999999996</v>
      </c>
      <c r="CP263">
        <v>5</v>
      </c>
      <c r="CQ263">
        <v>4.7</v>
      </c>
      <c r="CR263">
        <v>2.7</v>
      </c>
      <c r="CS263">
        <v>4</v>
      </c>
      <c r="CT263">
        <v>2.7</v>
      </c>
      <c r="CU263">
        <v>6.9</v>
      </c>
      <c r="CV263">
        <v>6.3</v>
      </c>
      <c r="CW263">
        <v>6.8</v>
      </c>
      <c r="CX263">
        <v>16.2</v>
      </c>
      <c r="CY263">
        <v>17.3</v>
      </c>
      <c r="CZ263">
        <v>17.3</v>
      </c>
      <c r="DA263">
        <v>11.9</v>
      </c>
      <c r="DB263">
        <v>10.1</v>
      </c>
      <c r="DC263">
        <v>12.2</v>
      </c>
      <c r="DD263">
        <v>11.3</v>
      </c>
      <c r="DE263">
        <v>11.8</v>
      </c>
      <c r="DF263">
        <v>12.3</v>
      </c>
      <c r="DG263">
        <v>705660000</v>
      </c>
      <c r="DH263">
        <v>2554300</v>
      </c>
      <c r="DI263">
        <v>3761700</v>
      </c>
      <c r="DJ263">
        <v>4458700</v>
      </c>
      <c r="DK263">
        <v>3323200</v>
      </c>
      <c r="DL263">
        <v>5599800</v>
      </c>
      <c r="DM263">
        <v>2656800</v>
      </c>
      <c r="DN263">
        <v>16671000</v>
      </c>
      <c r="DO263">
        <v>18651000</v>
      </c>
      <c r="DP263">
        <v>28953000</v>
      </c>
      <c r="DQ263">
        <v>101660000</v>
      </c>
      <c r="DR263">
        <v>115500000</v>
      </c>
      <c r="DS263">
        <v>132790000</v>
      </c>
      <c r="DT263">
        <v>47559000</v>
      </c>
      <c r="DU263">
        <v>46593000</v>
      </c>
      <c r="DV263">
        <v>62702000</v>
      </c>
      <c r="DW263">
        <v>37799000</v>
      </c>
      <c r="DX263">
        <v>37978000</v>
      </c>
      <c r="DY263">
        <v>36453000</v>
      </c>
      <c r="DZ263">
        <v>1227700</v>
      </c>
      <c r="EA263">
        <v>1113000</v>
      </c>
      <c r="EB263">
        <v>1163300</v>
      </c>
      <c r="EC263">
        <v>1475300</v>
      </c>
      <c r="ED263">
        <v>1629100</v>
      </c>
      <c r="EE263">
        <v>1150400</v>
      </c>
      <c r="EF263">
        <v>2349300</v>
      </c>
      <c r="EG263">
        <v>0</v>
      </c>
      <c r="EH263">
        <v>2364000</v>
      </c>
      <c r="EI263">
        <v>0</v>
      </c>
      <c r="EJ263">
        <v>0</v>
      </c>
      <c r="EK263">
        <v>0</v>
      </c>
      <c r="EL263">
        <v>0</v>
      </c>
      <c r="EM263">
        <v>0</v>
      </c>
      <c r="EN263">
        <v>0</v>
      </c>
      <c r="EO263">
        <v>2</v>
      </c>
      <c r="EP263">
        <v>1</v>
      </c>
      <c r="EQ263">
        <v>3</v>
      </c>
      <c r="ER263">
        <v>15280000</v>
      </c>
      <c r="ES263">
        <v>14092000</v>
      </c>
      <c r="ET263">
        <v>14437000</v>
      </c>
      <c r="EU263">
        <v>15841000</v>
      </c>
      <c r="EV263">
        <v>14517000</v>
      </c>
      <c r="EW263">
        <v>14522000</v>
      </c>
      <c r="EX263">
        <v>18411000</v>
      </c>
      <c r="EY263">
        <v>17591000</v>
      </c>
      <c r="EZ263">
        <v>16528000</v>
      </c>
      <c r="FA263">
        <v>21</v>
      </c>
      <c r="FB263">
        <v>23</v>
      </c>
      <c r="FC263">
        <v>24</v>
      </c>
      <c r="FD263">
        <v>9</v>
      </c>
      <c r="FE263">
        <v>6</v>
      </c>
      <c r="FF263">
        <v>10</v>
      </c>
      <c r="FG263">
        <v>7</v>
      </c>
      <c r="FH263">
        <v>6</v>
      </c>
      <c r="FI263">
        <v>4</v>
      </c>
      <c r="FJ263">
        <v>116</v>
      </c>
      <c r="FN263">
        <v>261</v>
      </c>
      <c r="FO263" t="s">
        <v>2361</v>
      </c>
      <c r="FP263" t="s">
        <v>2362</v>
      </c>
      <c r="FQ263" t="s">
        <v>2363</v>
      </c>
      <c r="FR263" t="s">
        <v>2364</v>
      </c>
      <c r="FS263" t="s">
        <v>2365</v>
      </c>
      <c r="FT263" t="s">
        <v>2366</v>
      </c>
      <c r="FW263">
        <v>-1</v>
      </c>
    </row>
    <row r="264" spans="1:179">
      <c r="A264" t="s">
        <v>2367</v>
      </c>
      <c r="B264" t="s">
        <v>2367</v>
      </c>
      <c r="C264">
        <v>2</v>
      </c>
      <c r="D264">
        <v>2</v>
      </c>
      <c r="E264">
        <v>2</v>
      </c>
      <c r="G264" t="s">
        <v>2368</v>
      </c>
      <c r="H264" t="s">
        <v>2369</v>
      </c>
      <c r="I264">
        <v>1</v>
      </c>
      <c r="J264">
        <v>2</v>
      </c>
      <c r="K264">
        <v>2</v>
      </c>
      <c r="L264">
        <v>2</v>
      </c>
      <c r="M264">
        <v>0</v>
      </c>
      <c r="N264">
        <v>1</v>
      </c>
      <c r="O264">
        <v>0</v>
      </c>
      <c r="P264">
        <v>1</v>
      </c>
      <c r="Q264">
        <v>0</v>
      </c>
      <c r="R264">
        <v>0</v>
      </c>
      <c r="S264">
        <v>2</v>
      </c>
      <c r="T264">
        <v>2</v>
      </c>
      <c r="U264">
        <v>2</v>
      </c>
      <c r="V264">
        <v>1</v>
      </c>
      <c r="W264">
        <v>1</v>
      </c>
      <c r="X264">
        <v>1</v>
      </c>
      <c r="Y264">
        <v>2</v>
      </c>
      <c r="Z264">
        <v>2</v>
      </c>
      <c r="AA264">
        <v>2</v>
      </c>
      <c r="AB264">
        <v>1</v>
      </c>
      <c r="AC264">
        <v>2</v>
      </c>
      <c r="AD264">
        <v>1</v>
      </c>
      <c r="AE264">
        <v>0</v>
      </c>
      <c r="AF264">
        <v>1</v>
      </c>
      <c r="AG264">
        <v>0</v>
      </c>
      <c r="AH264">
        <v>1</v>
      </c>
      <c r="AI264">
        <v>0</v>
      </c>
      <c r="AJ264">
        <v>0</v>
      </c>
      <c r="AK264">
        <v>2</v>
      </c>
      <c r="AL264">
        <v>2</v>
      </c>
      <c r="AM264">
        <v>2</v>
      </c>
      <c r="AN264">
        <v>1</v>
      </c>
      <c r="AO264">
        <v>1</v>
      </c>
      <c r="AP264">
        <v>1</v>
      </c>
      <c r="AQ264">
        <v>2</v>
      </c>
      <c r="AR264">
        <v>2</v>
      </c>
      <c r="AS264">
        <v>2</v>
      </c>
      <c r="AT264">
        <v>1</v>
      </c>
      <c r="AU264">
        <v>2</v>
      </c>
      <c r="AV264">
        <v>1</v>
      </c>
      <c r="AW264">
        <v>0</v>
      </c>
      <c r="AX264">
        <v>1</v>
      </c>
      <c r="AY264">
        <v>0</v>
      </c>
      <c r="AZ264">
        <v>1</v>
      </c>
      <c r="BA264">
        <v>0</v>
      </c>
      <c r="BB264">
        <v>0</v>
      </c>
      <c r="BC264">
        <v>2</v>
      </c>
      <c r="BD264">
        <v>2</v>
      </c>
      <c r="BE264">
        <v>2</v>
      </c>
      <c r="BF264">
        <v>1</v>
      </c>
      <c r="BG264">
        <v>1</v>
      </c>
      <c r="BH264">
        <v>1</v>
      </c>
      <c r="BI264">
        <v>2</v>
      </c>
      <c r="BJ264">
        <v>2</v>
      </c>
      <c r="BK264">
        <v>2</v>
      </c>
      <c r="BL264">
        <v>1</v>
      </c>
      <c r="BM264">
        <v>2</v>
      </c>
      <c r="BN264">
        <v>1</v>
      </c>
      <c r="BO264">
        <v>14.3</v>
      </c>
      <c r="BP264">
        <v>14.3</v>
      </c>
      <c r="BQ264">
        <v>14.3</v>
      </c>
      <c r="BR264">
        <v>19.599</v>
      </c>
      <c r="BS264">
        <v>168</v>
      </c>
      <c r="BT264">
        <v>168</v>
      </c>
      <c r="BU264">
        <v>0</v>
      </c>
      <c r="BV264">
        <v>27.172000000000001</v>
      </c>
      <c r="BX264" t="s">
        <v>185</v>
      </c>
      <c r="BZ264" t="s">
        <v>185</v>
      </c>
      <c r="CC264" t="s">
        <v>184</v>
      </c>
      <c r="CD264" t="s">
        <v>184</v>
      </c>
      <c r="CE264" t="s">
        <v>184</v>
      </c>
      <c r="CF264" t="s">
        <v>184</v>
      </c>
      <c r="CG264" t="s">
        <v>185</v>
      </c>
      <c r="CH264" t="s">
        <v>185</v>
      </c>
      <c r="CI264" t="s">
        <v>185</v>
      </c>
      <c r="CJ264" t="s">
        <v>184</v>
      </c>
      <c r="CK264" t="s">
        <v>184</v>
      </c>
      <c r="CL264" t="s">
        <v>185</v>
      </c>
      <c r="CM264" t="s">
        <v>185</v>
      </c>
      <c r="CN264" t="s">
        <v>185</v>
      </c>
      <c r="CO264">
        <v>0</v>
      </c>
      <c r="CP264">
        <v>7.7</v>
      </c>
      <c r="CQ264">
        <v>0</v>
      </c>
      <c r="CR264">
        <v>7.7</v>
      </c>
      <c r="CS264">
        <v>0</v>
      </c>
      <c r="CT264">
        <v>0</v>
      </c>
      <c r="CU264">
        <v>14.3</v>
      </c>
      <c r="CV264">
        <v>14.3</v>
      </c>
      <c r="CW264">
        <v>14.3</v>
      </c>
      <c r="CX264">
        <v>7.7</v>
      </c>
      <c r="CY264">
        <v>7.7</v>
      </c>
      <c r="CZ264">
        <v>7.7</v>
      </c>
      <c r="DA264">
        <v>14.3</v>
      </c>
      <c r="DB264">
        <v>14.3</v>
      </c>
      <c r="DC264">
        <v>14.3</v>
      </c>
      <c r="DD264">
        <v>7.7</v>
      </c>
      <c r="DE264">
        <v>14.3</v>
      </c>
      <c r="DF264">
        <v>7.7</v>
      </c>
      <c r="DG264">
        <v>48410000</v>
      </c>
      <c r="DH264">
        <v>0</v>
      </c>
      <c r="DI264">
        <v>228330</v>
      </c>
      <c r="DJ264">
        <v>0</v>
      </c>
      <c r="DK264">
        <v>128040</v>
      </c>
      <c r="DL264">
        <v>0</v>
      </c>
      <c r="DM264">
        <v>0</v>
      </c>
      <c r="DN264">
        <v>9623700</v>
      </c>
      <c r="DO264">
        <v>11062000</v>
      </c>
      <c r="DP264">
        <v>12311000</v>
      </c>
      <c r="DQ264">
        <v>1720100</v>
      </c>
      <c r="DR264">
        <v>1810600</v>
      </c>
      <c r="DS264">
        <v>2332500</v>
      </c>
      <c r="DT264">
        <v>2321900</v>
      </c>
      <c r="DU264">
        <v>2696100</v>
      </c>
      <c r="DV264">
        <v>2731300</v>
      </c>
      <c r="DW264">
        <v>392980</v>
      </c>
      <c r="DX264">
        <v>562360</v>
      </c>
      <c r="DY264">
        <v>489390</v>
      </c>
      <c r="DZ264">
        <v>0</v>
      </c>
      <c r="EA264">
        <v>0</v>
      </c>
      <c r="EB264">
        <v>0</v>
      </c>
      <c r="EC264">
        <v>0</v>
      </c>
      <c r="ED264">
        <v>0</v>
      </c>
      <c r="EE264">
        <v>0</v>
      </c>
      <c r="EF264">
        <v>1321800</v>
      </c>
      <c r="EG264">
        <v>1346800</v>
      </c>
      <c r="EH264">
        <v>1369300</v>
      </c>
      <c r="EI264">
        <v>0</v>
      </c>
      <c r="EJ264">
        <v>0</v>
      </c>
      <c r="EK264">
        <v>0</v>
      </c>
      <c r="EL264">
        <v>0</v>
      </c>
      <c r="EM264">
        <v>0</v>
      </c>
      <c r="EN264">
        <v>0</v>
      </c>
      <c r="EO264">
        <v>1</v>
      </c>
      <c r="EP264">
        <v>1</v>
      </c>
      <c r="EQ264">
        <v>2</v>
      </c>
      <c r="ER264">
        <v>0</v>
      </c>
      <c r="ES264">
        <v>0</v>
      </c>
      <c r="ET264">
        <v>0</v>
      </c>
      <c r="EU264">
        <v>0</v>
      </c>
      <c r="EV264">
        <v>0</v>
      </c>
      <c r="EW264">
        <v>0</v>
      </c>
      <c r="EX264">
        <v>0</v>
      </c>
      <c r="EY264">
        <v>0</v>
      </c>
      <c r="EZ264">
        <v>0</v>
      </c>
      <c r="FA264">
        <v>1</v>
      </c>
      <c r="FB264">
        <v>0</v>
      </c>
      <c r="FC264">
        <v>0</v>
      </c>
      <c r="FD264">
        <v>0</v>
      </c>
      <c r="FE264">
        <v>1</v>
      </c>
      <c r="FF264">
        <v>0</v>
      </c>
      <c r="FG264">
        <v>0</v>
      </c>
      <c r="FH264">
        <v>0</v>
      </c>
      <c r="FI264">
        <v>0</v>
      </c>
      <c r="FJ264">
        <v>6</v>
      </c>
      <c r="FN264">
        <v>262</v>
      </c>
      <c r="FO264" t="s">
        <v>2370</v>
      </c>
      <c r="FP264" t="s">
        <v>196</v>
      </c>
      <c r="FQ264" t="s">
        <v>2371</v>
      </c>
      <c r="FR264" t="s">
        <v>2372</v>
      </c>
      <c r="FS264" t="s">
        <v>2373</v>
      </c>
      <c r="FT264" t="s">
        <v>2374</v>
      </c>
      <c r="FW264">
        <v>-1</v>
      </c>
    </row>
    <row r="265" spans="1:179">
      <c r="A265" t="s">
        <v>2375</v>
      </c>
      <c r="B265" t="s">
        <v>2375</v>
      </c>
      <c r="C265">
        <v>6</v>
      </c>
      <c r="D265">
        <v>6</v>
      </c>
      <c r="E265">
        <v>6</v>
      </c>
      <c r="G265" t="s">
        <v>2376</v>
      </c>
      <c r="H265" t="s">
        <v>2377</v>
      </c>
      <c r="I265">
        <v>1</v>
      </c>
      <c r="J265">
        <v>6</v>
      </c>
      <c r="K265">
        <v>6</v>
      </c>
      <c r="L265">
        <v>6</v>
      </c>
      <c r="M265">
        <v>1</v>
      </c>
      <c r="N265">
        <v>0</v>
      </c>
      <c r="O265">
        <v>1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6</v>
      </c>
      <c r="W265">
        <v>6</v>
      </c>
      <c r="X265">
        <v>5</v>
      </c>
      <c r="Y265">
        <v>4</v>
      </c>
      <c r="Z265">
        <v>3</v>
      </c>
      <c r="AA265">
        <v>3</v>
      </c>
      <c r="AB265">
        <v>3</v>
      </c>
      <c r="AC265">
        <v>2</v>
      </c>
      <c r="AD265">
        <v>4</v>
      </c>
      <c r="AE265">
        <v>1</v>
      </c>
      <c r="AF265">
        <v>0</v>
      </c>
      <c r="AG265">
        <v>1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6</v>
      </c>
      <c r="AO265">
        <v>6</v>
      </c>
      <c r="AP265">
        <v>5</v>
      </c>
      <c r="AQ265">
        <v>4</v>
      </c>
      <c r="AR265">
        <v>3</v>
      </c>
      <c r="AS265">
        <v>3</v>
      </c>
      <c r="AT265">
        <v>3</v>
      </c>
      <c r="AU265">
        <v>2</v>
      </c>
      <c r="AV265">
        <v>4</v>
      </c>
      <c r="AW265">
        <v>1</v>
      </c>
      <c r="AX265">
        <v>0</v>
      </c>
      <c r="AY265">
        <v>1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6</v>
      </c>
      <c r="BG265">
        <v>6</v>
      </c>
      <c r="BH265">
        <v>5</v>
      </c>
      <c r="BI265">
        <v>4</v>
      </c>
      <c r="BJ265">
        <v>3</v>
      </c>
      <c r="BK265">
        <v>3</v>
      </c>
      <c r="BL265">
        <v>3</v>
      </c>
      <c r="BM265">
        <v>2</v>
      </c>
      <c r="BN265">
        <v>4</v>
      </c>
      <c r="BO265">
        <v>5.6</v>
      </c>
      <c r="BP265">
        <v>5.6</v>
      </c>
      <c r="BQ265">
        <v>5.6</v>
      </c>
      <c r="BR265">
        <v>167.07</v>
      </c>
      <c r="BS265">
        <v>1411</v>
      </c>
      <c r="BT265">
        <v>1411</v>
      </c>
      <c r="BU265">
        <v>0</v>
      </c>
      <c r="BV265">
        <v>37.648000000000003</v>
      </c>
      <c r="BW265" t="s">
        <v>185</v>
      </c>
      <c r="BY265" t="s">
        <v>184</v>
      </c>
      <c r="CF265" t="s">
        <v>184</v>
      </c>
      <c r="CG265" t="s">
        <v>184</v>
      </c>
      <c r="CH265" t="s">
        <v>184</v>
      </c>
      <c r="CI265" t="s">
        <v>184</v>
      </c>
      <c r="CJ265" t="s">
        <v>184</v>
      </c>
      <c r="CK265" t="s">
        <v>185</v>
      </c>
      <c r="CL265" t="s">
        <v>184</v>
      </c>
      <c r="CM265" t="s">
        <v>184</v>
      </c>
      <c r="CN265" t="s">
        <v>184</v>
      </c>
      <c r="CO265">
        <v>0.9</v>
      </c>
      <c r="CP265">
        <v>0</v>
      </c>
      <c r="CQ265">
        <v>0.9</v>
      </c>
      <c r="CR265">
        <v>0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5.6</v>
      </c>
      <c r="CY265">
        <v>5.6</v>
      </c>
      <c r="CZ265">
        <v>4.8</v>
      </c>
      <c r="DA265">
        <v>3.7</v>
      </c>
      <c r="DB265">
        <v>2.9</v>
      </c>
      <c r="DC265">
        <v>2.9</v>
      </c>
      <c r="DD265">
        <v>2.9</v>
      </c>
      <c r="DE265">
        <v>2.1</v>
      </c>
      <c r="DF265">
        <v>3.8</v>
      </c>
      <c r="DG265">
        <v>38168000</v>
      </c>
      <c r="DH265">
        <v>278020</v>
      </c>
      <c r="DI265">
        <v>0</v>
      </c>
      <c r="DJ265">
        <v>504530</v>
      </c>
      <c r="DK265">
        <v>0</v>
      </c>
      <c r="DL265">
        <v>0</v>
      </c>
      <c r="DM265">
        <v>0</v>
      </c>
      <c r="DN265">
        <v>0</v>
      </c>
      <c r="DO265">
        <v>0</v>
      </c>
      <c r="DP265">
        <v>0</v>
      </c>
      <c r="DQ265">
        <v>9488900</v>
      </c>
      <c r="DR265">
        <v>9001500</v>
      </c>
      <c r="DS265">
        <v>9467300</v>
      </c>
      <c r="DT265">
        <v>1552300</v>
      </c>
      <c r="DU265">
        <v>1835700</v>
      </c>
      <c r="DV265">
        <v>1878600</v>
      </c>
      <c r="DW265">
        <v>1078400</v>
      </c>
      <c r="DX265">
        <v>930620</v>
      </c>
      <c r="DY265">
        <v>2152700</v>
      </c>
      <c r="DZ265">
        <v>0</v>
      </c>
      <c r="EA265">
        <v>0</v>
      </c>
      <c r="EB265">
        <v>0</v>
      </c>
      <c r="EC265">
        <v>0</v>
      </c>
      <c r="ED265">
        <v>0</v>
      </c>
      <c r="EE265">
        <v>0</v>
      </c>
      <c r="EF265">
        <v>0</v>
      </c>
      <c r="EG265">
        <v>0</v>
      </c>
      <c r="EH265">
        <v>0</v>
      </c>
      <c r="EI265">
        <v>0</v>
      </c>
      <c r="EJ265">
        <v>0</v>
      </c>
      <c r="EK265">
        <v>0</v>
      </c>
      <c r="EL265">
        <v>0</v>
      </c>
      <c r="EM265">
        <v>0</v>
      </c>
      <c r="EN265">
        <v>0</v>
      </c>
      <c r="EO265">
        <v>0</v>
      </c>
      <c r="EP265">
        <v>0</v>
      </c>
      <c r="EQ265">
        <v>0</v>
      </c>
      <c r="ER265">
        <v>2821100</v>
      </c>
      <c r="ES265">
        <v>3119700</v>
      </c>
      <c r="ET265">
        <v>2350400</v>
      </c>
      <c r="EU265">
        <v>1519300</v>
      </c>
      <c r="EV265">
        <v>2093400</v>
      </c>
      <c r="EW265">
        <v>1543500</v>
      </c>
      <c r="EX265">
        <v>1985300</v>
      </c>
      <c r="EY265">
        <v>2096000</v>
      </c>
      <c r="EZ265">
        <v>2164400</v>
      </c>
      <c r="FA265">
        <v>4</v>
      </c>
      <c r="FB265">
        <v>5</v>
      </c>
      <c r="FC265">
        <v>5</v>
      </c>
      <c r="FD265">
        <v>0</v>
      </c>
      <c r="FE265">
        <v>0</v>
      </c>
      <c r="FF265">
        <v>0</v>
      </c>
      <c r="FG265">
        <v>0</v>
      </c>
      <c r="FH265">
        <v>0</v>
      </c>
      <c r="FI265">
        <v>0</v>
      </c>
      <c r="FJ265">
        <v>14</v>
      </c>
      <c r="FN265">
        <v>263</v>
      </c>
      <c r="FO265" t="s">
        <v>2378</v>
      </c>
      <c r="FP265" t="s">
        <v>569</v>
      </c>
      <c r="FQ265" t="s">
        <v>2379</v>
      </c>
      <c r="FR265" t="s">
        <v>2380</v>
      </c>
      <c r="FS265" t="s">
        <v>2381</v>
      </c>
      <c r="FT265" t="s">
        <v>2382</v>
      </c>
      <c r="FW265">
        <v>-1</v>
      </c>
    </row>
    <row r="266" spans="1:179">
      <c r="A266" t="s">
        <v>2383</v>
      </c>
      <c r="B266" t="s">
        <v>2383</v>
      </c>
      <c r="C266">
        <v>45</v>
      </c>
      <c r="D266">
        <v>45</v>
      </c>
      <c r="E266">
        <v>45</v>
      </c>
      <c r="G266" t="s">
        <v>2384</v>
      </c>
      <c r="H266" t="s">
        <v>2385</v>
      </c>
      <c r="I266">
        <v>1</v>
      </c>
      <c r="J266">
        <v>45</v>
      </c>
      <c r="K266">
        <v>45</v>
      </c>
      <c r="L266">
        <v>45</v>
      </c>
      <c r="M266">
        <v>4</v>
      </c>
      <c r="N266">
        <v>5</v>
      </c>
      <c r="O266">
        <v>2</v>
      </c>
      <c r="P266">
        <v>3</v>
      </c>
      <c r="Q266">
        <v>3</v>
      </c>
      <c r="R266">
        <v>2</v>
      </c>
      <c r="S266">
        <v>10</v>
      </c>
      <c r="T266">
        <v>11</v>
      </c>
      <c r="U266">
        <v>12</v>
      </c>
      <c r="V266">
        <v>42</v>
      </c>
      <c r="W266">
        <v>43</v>
      </c>
      <c r="X266">
        <v>40</v>
      </c>
      <c r="Y266">
        <v>33</v>
      </c>
      <c r="Z266">
        <v>27</v>
      </c>
      <c r="AA266">
        <v>31</v>
      </c>
      <c r="AB266">
        <v>39</v>
      </c>
      <c r="AC266">
        <v>32</v>
      </c>
      <c r="AD266">
        <v>37</v>
      </c>
      <c r="AE266">
        <v>4</v>
      </c>
      <c r="AF266">
        <v>5</v>
      </c>
      <c r="AG266">
        <v>2</v>
      </c>
      <c r="AH266">
        <v>3</v>
      </c>
      <c r="AI266">
        <v>3</v>
      </c>
      <c r="AJ266">
        <v>2</v>
      </c>
      <c r="AK266">
        <v>10</v>
      </c>
      <c r="AL266">
        <v>11</v>
      </c>
      <c r="AM266">
        <v>12</v>
      </c>
      <c r="AN266">
        <v>42</v>
      </c>
      <c r="AO266">
        <v>43</v>
      </c>
      <c r="AP266">
        <v>40</v>
      </c>
      <c r="AQ266">
        <v>33</v>
      </c>
      <c r="AR266">
        <v>27</v>
      </c>
      <c r="AS266">
        <v>31</v>
      </c>
      <c r="AT266">
        <v>39</v>
      </c>
      <c r="AU266">
        <v>32</v>
      </c>
      <c r="AV266">
        <v>37</v>
      </c>
      <c r="AW266">
        <v>4</v>
      </c>
      <c r="AX266">
        <v>5</v>
      </c>
      <c r="AY266">
        <v>2</v>
      </c>
      <c r="AZ266">
        <v>3</v>
      </c>
      <c r="BA266">
        <v>3</v>
      </c>
      <c r="BB266">
        <v>2</v>
      </c>
      <c r="BC266">
        <v>10</v>
      </c>
      <c r="BD266">
        <v>11</v>
      </c>
      <c r="BE266">
        <v>12</v>
      </c>
      <c r="BF266">
        <v>42</v>
      </c>
      <c r="BG266">
        <v>43</v>
      </c>
      <c r="BH266">
        <v>40</v>
      </c>
      <c r="BI266">
        <v>33</v>
      </c>
      <c r="BJ266">
        <v>27</v>
      </c>
      <c r="BK266">
        <v>31</v>
      </c>
      <c r="BL266">
        <v>39</v>
      </c>
      <c r="BM266">
        <v>32</v>
      </c>
      <c r="BN266">
        <v>37</v>
      </c>
      <c r="BO266">
        <v>20.3</v>
      </c>
      <c r="BP266">
        <v>20.3</v>
      </c>
      <c r="BQ266">
        <v>20.3</v>
      </c>
      <c r="BR266">
        <v>364.07</v>
      </c>
      <c r="BS266">
        <v>3063</v>
      </c>
      <c r="BT266">
        <v>3063</v>
      </c>
      <c r="BU266">
        <v>0</v>
      </c>
      <c r="BV266">
        <v>323.31</v>
      </c>
      <c r="BW266" t="s">
        <v>184</v>
      </c>
      <c r="BX266" t="s">
        <v>184</v>
      </c>
      <c r="BY266" t="s">
        <v>184</v>
      </c>
      <c r="BZ266" t="s">
        <v>184</v>
      </c>
      <c r="CA266" t="s">
        <v>184</v>
      </c>
      <c r="CB266" t="s">
        <v>184</v>
      </c>
      <c r="CC266" t="s">
        <v>184</v>
      </c>
      <c r="CD266" t="s">
        <v>184</v>
      </c>
      <c r="CE266" t="s">
        <v>184</v>
      </c>
      <c r="CF266" t="s">
        <v>184</v>
      </c>
      <c r="CG266" t="s">
        <v>184</v>
      </c>
      <c r="CH266" t="s">
        <v>184</v>
      </c>
      <c r="CI266" t="s">
        <v>184</v>
      </c>
      <c r="CJ266" t="s">
        <v>184</v>
      </c>
      <c r="CK266" t="s">
        <v>184</v>
      </c>
      <c r="CL266" t="s">
        <v>184</v>
      </c>
      <c r="CM266" t="s">
        <v>184</v>
      </c>
      <c r="CN266" t="s">
        <v>184</v>
      </c>
      <c r="CO266">
        <v>1.5</v>
      </c>
      <c r="CP266">
        <v>2.1</v>
      </c>
      <c r="CQ266">
        <v>0.8</v>
      </c>
      <c r="CR266">
        <v>1.1000000000000001</v>
      </c>
      <c r="CS266">
        <v>1.1000000000000001</v>
      </c>
      <c r="CT266">
        <v>0.7</v>
      </c>
      <c r="CU266">
        <v>5</v>
      </c>
      <c r="CV266">
        <v>5.0999999999999996</v>
      </c>
      <c r="CW266">
        <v>5.4</v>
      </c>
      <c r="CX266">
        <v>19.100000000000001</v>
      </c>
      <c r="CY266">
        <v>19.3</v>
      </c>
      <c r="CZ266">
        <v>18</v>
      </c>
      <c r="DA266">
        <v>14.9</v>
      </c>
      <c r="DB266">
        <v>11.7</v>
      </c>
      <c r="DC266">
        <v>13.6</v>
      </c>
      <c r="DD266">
        <v>17.3</v>
      </c>
      <c r="DE266">
        <v>13.5</v>
      </c>
      <c r="DF266">
        <v>15.9</v>
      </c>
      <c r="DG266">
        <v>1120400000</v>
      </c>
      <c r="DH266">
        <v>4276100</v>
      </c>
      <c r="DI266">
        <v>5685400</v>
      </c>
      <c r="DJ266">
        <v>5008600</v>
      </c>
      <c r="DK266">
        <v>2432400</v>
      </c>
      <c r="DL266">
        <v>2795200</v>
      </c>
      <c r="DM266">
        <v>1537900</v>
      </c>
      <c r="DN266">
        <v>13188000</v>
      </c>
      <c r="DO266">
        <v>14658000</v>
      </c>
      <c r="DP266">
        <v>17687000</v>
      </c>
      <c r="DQ266">
        <v>204460000</v>
      </c>
      <c r="DR266">
        <v>213680000</v>
      </c>
      <c r="DS266">
        <v>225200000</v>
      </c>
      <c r="DT266">
        <v>64533000</v>
      </c>
      <c r="DU266">
        <v>56383000</v>
      </c>
      <c r="DV266">
        <v>72813000</v>
      </c>
      <c r="DW266">
        <v>78798000</v>
      </c>
      <c r="DX266">
        <v>60392000</v>
      </c>
      <c r="DY266">
        <v>76858000</v>
      </c>
      <c r="DZ266">
        <v>0</v>
      </c>
      <c r="EA266">
        <v>3309400</v>
      </c>
      <c r="EB266">
        <v>0</v>
      </c>
      <c r="EC266">
        <v>0</v>
      </c>
      <c r="ED266">
        <v>0</v>
      </c>
      <c r="EE266">
        <v>0</v>
      </c>
      <c r="EF266">
        <v>0</v>
      </c>
      <c r="EG266">
        <v>897020</v>
      </c>
      <c r="EH266">
        <v>792470</v>
      </c>
      <c r="EI266">
        <v>0</v>
      </c>
      <c r="EJ266">
        <v>1</v>
      </c>
      <c r="EK266">
        <v>0</v>
      </c>
      <c r="EL266">
        <v>0</v>
      </c>
      <c r="EM266">
        <v>0</v>
      </c>
      <c r="EN266">
        <v>0</v>
      </c>
      <c r="EO266">
        <v>0</v>
      </c>
      <c r="EP266">
        <v>1</v>
      </c>
      <c r="EQ266">
        <v>2</v>
      </c>
      <c r="ER266">
        <v>17239000</v>
      </c>
      <c r="ES266">
        <v>16641000</v>
      </c>
      <c r="ET266">
        <v>17037000</v>
      </c>
      <c r="EU266">
        <v>14589000</v>
      </c>
      <c r="EV266">
        <v>15882000</v>
      </c>
      <c r="EW266">
        <v>14962000</v>
      </c>
      <c r="EX266">
        <v>19907000</v>
      </c>
      <c r="EY266">
        <v>19971000</v>
      </c>
      <c r="EZ266">
        <v>20608000</v>
      </c>
      <c r="FA266">
        <v>35</v>
      </c>
      <c r="FB266">
        <v>38</v>
      </c>
      <c r="FC266">
        <v>32</v>
      </c>
      <c r="FD266">
        <v>14</v>
      </c>
      <c r="FE266">
        <v>9</v>
      </c>
      <c r="FF266">
        <v>13</v>
      </c>
      <c r="FG266">
        <v>12</v>
      </c>
      <c r="FH266">
        <v>11</v>
      </c>
      <c r="FI266">
        <v>10</v>
      </c>
      <c r="FJ266">
        <v>178</v>
      </c>
      <c r="FN266">
        <v>264</v>
      </c>
      <c r="FO266" t="s">
        <v>2386</v>
      </c>
      <c r="FP266" t="s">
        <v>2387</v>
      </c>
      <c r="FQ266" t="s">
        <v>2388</v>
      </c>
      <c r="FR266" t="s">
        <v>2389</v>
      </c>
      <c r="FS266" t="s">
        <v>2390</v>
      </c>
      <c r="FT266" t="s">
        <v>2391</v>
      </c>
      <c r="FW266">
        <v>-1</v>
      </c>
    </row>
    <row r="267" spans="1:179">
      <c r="A267" t="s">
        <v>2392</v>
      </c>
      <c r="B267" t="s">
        <v>2392</v>
      </c>
      <c r="C267" t="s">
        <v>228</v>
      </c>
      <c r="D267" t="s">
        <v>228</v>
      </c>
      <c r="E267" t="s">
        <v>228</v>
      </c>
      <c r="G267" t="s">
        <v>2393</v>
      </c>
      <c r="H267" t="s">
        <v>2394</v>
      </c>
      <c r="I267">
        <v>2</v>
      </c>
      <c r="J267">
        <v>2</v>
      </c>
      <c r="K267">
        <v>2</v>
      </c>
      <c r="L267">
        <v>2</v>
      </c>
      <c r="M267">
        <v>2</v>
      </c>
      <c r="N267">
        <v>2</v>
      </c>
      <c r="O267">
        <v>2</v>
      </c>
      <c r="P267">
        <v>2</v>
      </c>
      <c r="Q267">
        <v>2</v>
      </c>
      <c r="R267">
        <v>2</v>
      </c>
      <c r="S267">
        <v>2</v>
      </c>
      <c r="T267">
        <v>2</v>
      </c>
      <c r="U267">
        <v>2</v>
      </c>
      <c r="V267">
        <v>2</v>
      </c>
      <c r="W267">
        <v>2</v>
      </c>
      <c r="X267">
        <v>2</v>
      </c>
      <c r="Y267">
        <v>2</v>
      </c>
      <c r="Z267">
        <v>2</v>
      </c>
      <c r="AA267">
        <v>2</v>
      </c>
      <c r="AB267">
        <v>2</v>
      </c>
      <c r="AC267">
        <v>2</v>
      </c>
      <c r="AD267">
        <v>2</v>
      </c>
      <c r="AE267">
        <v>2</v>
      </c>
      <c r="AF267">
        <v>2</v>
      </c>
      <c r="AG267">
        <v>2</v>
      </c>
      <c r="AH267">
        <v>2</v>
      </c>
      <c r="AI267">
        <v>2</v>
      </c>
      <c r="AJ267">
        <v>2</v>
      </c>
      <c r="AK267">
        <v>2</v>
      </c>
      <c r="AL267">
        <v>2</v>
      </c>
      <c r="AM267">
        <v>2</v>
      </c>
      <c r="AN267">
        <v>2</v>
      </c>
      <c r="AO267">
        <v>2</v>
      </c>
      <c r="AP267">
        <v>2</v>
      </c>
      <c r="AQ267">
        <v>2</v>
      </c>
      <c r="AR267">
        <v>2</v>
      </c>
      <c r="AS267">
        <v>2</v>
      </c>
      <c r="AT267">
        <v>2</v>
      </c>
      <c r="AU267">
        <v>2</v>
      </c>
      <c r="AV267">
        <v>2</v>
      </c>
      <c r="AW267">
        <v>2</v>
      </c>
      <c r="AX267">
        <v>2</v>
      </c>
      <c r="AY267">
        <v>2</v>
      </c>
      <c r="AZ267">
        <v>2</v>
      </c>
      <c r="BA267">
        <v>2</v>
      </c>
      <c r="BB267">
        <v>2</v>
      </c>
      <c r="BC267">
        <v>2</v>
      </c>
      <c r="BD267">
        <v>2</v>
      </c>
      <c r="BE267">
        <v>2</v>
      </c>
      <c r="BF267">
        <v>2</v>
      </c>
      <c r="BG267">
        <v>2</v>
      </c>
      <c r="BH267">
        <v>2</v>
      </c>
      <c r="BI267">
        <v>2</v>
      </c>
      <c r="BJ267">
        <v>2</v>
      </c>
      <c r="BK267">
        <v>2</v>
      </c>
      <c r="BL267">
        <v>2</v>
      </c>
      <c r="BM267">
        <v>2</v>
      </c>
      <c r="BN267">
        <v>2</v>
      </c>
      <c r="BO267">
        <v>8.6</v>
      </c>
      <c r="BP267">
        <v>8.6</v>
      </c>
      <c r="BQ267">
        <v>8.6</v>
      </c>
      <c r="BR267">
        <v>34.508000000000003</v>
      </c>
      <c r="BS267">
        <v>291</v>
      </c>
      <c r="BT267" t="s">
        <v>2395</v>
      </c>
      <c r="BU267">
        <v>0</v>
      </c>
      <c r="BV267">
        <v>20.18</v>
      </c>
      <c r="BW267" t="s">
        <v>184</v>
      </c>
      <c r="BX267" t="s">
        <v>184</v>
      </c>
      <c r="BY267" t="s">
        <v>184</v>
      </c>
      <c r="BZ267" t="s">
        <v>184</v>
      </c>
      <c r="CA267" t="s">
        <v>184</v>
      </c>
      <c r="CB267" t="s">
        <v>184</v>
      </c>
      <c r="CC267" t="s">
        <v>184</v>
      </c>
      <c r="CD267" t="s">
        <v>184</v>
      </c>
      <c r="CE267" t="s">
        <v>184</v>
      </c>
      <c r="CF267" t="s">
        <v>184</v>
      </c>
      <c r="CG267" t="s">
        <v>184</v>
      </c>
      <c r="CH267" t="s">
        <v>184</v>
      </c>
      <c r="CI267" t="s">
        <v>184</v>
      </c>
      <c r="CJ267" t="s">
        <v>184</v>
      </c>
      <c r="CK267" t="s">
        <v>184</v>
      </c>
      <c r="CL267" t="s">
        <v>184</v>
      </c>
      <c r="CM267" t="s">
        <v>184</v>
      </c>
      <c r="CN267" t="s">
        <v>184</v>
      </c>
      <c r="CO267">
        <v>8.6</v>
      </c>
      <c r="CP267">
        <v>8.6</v>
      </c>
      <c r="CQ267">
        <v>8.6</v>
      </c>
      <c r="CR267">
        <v>8.6</v>
      </c>
      <c r="CS267">
        <v>8.6</v>
      </c>
      <c r="CT267">
        <v>8.6</v>
      </c>
      <c r="CU267">
        <v>8.6</v>
      </c>
      <c r="CV267">
        <v>8.6</v>
      </c>
      <c r="CW267">
        <v>8.6</v>
      </c>
      <c r="CX267">
        <v>8.6</v>
      </c>
      <c r="CY267">
        <v>8.6</v>
      </c>
      <c r="CZ267">
        <v>8.6</v>
      </c>
      <c r="DA267">
        <v>8.6</v>
      </c>
      <c r="DB267">
        <v>8.6</v>
      </c>
      <c r="DC267">
        <v>8.6</v>
      </c>
      <c r="DD267">
        <v>8.6</v>
      </c>
      <c r="DE267">
        <v>8.6</v>
      </c>
      <c r="DF267">
        <v>8.6</v>
      </c>
      <c r="DG267">
        <v>30273000</v>
      </c>
      <c r="DH267">
        <v>2108800</v>
      </c>
      <c r="DI267">
        <v>2428300</v>
      </c>
      <c r="DJ267">
        <v>2219000</v>
      </c>
      <c r="DK267">
        <v>752770</v>
      </c>
      <c r="DL267">
        <v>621270</v>
      </c>
      <c r="DM267">
        <v>682590</v>
      </c>
      <c r="DN267">
        <v>1906000</v>
      </c>
      <c r="DO267">
        <v>1994800</v>
      </c>
      <c r="DP267">
        <v>2491300</v>
      </c>
      <c r="DQ267">
        <v>2952900</v>
      </c>
      <c r="DR267">
        <v>3120300</v>
      </c>
      <c r="DS267">
        <v>3160800</v>
      </c>
      <c r="DT267">
        <v>822000</v>
      </c>
      <c r="DU267">
        <v>1087400</v>
      </c>
      <c r="DV267">
        <v>1292600</v>
      </c>
      <c r="DW267">
        <v>904290</v>
      </c>
      <c r="DX267">
        <v>841790</v>
      </c>
      <c r="DY267">
        <v>886300</v>
      </c>
      <c r="DZ267">
        <v>0</v>
      </c>
      <c r="EA267">
        <v>0</v>
      </c>
      <c r="EB267">
        <v>0</v>
      </c>
      <c r="EC267">
        <v>0</v>
      </c>
      <c r="ED267">
        <v>0</v>
      </c>
      <c r="EE267">
        <v>0</v>
      </c>
      <c r="EF267">
        <v>0</v>
      </c>
      <c r="EG267">
        <v>0</v>
      </c>
      <c r="EH267">
        <v>0</v>
      </c>
      <c r="EI267">
        <v>1</v>
      </c>
      <c r="EJ267">
        <v>0</v>
      </c>
      <c r="EK267">
        <v>1</v>
      </c>
      <c r="EL267">
        <v>0</v>
      </c>
      <c r="EM267">
        <v>0</v>
      </c>
      <c r="EN267">
        <v>0</v>
      </c>
      <c r="EO267">
        <v>0</v>
      </c>
      <c r="EP267">
        <v>0</v>
      </c>
      <c r="EQ267">
        <v>0</v>
      </c>
      <c r="ER267">
        <v>0</v>
      </c>
      <c r="ES267">
        <v>0</v>
      </c>
      <c r="ET267">
        <v>0</v>
      </c>
      <c r="EU267">
        <v>0</v>
      </c>
      <c r="EV267">
        <v>0</v>
      </c>
      <c r="EW267">
        <v>0</v>
      </c>
      <c r="EX267">
        <v>0</v>
      </c>
      <c r="EY267">
        <v>0</v>
      </c>
      <c r="EZ267">
        <v>0</v>
      </c>
      <c r="FA267">
        <v>1</v>
      </c>
      <c r="FB267">
        <v>2</v>
      </c>
      <c r="FC267">
        <v>1</v>
      </c>
      <c r="FD267">
        <v>0</v>
      </c>
      <c r="FE267">
        <v>0</v>
      </c>
      <c r="FF267">
        <v>0</v>
      </c>
      <c r="FG267">
        <v>1</v>
      </c>
      <c r="FH267">
        <v>0</v>
      </c>
      <c r="FI267">
        <v>0</v>
      </c>
      <c r="FJ267">
        <v>7</v>
      </c>
      <c r="FN267">
        <v>265</v>
      </c>
      <c r="FO267" t="s">
        <v>2396</v>
      </c>
      <c r="FP267" t="s">
        <v>196</v>
      </c>
      <c r="FQ267" t="s">
        <v>2397</v>
      </c>
      <c r="FR267" t="s">
        <v>2398</v>
      </c>
      <c r="FS267" t="s">
        <v>2399</v>
      </c>
      <c r="FT267" t="s">
        <v>2400</v>
      </c>
      <c r="FW267" t="s">
        <v>192</v>
      </c>
    </row>
    <row r="268" spans="1:179">
      <c r="A268" t="s">
        <v>2401</v>
      </c>
      <c r="B268" t="s">
        <v>2401</v>
      </c>
      <c r="C268">
        <v>3</v>
      </c>
      <c r="D268">
        <v>3</v>
      </c>
      <c r="E268">
        <v>3</v>
      </c>
      <c r="G268" t="s">
        <v>2402</v>
      </c>
      <c r="H268" t="s">
        <v>2403</v>
      </c>
      <c r="I268">
        <v>1</v>
      </c>
      <c r="J268">
        <v>3</v>
      </c>
      <c r="K268">
        <v>3</v>
      </c>
      <c r="L268">
        <v>3</v>
      </c>
      <c r="M268">
        <v>0</v>
      </c>
      <c r="N268">
        <v>1</v>
      </c>
      <c r="O268">
        <v>1</v>
      </c>
      <c r="P268">
        <v>0</v>
      </c>
      <c r="Q268">
        <v>0</v>
      </c>
      <c r="R268">
        <v>0</v>
      </c>
      <c r="S268">
        <v>3</v>
      </c>
      <c r="T268">
        <v>3</v>
      </c>
      <c r="U268">
        <v>2</v>
      </c>
      <c r="V268">
        <v>1</v>
      </c>
      <c r="W268">
        <v>1</v>
      </c>
      <c r="X268">
        <v>1</v>
      </c>
      <c r="Y268">
        <v>1</v>
      </c>
      <c r="Z268">
        <v>1</v>
      </c>
      <c r="AA268">
        <v>2</v>
      </c>
      <c r="AB268">
        <v>0</v>
      </c>
      <c r="AC268">
        <v>1</v>
      </c>
      <c r="AD268">
        <v>1</v>
      </c>
      <c r="AE268">
        <v>0</v>
      </c>
      <c r="AF268">
        <v>1</v>
      </c>
      <c r="AG268">
        <v>1</v>
      </c>
      <c r="AH268">
        <v>0</v>
      </c>
      <c r="AI268">
        <v>0</v>
      </c>
      <c r="AJ268">
        <v>0</v>
      </c>
      <c r="AK268">
        <v>3</v>
      </c>
      <c r="AL268">
        <v>3</v>
      </c>
      <c r="AM268">
        <v>2</v>
      </c>
      <c r="AN268">
        <v>1</v>
      </c>
      <c r="AO268">
        <v>1</v>
      </c>
      <c r="AP268">
        <v>1</v>
      </c>
      <c r="AQ268">
        <v>1</v>
      </c>
      <c r="AR268">
        <v>1</v>
      </c>
      <c r="AS268">
        <v>2</v>
      </c>
      <c r="AT268">
        <v>0</v>
      </c>
      <c r="AU268">
        <v>1</v>
      </c>
      <c r="AV268">
        <v>1</v>
      </c>
      <c r="AW268">
        <v>0</v>
      </c>
      <c r="AX268">
        <v>1</v>
      </c>
      <c r="AY268">
        <v>1</v>
      </c>
      <c r="AZ268">
        <v>0</v>
      </c>
      <c r="BA268">
        <v>0</v>
      </c>
      <c r="BB268">
        <v>0</v>
      </c>
      <c r="BC268">
        <v>3</v>
      </c>
      <c r="BD268">
        <v>3</v>
      </c>
      <c r="BE268">
        <v>2</v>
      </c>
      <c r="BF268">
        <v>1</v>
      </c>
      <c r="BG268">
        <v>1</v>
      </c>
      <c r="BH268">
        <v>1</v>
      </c>
      <c r="BI268">
        <v>1</v>
      </c>
      <c r="BJ268">
        <v>1</v>
      </c>
      <c r="BK268">
        <v>2</v>
      </c>
      <c r="BL268">
        <v>0</v>
      </c>
      <c r="BM268">
        <v>1</v>
      </c>
      <c r="BN268">
        <v>1</v>
      </c>
      <c r="BO268">
        <v>37.200000000000003</v>
      </c>
      <c r="BP268">
        <v>37.200000000000003</v>
      </c>
      <c r="BQ268">
        <v>37.200000000000003</v>
      </c>
      <c r="BR268">
        <v>10.771000000000001</v>
      </c>
      <c r="BS268">
        <v>94</v>
      </c>
      <c r="BT268">
        <v>94</v>
      </c>
      <c r="BU268">
        <v>0</v>
      </c>
      <c r="BV268">
        <v>21.268000000000001</v>
      </c>
      <c r="BX268" t="s">
        <v>185</v>
      </c>
      <c r="BY268" t="s">
        <v>184</v>
      </c>
      <c r="CC268" t="s">
        <v>184</v>
      </c>
      <c r="CD268" t="s">
        <v>184</v>
      </c>
      <c r="CE268" t="s">
        <v>184</v>
      </c>
      <c r="CF268" t="s">
        <v>185</v>
      </c>
      <c r="CG268" t="s">
        <v>185</v>
      </c>
      <c r="CH268" t="s">
        <v>185</v>
      </c>
      <c r="CI268" t="s">
        <v>184</v>
      </c>
      <c r="CJ268" t="s">
        <v>185</v>
      </c>
      <c r="CK268" t="s">
        <v>185</v>
      </c>
      <c r="CM268" t="s">
        <v>185</v>
      </c>
      <c r="CN268" t="s">
        <v>185</v>
      </c>
      <c r="CO268">
        <v>0</v>
      </c>
      <c r="CP268">
        <v>13.8</v>
      </c>
      <c r="CQ268">
        <v>13.8</v>
      </c>
      <c r="CR268">
        <v>0</v>
      </c>
      <c r="CS268">
        <v>0</v>
      </c>
      <c r="CT268">
        <v>0</v>
      </c>
      <c r="CU268">
        <v>37.200000000000003</v>
      </c>
      <c r="CV268">
        <v>37.200000000000003</v>
      </c>
      <c r="CW268">
        <v>25.5</v>
      </c>
      <c r="CX268">
        <v>13.8</v>
      </c>
      <c r="CY268">
        <v>13.8</v>
      </c>
      <c r="CZ268">
        <v>13.8</v>
      </c>
      <c r="DA268">
        <v>13.8</v>
      </c>
      <c r="DB268">
        <v>13.8</v>
      </c>
      <c r="DC268">
        <v>25.5</v>
      </c>
      <c r="DD268">
        <v>0</v>
      </c>
      <c r="DE268">
        <v>13.8</v>
      </c>
      <c r="DF268">
        <v>13.8</v>
      </c>
      <c r="DG268">
        <v>26987000</v>
      </c>
      <c r="DH268">
        <v>0</v>
      </c>
      <c r="DI268">
        <v>229100</v>
      </c>
      <c r="DJ268">
        <v>269220</v>
      </c>
      <c r="DK268">
        <v>0</v>
      </c>
      <c r="DL268">
        <v>0</v>
      </c>
      <c r="DM268">
        <v>0</v>
      </c>
      <c r="DN268">
        <v>6930700</v>
      </c>
      <c r="DO268">
        <v>7725400</v>
      </c>
      <c r="DP268">
        <v>7012300</v>
      </c>
      <c r="DQ268">
        <v>705590</v>
      </c>
      <c r="DR268">
        <v>659670</v>
      </c>
      <c r="DS268">
        <v>622250</v>
      </c>
      <c r="DT268">
        <v>659520</v>
      </c>
      <c r="DU268">
        <v>798130</v>
      </c>
      <c r="DV268">
        <v>963380</v>
      </c>
      <c r="DW268">
        <v>0</v>
      </c>
      <c r="DX268">
        <v>173190</v>
      </c>
      <c r="DY268">
        <v>238460</v>
      </c>
      <c r="DZ268">
        <v>0</v>
      </c>
      <c r="EA268">
        <v>0</v>
      </c>
      <c r="EB268">
        <v>0</v>
      </c>
      <c r="EC268">
        <v>0</v>
      </c>
      <c r="ED268">
        <v>0</v>
      </c>
      <c r="EE268">
        <v>0</v>
      </c>
      <c r="EF268">
        <v>1172900</v>
      </c>
      <c r="EG268">
        <v>1167000</v>
      </c>
      <c r="EH268">
        <v>939060</v>
      </c>
      <c r="EI268">
        <v>0</v>
      </c>
      <c r="EJ268">
        <v>0</v>
      </c>
      <c r="EK268">
        <v>0</v>
      </c>
      <c r="EL268">
        <v>0</v>
      </c>
      <c r="EM268">
        <v>0</v>
      </c>
      <c r="EN268">
        <v>0</v>
      </c>
      <c r="EO268">
        <v>2</v>
      </c>
      <c r="EP268">
        <v>2</v>
      </c>
      <c r="EQ268">
        <v>2</v>
      </c>
      <c r="ER268">
        <v>0</v>
      </c>
      <c r="ES268">
        <v>0</v>
      </c>
      <c r="ET268">
        <v>0</v>
      </c>
      <c r="EU268">
        <v>0</v>
      </c>
      <c r="EV268">
        <v>0</v>
      </c>
      <c r="EW268">
        <v>0</v>
      </c>
      <c r="EX268">
        <v>0</v>
      </c>
      <c r="EY268">
        <v>0</v>
      </c>
      <c r="EZ268">
        <v>0</v>
      </c>
      <c r="FA268">
        <v>0</v>
      </c>
      <c r="FB268">
        <v>0</v>
      </c>
      <c r="FC268">
        <v>0</v>
      </c>
      <c r="FD268">
        <v>0</v>
      </c>
      <c r="FE268">
        <v>0</v>
      </c>
      <c r="FF268">
        <v>0</v>
      </c>
      <c r="FG268">
        <v>0</v>
      </c>
      <c r="FH268">
        <v>0</v>
      </c>
      <c r="FI268">
        <v>0</v>
      </c>
      <c r="FJ268">
        <v>6</v>
      </c>
      <c r="FN268">
        <v>266</v>
      </c>
      <c r="FO268" t="s">
        <v>2404</v>
      </c>
      <c r="FP268" t="s">
        <v>187</v>
      </c>
      <c r="FQ268" t="s">
        <v>2405</v>
      </c>
      <c r="FR268" t="s">
        <v>2406</v>
      </c>
      <c r="FS268" t="s">
        <v>2407</v>
      </c>
      <c r="FT268" t="s">
        <v>2408</v>
      </c>
      <c r="FW268">
        <v>-1</v>
      </c>
    </row>
    <row r="269" spans="1:179">
      <c r="A269" t="s">
        <v>2409</v>
      </c>
      <c r="B269" t="s">
        <v>2409</v>
      </c>
      <c r="C269">
        <v>2</v>
      </c>
      <c r="D269">
        <v>2</v>
      </c>
      <c r="E269">
        <v>2</v>
      </c>
      <c r="G269" t="s">
        <v>2410</v>
      </c>
      <c r="H269" t="s">
        <v>2411</v>
      </c>
      <c r="I269">
        <v>1</v>
      </c>
      <c r="J269">
        <v>2</v>
      </c>
      <c r="K269">
        <v>2</v>
      </c>
      <c r="L269">
        <v>2</v>
      </c>
      <c r="M269">
        <v>1</v>
      </c>
      <c r="N269">
        <v>1</v>
      </c>
      <c r="O269">
        <v>1</v>
      </c>
      <c r="P269">
        <v>0</v>
      </c>
      <c r="Q269">
        <v>0</v>
      </c>
      <c r="R269">
        <v>0</v>
      </c>
      <c r="S269">
        <v>2</v>
      </c>
      <c r="T269">
        <v>1</v>
      </c>
      <c r="U269">
        <v>1</v>
      </c>
      <c r="V269">
        <v>0</v>
      </c>
      <c r="W269">
        <v>0</v>
      </c>
      <c r="X269">
        <v>0</v>
      </c>
      <c r="Y269">
        <v>1</v>
      </c>
      <c r="Z269">
        <v>0</v>
      </c>
      <c r="AA269">
        <v>1</v>
      </c>
      <c r="AB269">
        <v>0</v>
      </c>
      <c r="AC269">
        <v>0</v>
      </c>
      <c r="AD269">
        <v>0</v>
      </c>
      <c r="AE269">
        <v>1</v>
      </c>
      <c r="AF269">
        <v>1</v>
      </c>
      <c r="AG269">
        <v>1</v>
      </c>
      <c r="AH269">
        <v>0</v>
      </c>
      <c r="AI269">
        <v>0</v>
      </c>
      <c r="AJ269">
        <v>0</v>
      </c>
      <c r="AK269">
        <v>2</v>
      </c>
      <c r="AL269">
        <v>1</v>
      </c>
      <c r="AM269">
        <v>1</v>
      </c>
      <c r="AN269">
        <v>0</v>
      </c>
      <c r="AO269">
        <v>0</v>
      </c>
      <c r="AP269">
        <v>0</v>
      </c>
      <c r="AQ269">
        <v>1</v>
      </c>
      <c r="AR269">
        <v>0</v>
      </c>
      <c r="AS269">
        <v>1</v>
      </c>
      <c r="AT269">
        <v>0</v>
      </c>
      <c r="AU269">
        <v>0</v>
      </c>
      <c r="AV269">
        <v>0</v>
      </c>
      <c r="AW269">
        <v>1</v>
      </c>
      <c r="AX269">
        <v>1</v>
      </c>
      <c r="AY269">
        <v>1</v>
      </c>
      <c r="AZ269">
        <v>0</v>
      </c>
      <c r="BA269">
        <v>0</v>
      </c>
      <c r="BB269">
        <v>0</v>
      </c>
      <c r="BC269">
        <v>2</v>
      </c>
      <c r="BD269">
        <v>1</v>
      </c>
      <c r="BE269">
        <v>1</v>
      </c>
      <c r="BF269">
        <v>0</v>
      </c>
      <c r="BG269">
        <v>0</v>
      </c>
      <c r="BH269">
        <v>0</v>
      </c>
      <c r="BI269">
        <v>1</v>
      </c>
      <c r="BJ269">
        <v>0</v>
      </c>
      <c r="BK269">
        <v>1</v>
      </c>
      <c r="BL269">
        <v>0</v>
      </c>
      <c r="BM269">
        <v>0</v>
      </c>
      <c r="BN269">
        <v>0</v>
      </c>
      <c r="BO269">
        <v>7.9</v>
      </c>
      <c r="BP269">
        <v>7.9</v>
      </c>
      <c r="BQ269">
        <v>7.9</v>
      </c>
      <c r="BR269">
        <v>83.04</v>
      </c>
      <c r="BS269">
        <v>713</v>
      </c>
      <c r="BT269">
        <v>713</v>
      </c>
      <c r="BU269">
        <v>0</v>
      </c>
      <c r="BV269">
        <v>14.254</v>
      </c>
      <c r="BW269" t="s">
        <v>185</v>
      </c>
      <c r="BX269" t="s">
        <v>185</v>
      </c>
      <c r="BY269" t="s">
        <v>184</v>
      </c>
      <c r="CC269" t="s">
        <v>184</v>
      </c>
      <c r="CD269" t="s">
        <v>184</v>
      </c>
      <c r="CE269" t="s">
        <v>184</v>
      </c>
      <c r="CI269" t="s">
        <v>185</v>
      </c>
      <c r="CK269" t="s">
        <v>185</v>
      </c>
      <c r="CO269">
        <v>5.9</v>
      </c>
      <c r="CP269">
        <v>2</v>
      </c>
      <c r="CQ269">
        <v>2</v>
      </c>
      <c r="CR269">
        <v>0</v>
      </c>
      <c r="CS269">
        <v>0</v>
      </c>
      <c r="CT269">
        <v>0</v>
      </c>
      <c r="CU269">
        <v>7.9</v>
      </c>
      <c r="CV269">
        <v>2</v>
      </c>
      <c r="CW269">
        <v>2</v>
      </c>
      <c r="CX269">
        <v>0</v>
      </c>
      <c r="CY269">
        <v>0</v>
      </c>
      <c r="CZ269">
        <v>0</v>
      </c>
      <c r="DA269">
        <v>2</v>
      </c>
      <c r="DB269">
        <v>0</v>
      </c>
      <c r="DC269">
        <v>2</v>
      </c>
      <c r="DD269">
        <v>0</v>
      </c>
      <c r="DE269">
        <v>0</v>
      </c>
      <c r="DF269">
        <v>0</v>
      </c>
      <c r="DG269">
        <v>16961000</v>
      </c>
      <c r="DH269">
        <v>1124300</v>
      </c>
      <c r="DI269">
        <v>510860</v>
      </c>
      <c r="DJ269">
        <v>526530</v>
      </c>
      <c r="DK269">
        <v>0</v>
      </c>
      <c r="DL269">
        <v>0</v>
      </c>
      <c r="DM269">
        <v>0</v>
      </c>
      <c r="DN269">
        <v>6706700</v>
      </c>
      <c r="DO269">
        <v>3435500</v>
      </c>
      <c r="DP269">
        <v>3340000</v>
      </c>
      <c r="DQ269">
        <v>0</v>
      </c>
      <c r="DR269">
        <v>0</v>
      </c>
      <c r="DS269">
        <v>0</v>
      </c>
      <c r="DT269">
        <v>555460</v>
      </c>
      <c r="DU269">
        <v>0</v>
      </c>
      <c r="DV269">
        <v>762090</v>
      </c>
      <c r="DW269">
        <v>0</v>
      </c>
      <c r="DX269">
        <v>0</v>
      </c>
      <c r="DY269">
        <v>0</v>
      </c>
      <c r="DZ269">
        <v>0</v>
      </c>
      <c r="EA269">
        <v>0</v>
      </c>
      <c r="EB269">
        <v>0</v>
      </c>
      <c r="EC269">
        <v>0</v>
      </c>
      <c r="ED269">
        <v>0</v>
      </c>
      <c r="EE269">
        <v>0</v>
      </c>
      <c r="EF269">
        <v>0</v>
      </c>
      <c r="EG269">
        <v>0</v>
      </c>
      <c r="EH269">
        <v>0</v>
      </c>
      <c r="EI269">
        <v>0</v>
      </c>
      <c r="EJ269">
        <v>0</v>
      </c>
      <c r="EK269">
        <v>0</v>
      </c>
      <c r="EL269">
        <v>0</v>
      </c>
      <c r="EM269">
        <v>0</v>
      </c>
      <c r="EN269">
        <v>0</v>
      </c>
      <c r="EO269">
        <v>2</v>
      </c>
      <c r="EP269">
        <v>1</v>
      </c>
      <c r="EQ269">
        <v>1</v>
      </c>
      <c r="ER269">
        <v>0</v>
      </c>
      <c r="ES269">
        <v>0</v>
      </c>
      <c r="ET269">
        <v>0</v>
      </c>
      <c r="EU269">
        <v>0</v>
      </c>
      <c r="EV269">
        <v>0</v>
      </c>
      <c r="EW269">
        <v>0</v>
      </c>
      <c r="EX269">
        <v>0</v>
      </c>
      <c r="EY269">
        <v>0</v>
      </c>
      <c r="EZ269">
        <v>0</v>
      </c>
      <c r="FA269">
        <v>0</v>
      </c>
      <c r="FB269">
        <v>0</v>
      </c>
      <c r="FC269">
        <v>0</v>
      </c>
      <c r="FD269">
        <v>0</v>
      </c>
      <c r="FE269">
        <v>0</v>
      </c>
      <c r="FF269">
        <v>0</v>
      </c>
      <c r="FG269">
        <v>0</v>
      </c>
      <c r="FH269">
        <v>0</v>
      </c>
      <c r="FI269">
        <v>0</v>
      </c>
      <c r="FJ269">
        <v>4</v>
      </c>
      <c r="FN269">
        <v>267</v>
      </c>
      <c r="FO269" t="s">
        <v>2412</v>
      </c>
      <c r="FP269" t="s">
        <v>196</v>
      </c>
      <c r="FQ269" t="s">
        <v>2413</v>
      </c>
      <c r="FR269" t="s">
        <v>2414</v>
      </c>
      <c r="FS269" t="s">
        <v>2415</v>
      </c>
      <c r="FT269" t="s">
        <v>2416</v>
      </c>
      <c r="FW269">
        <v>-1</v>
      </c>
    </row>
    <row r="270" spans="1:179">
      <c r="A270" t="s">
        <v>2417</v>
      </c>
      <c r="B270" t="s">
        <v>2417</v>
      </c>
      <c r="C270">
        <v>6</v>
      </c>
      <c r="D270">
        <v>6</v>
      </c>
      <c r="E270">
        <v>6</v>
      </c>
      <c r="G270" t="s">
        <v>2418</v>
      </c>
      <c r="H270" t="s">
        <v>2419</v>
      </c>
      <c r="I270">
        <v>1</v>
      </c>
      <c r="J270">
        <v>6</v>
      </c>
      <c r="K270">
        <v>6</v>
      </c>
      <c r="L270">
        <v>6</v>
      </c>
      <c r="M270">
        <v>0</v>
      </c>
      <c r="N270">
        <v>2</v>
      </c>
      <c r="O270">
        <v>2</v>
      </c>
      <c r="P270">
        <v>1</v>
      </c>
      <c r="Q270">
        <v>1</v>
      </c>
      <c r="R270">
        <v>1</v>
      </c>
      <c r="S270">
        <v>5</v>
      </c>
      <c r="T270">
        <v>6</v>
      </c>
      <c r="U270">
        <v>6</v>
      </c>
      <c r="V270">
        <v>5</v>
      </c>
      <c r="W270">
        <v>3</v>
      </c>
      <c r="X270">
        <v>5</v>
      </c>
      <c r="Y270">
        <v>4</v>
      </c>
      <c r="Z270">
        <v>3</v>
      </c>
      <c r="AA270">
        <v>3</v>
      </c>
      <c r="AB270">
        <v>3</v>
      </c>
      <c r="AC270">
        <v>0</v>
      </c>
      <c r="AD270">
        <v>1</v>
      </c>
      <c r="AE270">
        <v>0</v>
      </c>
      <c r="AF270">
        <v>2</v>
      </c>
      <c r="AG270">
        <v>2</v>
      </c>
      <c r="AH270">
        <v>1</v>
      </c>
      <c r="AI270">
        <v>1</v>
      </c>
      <c r="AJ270">
        <v>1</v>
      </c>
      <c r="AK270">
        <v>5</v>
      </c>
      <c r="AL270">
        <v>6</v>
      </c>
      <c r="AM270">
        <v>6</v>
      </c>
      <c r="AN270">
        <v>5</v>
      </c>
      <c r="AO270">
        <v>3</v>
      </c>
      <c r="AP270">
        <v>5</v>
      </c>
      <c r="AQ270">
        <v>4</v>
      </c>
      <c r="AR270">
        <v>3</v>
      </c>
      <c r="AS270">
        <v>3</v>
      </c>
      <c r="AT270">
        <v>3</v>
      </c>
      <c r="AU270">
        <v>0</v>
      </c>
      <c r="AV270">
        <v>1</v>
      </c>
      <c r="AW270">
        <v>0</v>
      </c>
      <c r="AX270">
        <v>2</v>
      </c>
      <c r="AY270">
        <v>2</v>
      </c>
      <c r="AZ270">
        <v>1</v>
      </c>
      <c r="BA270">
        <v>1</v>
      </c>
      <c r="BB270">
        <v>1</v>
      </c>
      <c r="BC270">
        <v>5</v>
      </c>
      <c r="BD270">
        <v>6</v>
      </c>
      <c r="BE270">
        <v>6</v>
      </c>
      <c r="BF270">
        <v>5</v>
      </c>
      <c r="BG270">
        <v>3</v>
      </c>
      <c r="BH270">
        <v>5</v>
      </c>
      <c r="BI270">
        <v>4</v>
      </c>
      <c r="BJ270">
        <v>3</v>
      </c>
      <c r="BK270">
        <v>3</v>
      </c>
      <c r="BL270">
        <v>3</v>
      </c>
      <c r="BM270">
        <v>0</v>
      </c>
      <c r="BN270">
        <v>1</v>
      </c>
      <c r="BO270">
        <v>37</v>
      </c>
      <c r="BP270">
        <v>37</v>
      </c>
      <c r="BQ270">
        <v>37</v>
      </c>
      <c r="BR270">
        <v>27.19</v>
      </c>
      <c r="BS270">
        <v>235</v>
      </c>
      <c r="BT270">
        <v>235</v>
      </c>
      <c r="BU270">
        <v>0</v>
      </c>
      <c r="BV270">
        <v>59.712000000000003</v>
      </c>
      <c r="BX270" t="s">
        <v>185</v>
      </c>
      <c r="BY270" t="s">
        <v>185</v>
      </c>
      <c r="BZ270" t="s">
        <v>184</v>
      </c>
      <c r="CA270" t="s">
        <v>184</v>
      </c>
      <c r="CB270" t="s">
        <v>184</v>
      </c>
      <c r="CC270" t="s">
        <v>184</v>
      </c>
      <c r="CD270" t="s">
        <v>184</v>
      </c>
      <c r="CE270" t="s">
        <v>184</v>
      </c>
      <c r="CF270" t="s">
        <v>184</v>
      </c>
      <c r="CG270" t="s">
        <v>184</v>
      </c>
      <c r="CH270" t="s">
        <v>184</v>
      </c>
      <c r="CI270" t="s">
        <v>184</v>
      </c>
      <c r="CJ270" t="s">
        <v>184</v>
      </c>
      <c r="CK270" t="s">
        <v>184</v>
      </c>
      <c r="CL270" t="s">
        <v>184</v>
      </c>
      <c r="CN270" t="s">
        <v>184</v>
      </c>
      <c r="CO270">
        <v>0</v>
      </c>
      <c r="CP270">
        <v>9.4</v>
      </c>
      <c r="CQ270">
        <v>9.4</v>
      </c>
      <c r="CR270">
        <v>5.5</v>
      </c>
      <c r="CS270">
        <v>5.5</v>
      </c>
      <c r="CT270">
        <v>5.5</v>
      </c>
      <c r="CU270">
        <v>24.3</v>
      </c>
      <c r="CV270">
        <v>37</v>
      </c>
      <c r="CW270">
        <v>37</v>
      </c>
      <c r="CX270">
        <v>24.3</v>
      </c>
      <c r="CY270">
        <v>16.2</v>
      </c>
      <c r="CZ270">
        <v>24.3</v>
      </c>
      <c r="DA270">
        <v>20</v>
      </c>
      <c r="DB270">
        <v>14.5</v>
      </c>
      <c r="DC270">
        <v>12.8</v>
      </c>
      <c r="DD270">
        <v>14</v>
      </c>
      <c r="DE270">
        <v>0</v>
      </c>
      <c r="DF270">
        <v>3.8</v>
      </c>
      <c r="DG270">
        <v>245970000</v>
      </c>
      <c r="DH270">
        <v>0</v>
      </c>
      <c r="DI270">
        <v>600180</v>
      </c>
      <c r="DJ270">
        <v>448610</v>
      </c>
      <c r="DK270">
        <v>785400</v>
      </c>
      <c r="DL270">
        <v>834760</v>
      </c>
      <c r="DM270">
        <v>775540</v>
      </c>
      <c r="DN270">
        <v>39219000</v>
      </c>
      <c r="DO270">
        <v>45032000</v>
      </c>
      <c r="DP270">
        <v>52357000</v>
      </c>
      <c r="DQ270">
        <v>18625000</v>
      </c>
      <c r="DR270">
        <v>6751700</v>
      </c>
      <c r="DS270">
        <v>22956000</v>
      </c>
      <c r="DT270">
        <v>16082000</v>
      </c>
      <c r="DU270">
        <v>12079000</v>
      </c>
      <c r="DV270">
        <v>17559000</v>
      </c>
      <c r="DW270">
        <v>7309600</v>
      </c>
      <c r="DX270">
        <v>0</v>
      </c>
      <c r="DY270">
        <v>4552200</v>
      </c>
      <c r="DZ270">
        <v>0</v>
      </c>
      <c r="EA270">
        <v>516610</v>
      </c>
      <c r="EB270">
        <v>467630</v>
      </c>
      <c r="EC270">
        <v>0</v>
      </c>
      <c r="ED270">
        <v>0</v>
      </c>
      <c r="EE270">
        <v>0</v>
      </c>
      <c r="EF270">
        <v>1698100</v>
      </c>
      <c r="EG270">
        <v>1829500</v>
      </c>
      <c r="EH270">
        <v>5328800</v>
      </c>
      <c r="EI270">
        <v>0</v>
      </c>
      <c r="EJ270">
        <v>0</v>
      </c>
      <c r="EK270">
        <v>0</v>
      </c>
      <c r="EL270">
        <v>0</v>
      </c>
      <c r="EM270">
        <v>0</v>
      </c>
      <c r="EN270">
        <v>0</v>
      </c>
      <c r="EO270">
        <v>3</v>
      </c>
      <c r="EP270">
        <v>5</v>
      </c>
      <c r="EQ270">
        <v>4</v>
      </c>
      <c r="ER270">
        <v>8622700</v>
      </c>
      <c r="ES270">
        <v>0</v>
      </c>
      <c r="ET270">
        <v>9738500</v>
      </c>
      <c r="EU270">
        <v>21111000</v>
      </c>
      <c r="EV270">
        <v>14088000</v>
      </c>
      <c r="EW270">
        <v>24539000</v>
      </c>
      <c r="EX270">
        <v>13204000</v>
      </c>
      <c r="EY270">
        <v>0</v>
      </c>
      <c r="EZ270">
        <v>0</v>
      </c>
      <c r="FA270">
        <v>2</v>
      </c>
      <c r="FB270">
        <v>1</v>
      </c>
      <c r="FC270">
        <v>3</v>
      </c>
      <c r="FD270">
        <v>2</v>
      </c>
      <c r="FE270">
        <v>0</v>
      </c>
      <c r="FF270">
        <v>3</v>
      </c>
      <c r="FG270">
        <v>2</v>
      </c>
      <c r="FH270">
        <v>0</v>
      </c>
      <c r="FI270">
        <v>0</v>
      </c>
      <c r="FJ270">
        <v>25</v>
      </c>
      <c r="FN270">
        <v>268</v>
      </c>
      <c r="FO270" t="s">
        <v>2420</v>
      </c>
      <c r="FP270" t="s">
        <v>569</v>
      </c>
      <c r="FQ270" t="s">
        <v>2421</v>
      </c>
      <c r="FR270" t="s">
        <v>2422</v>
      </c>
      <c r="FS270" t="s">
        <v>2423</v>
      </c>
      <c r="FT270" t="s">
        <v>2424</v>
      </c>
      <c r="FW270">
        <v>-1</v>
      </c>
    </row>
    <row r="271" spans="1:179">
      <c r="A271" t="s">
        <v>2425</v>
      </c>
      <c r="B271" t="s">
        <v>2425</v>
      </c>
      <c r="C271">
        <v>4</v>
      </c>
      <c r="D271">
        <v>4</v>
      </c>
      <c r="E271">
        <v>4</v>
      </c>
      <c r="G271" t="s">
        <v>2426</v>
      </c>
      <c r="H271" t="s">
        <v>2427</v>
      </c>
      <c r="I271">
        <v>1</v>
      </c>
      <c r="J271">
        <v>4</v>
      </c>
      <c r="K271">
        <v>4</v>
      </c>
      <c r="L271">
        <v>4</v>
      </c>
      <c r="M271">
        <v>4</v>
      </c>
      <c r="N271">
        <v>4</v>
      </c>
      <c r="O271">
        <v>4</v>
      </c>
      <c r="P271">
        <v>4</v>
      </c>
      <c r="Q271">
        <v>4</v>
      </c>
      <c r="R271">
        <v>3</v>
      </c>
      <c r="S271">
        <v>2</v>
      </c>
      <c r="T271">
        <v>4</v>
      </c>
      <c r="U271">
        <v>4</v>
      </c>
      <c r="V271">
        <v>4</v>
      </c>
      <c r="W271">
        <v>4</v>
      </c>
      <c r="X271">
        <v>3</v>
      </c>
      <c r="Y271">
        <v>4</v>
      </c>
      <c r="Z271">
        <v>4</v>
      </c>
      <c r="AA271">
        <v>4</v>
      </c>
      <c r="AB271">
        <v>4</v>
      </c>
      <c r="AC271">
        <v>4</v>
      </c>
      <c r="AD271">
        <v>3</v>
      </c>
      <c r="AE271">
        <v>4</v>
      </c>
      <c r="AF271">
        <v>4</v>
      </c>
      <c r="AG271">
        <v>4</v>
      </c>
      <c r="AH271">
        <v>4</v>
      </c>
      <c r="AI271">
        <v>4</v>
      </c>
      <c r="AJ271">
        <v>3</v>
      </c>
      <c r="AK271">
        <v>2</v>
      </c>
      <c r="AL271">
        <v>4</v>
      </c>
      <c r="AM271">
        <v>4</v>
      </c>
      <c r="AN271">
        <v>4</v>
      </c>
      <c r="AO271">
        <v>4</v>
      </c>
      <c r="AP271">
        <v>3</v>
      </c>
      <c r="AQ271">
        <v>4</v>
      </c>
      <c r="AR271">
        <v>4</v>
      </c>
      <c r="AS271">
        <v>4</v>
      </c>
      <c r="AT271">
        <v>4</v>
      </c>
      <c r="AU271">
        <v>4</v>
      </c>
      <c r="AV271">
        <v>3</v>
      </c>
      <c r="AW271">
        <v>4</v>
      </c>
      <c r="AX271">
        <v>4</v>
      </c>
      <c r="AY271">
        <v>4</v>
      </c>
      <c r="AZ271">
        <v>4</v>
      </c>
      <c r="BA271">
        <v>4</v>
      </c>
      <c r="BB271">
        <v>3</v>
      </c>
      <c r="BC271">
        <v>2</v>
      </c>
      <c r="BD271">
        <v>4</v>
      </c>
      <c r="BE271">
        <v>4</v>
      </c>
      <c r="BF271">
        <v>4</v>
      </c>
      <c r="BG271">
        <v>4</v>
      </c>
      <c r="BH271">
        <v>3</v>
      </c>
      <c r="BI271">
        <v>4</v>
      </c>
      <c r="BJ271">
        <v>4</v>
      </c>
      <c r="BK271">
        <v>4</v>
      </c>
      <c r="BL271">
        <v>4</v>
      </c>
      <c r="BM271">
        <v>4</v>
      </c>
      <c r="BN271">
        <v>3</v>
      </c>
      <c r="BO271">
        <v>8.4</v>
      </c>
      <c r="BP271">
        <v>8.4</v>
      </c>
      <c r="BQ271">
        <v>8.4</v>
      </c>
      <c r="BR271">
        <v>49.067</v>
      </c>
      <c r="BS271">
        <v>405</v>
      </c>
      <c r="BT271">
        <v>405</v>
      </c>
      <c r="BU271">
        <v>0</v>
      </c>
      <c r="BV271">
        <v>219.35</v>
      </c>
      <c r="BW271" t="s">
        <v>184</v>
      </c>
      <c r="BX271" t="s">
        <v>184</v>
      </c>
      <c r="BY271" t="s">
        <v>184</v>
      </c>
      <c r="BZ271" t="s">
        <v>184</v>
      </c>
      <c r="CA271" t="s">
        <v>184</v>
      </c>
      <c r="CB271" t="s">
        <v>184</v>
      </c>
      <c r="CC271" t="s">
        <v>184</v>
      </c>
      <c r="CD271" t="s">
        <v>184</v>
      </c>
      <c r="CE271" t="s">
        <v>184</v>
      </c>
      <c r="CF271" t="s">
        <v>184</v>
      </c>
      <c r="CG271" t="s">
        <v>184</v>
      </c>
      <c r="CH271" t="s">
        <v>184</v>
      </c>
      <c r="CI271" t="s">
        <v>184</v>
      </c>
      <c r="CJ271" t="s">
        <v>184</v>
      </c>
      <c r="CK271" t="s">
        <v>184</v>
      </c>
      <c r="CL271" t="s">
        <v>184</v>
      </c>
      <c r="CM271" t="s">
        <v>184</v>
      </c>
      <c r="CN271" t="s">
        <v>184</v>
      </c>
      <c r="CO271">
        <v>8.4</v>
      </c>
      <c r="CP271">
        <v>8.4</v>
      </c>
      <c r="CQ271">
        <v>8.4</v>
      </c>
      <c r="CR271">
        <v>8.4</v>
      </c>
      <c r="CS271">
        <v>8.4</v>
      </c>
      <c r="CT271">
        <v>6.2</v>
      </c>
      <c r="CU271">
        <v>2.7</v>
      </c>
      <c r="CV271">
        <v>8.4</v>
      </c>
      <c r="CW271">
        <v>8.4</v>
      </c>
      <c r="CX271">
        <v>8.4</v>
      </c>
      <c r="CY271">
        <v>8.4</v>
      </c>
      <c r="CZ271">
        <v>8.1</v>
      </c>
      <c r="DA271">
        <v>8.4</v>
      </c>
      <c r="DB271">
        <v>8.4</v>
      </c>
      <c r="DC271">
        <v>8.4</v>
      </c>
      <c r="DD271">
        <v>8.4</v>
      </c>
      <c r="DE271">
        <v>8.4</v>
      </c>
      <c r="DF271">
        <v>6.2</v>
      </c>
      <c r="DG271">
        <v>366580000</v>
      </c>
      <c r="DH271">
        <v>48738000</v>
      </c>
      <c r="DI271">
        <v>63965000</v>
      </c>
      <c r="DJ271">
        <v>66225000</v>
      </c>
      <c r="DK271">
        <v>8190700</v>
      </c>
      <c r="DL271">
        <v>9264900</v>
      </c>
      <c r="DM271">
        <v>6945400</v>
      </c>
      <c r="DN271">
        <v>15013000</v>
      </c>
      <c r="DO271">
        <v>29409000</v>
      </c>
      <c r="DP271">
        <v>22814000</v>
      </c>
      <c r="DQ271">
        <v>13817000</v>
      </c>
      <c r="DR271">
        <v>16689000</v>
      </c>
      <c r="DS271">
        <v>15727000</v>
      </c>
      <c r="DT271">
        <v>9961400</v>
      </c>
      <c r="DU271">
        <v>11402000</v>
      </c>
      <c r="DV271">
        <v>12500000</v>
      </c>
      <c r="DW271">
        <v>5393300</v>
      </c>
      <c r="DX271">
        <v>5878500</v>
      </c>
      <c r="DY271">
        <v>4646700</v>
      </c>
      <c r="DZ271">
        <v>23823000</v>
      </c>
      <c r="EA271">
        <v>27006000</v>
      </c>
      <c r="EB271">
        <v>23730000</v>
      </c>
      <c r="EC271">
        <v>10763000</v>
      </c>
      <c r="ED271">
        <v>6613700</v>
      </c>
      <c r="EE271">
        <v>10613000</v>
      </c>
      <c r="EF271">
        <v>4196300</v>
      </c>
      <c r="EG271">
        <v>4458400</v>
      </c>
      <c r="EH271">
        <v>4990700</v>
      </c>
      <c r="EI271">
        <v>1</v>
      </c>
      <c r="EJ271">
        <v>1</v>
      </c>
      <c r="EK271">
        <v>1</v>
      </c>
      <c r="EL271">
        <v>0</v>
      </c>
      <c r="EM271">
        <v>1</v>
      </c>
      <c r="EN271">
        <v>0</v>
      </c>
      <c r="EO271">
        <v>3</v>
      </c>
      <c r="EP271">
        <v>5</v>
      </c>
      <c r="EQ271">
        <v>4</v>
      </c>
      <c r="ER271">
        <v>7069500</v>
      </c>
      <c r="ES271">
        <v>8163000</v>
      </c>
      <c r="ET271">
        <v>7580100</v>
      </c>
      <c r="EU271">
        <v>7887600</v>
      </c>
      <c r="EV271">
        <v>10140000</v>
      </c>
      <c r="EW271">
        <v>10613000</v>
      </c>
      <c r="EX271">
        <v>7406500</v>
      </c>
      <c r="EY271">
        <v>8686200</v>
      </c>
      <c r="EZ271">
        <v>8468300</v>
      </c>
      <c r="FA271">
        <v>3</v>
      </c>
      <c r="FB271">
        <v>3</v>
      </c>
      <c r="FC271">
        <v>3</v>
      </c>
      <c r="FD271">
        <v>2</v>
      </c>
      <c r="FE271">
        <v>3</v>
      </c>
      <c r="FF271">
        <v>3</v>
      </c>
      <c r="FG271">
        <v>0</v>
      </c>
      <c r="FH271">
        <v>0</v>
      </c>
      <c r="FI271">
        <v>0</v>
      </c>
      <c r="FJ271">
        <v>33</v>
      </c>
      <c r="FN271">
        <v>269</v>
      </c>
      <c r="FO271" t="s">
        <v>2428</v>
      </c>
      <c r="FP271" t="s">
        <v>301</v>
      </c>
      <c r="FQ271" t="s">
        <v>2429</v>
      </c>
      <c r="FR271" t="s">
        <v>2430</v>
      </c>
      <c r="FS271" t="s">
        <v>2431</v>
      </c>
      <c r="FT271" t="s">
        <v>2432</v>
      </c>
      <c r="FW271">
        <v>-1</v>
      </c>
    </row>
    <row r="272" spans="1:179">
      <c r="A272" t="s">
        <v>2433</v>
      </c>
      <c r="B272" t="s">
        <v>2433</v>
      </c>
      <c r="C272">
        <v>36</v>
      </c>
      <c r="D272">
        <v>36</v>
      </c>
      <c r="E272">
        <v>36</v>
      </c>
      <c r="G272" t="s">
        <v>2434</v>
      </c>
      <c r="H272" t="s">
        <v>2435</v>
      </c>
      <c r="I272">
        <v>1</v>
      </c>
      <c r="J272">
        <v>36</v>
      </c>
      <c r="K272">
        <v>36</v>
      </c>
      <c r="L272">
        <v>36</v>
      </c>
      <c r="M272">
        <v>7</v>
      </c>
      <c r="N272">
        <v>4</v>
      </c>
      <c r="O272">
        <v>6</v>
      </c>
      <c r="P272">
        <v>9</v>
      </c>
      <c r="Q272">
        <v>4</v>
      </c>
      <c r="R272">
        <v>3</v>
      </c>
      <c r="S272">
        <v>11</v>
      </c>
      <c r="T272">
        <v>14</v>
      </c>
      <c r="U272">
        <v>15</v>
      </c>
      <c r="V272">
        <v>31</v>
      </c>
      <c r="W272">
        <v>33</v>
      </c>
      <c r="X272">
        <v>31</v>
      </c>
      <c r="Y272">
        <v>24</v>
      </c>
      <c r="Z272">
        <v>28</v>
      </c>
      <c r="AA272">
        <v>21</v>
      </c>
      <c r="AB272">
        <v>27</v>
      </c>
      <c r="AC272">
        <v>24</v>
      </c>
      <c r="AD272">
        <v>23</v>
      </c>
      <c r="AE272">
        <v>7</v>
      </c>
      <c r="AF272">
        <v>4</v>
      </c>
      <c r="AG272">
        <v>6</v>
      </c>
      <c r="AH272">
        <v>9</v>
      </c>
      <c r="AI272">
        <v>4</v>
      </c>
      <c r="AJ272">
        <v>3</v>
      </c>
      <c r="AK272">
        <v>11</v>
      </c>
      <c r="AL272">
        <v>14</v>
      </c>
      <c r="AM272">
        <v>15</v>
      </c>
      <c r="AN272">
        <v>31</v>
      </c>
      <c r="AO272">
        <v>33</v>
      </c>
      <c r="AP272">
        <v>31</v>
      </c>
      <c r="AQ272">
        <v>24</v>
      </c>
      <c r="AR272">
        <v>28</v>
      </c>
      <c r="AS272">
        <v>21</v>
      </c>
      <c r="AT272">
        <v>27</v>
      </c>
      <c r="AU272">
        <v>24</v>
      </c>
      <c r="AV272">
        <v>23</v>
      </c>
      <c r="AW272">
        <v>7</v>
      </c>
      <c r="AX272">
        <v>4</v>
      </c>
      <c r="AY272">
        <v>6</v>
      </c>
      <c r="AZ272">
        <v>9</v>
      </c>
      <c r="BA272">
        <v>4</v>
      </c>
      <c r="BB272">
        <v>3</v>
      </c>
      <c r="BC272">
        <v>11</v>
      </c>
      <c r="BD272">
        <v>14</v>
      </c>
      <c r="BE272">
        <v>15</v>
      </c>
      <c r="BF272">
        <v>31</v>
      </c>
      <c r="BG272">
        <v>33</v>
      </c>
      <c r="BH272">
        <v>31</v>
      </c>
      <c r="BI272">
        <v>24</v>
      </c>
      <c r="BJ272">
        <v>28</v>
      </c>
      <c r="BK272">
        <v>21</v>
      </c>
      <c r="BL272">
        <v>27</v>
      </c>
      <c r="BM272">
        <v>24</v>
      </c>
      <c r="BN272">
        <v>23</v>
      </c>
      <c r="BO272">
        <v>15.4</v>
      </c>
      <c r="BP272">
        <v>15.4</v>
      </c>
      <c r="BQ272">
        <v>15.4</v>
      </c>
      <c r="BR272">
        <v>366.96</v>
      </c>
      <c r="BS272">
        <v>3178</v>
      </c>
      <c r="BT272">
        <v>3178</v>
      </c>
      <c r="BU272">
        <v>0</v>
      </c>
      <c r="BV272">
        <v>323.31</v>
      </c>
      <c r="BW272" t="s">
        <v>184</v>
      </c>
      <c r="BX272" t="s">
        <v>184</v>
      </c>
      <c r="BY272" t="s">
        <v>184</v>
      </c>
      <c r="BZ272" t="s">
        <v>184</v>
      </c>
      <c r="CA272" t="s">
        <v>184</v>
      </c>
      <c r="CB272" t="s">
        <v>184</v>
      </c>
      <c r="CC272" t="s">
        <v>184</v>
      </c>
      <c r="CD272" t="s">
        <v>184</v>
      </c>
      <c r="CE272" t="s">
        <v>184</v>
      </c>
      <c r="CF272" t="s">
        <v>184</v>
      </c>
      <c r="CG272" t="s">
        <v>184</v>
      </c>
      <c r="CH272" t="s">
        <v>184</v>
      </c>
      <c r="CI272" t="s">
        <v>184</v>
      </c>
      <c r="CJ272" t="s">
        <v>184</v>
      </c>
      <c r="CK272" t="s">
        <v>184</v>
      </c>
      <c r="CL272" t="s">
        <v>184</v>
      </c>
      <c r="CM272" t="s">
        <v>184</v>
      </c>
      <c r="CN272" t="s">
        <v>184</v>
      </c>
      <c r="CO272">
        <v>2.7</v>
      </c>
      <c r="CP272">
        <v>1.6</v>
      </c>
      <c r="CQ272">
        <v>2</v>
      </c>
      <c r="CR272">
        <v>3.1</v>
      </c>
      <c r="CS272">
        <v>1.5</v>
      </c>
      <c r="CT272">
        <v>1</v>
      </c>
      <c r="CU272">
        <v>4.2</v>
      </c>
      <c r="CV272">
        <v>5.3</v>
      </c>
      <c r="CW272">
        <v>6.1</v>
      </c>
      <c r="CX272">
        <v>13.5</v>
      </c>
      <c r="CY272">
        <v>14.3</v>
      </c>
      <c r="CZ272">
        <v>13.7</v>
      </c>
      <c r="DA272">
        <v>10.1</v>
      </c>
      <c r="DB272">
        <v>11.7</v>
      </c>
      <c r="DC272">
        <v>8.8000000000000007</v>
      </c>
      <c r="DD272">
        <v>11.3</v>
      </c>
      <c r="DE272">
        <v>10.1</v>
      </c>
      <c r="DF272">
        <v>9.9</v>
      </c>
      <c r="DG272">
        <v>803770000</v>
      </c>
      <c r="DH272">
        <v>3445900</v>
      </c>
      <c r="DI272">
        <v>2008600</v>
      </c>
      <c r="DJ272">
        <v>1453900</v>
      </c>
      <c r="DK272">
        <v>3048900</v>
      </c>
      <c r="DL272">
        <v>1944600</v>
      </c>
      <c r="DM272">
        <v>1466300</v>
      </c>
      <c r="DN272">
        <v>8336000</v>
      </c>
      <c r="DO272">
        <v>13147000</v>
      </c>
      <c r="DP272">
        <v>17097000</v>
      </c>
      <c r="DQ272">
        <v>149600000</v>
      </c>
      <c r="DR272">
        <v>152160000</v>
      </c>
      <c r="DS272">
        <v>166570000</v>
      </c>
      <c r="DT272">
        <v>49209000</v>
      </c>
      <c r="DU272">
        <v>60276000</v>
      </c>
      <c r="DV272">
        <v>59169000</v>
      </c>
      <c r="DW272">
        <v>41657000</v>
      </c>
      <c r="DX272">
        <v>35975000</v>
      </c>
      <c r="DY272">
        <v>37201000</v>
      </c>
      <c r="DZ272">
        <v>0</v>
      </c>
      <c r="EA272">
        <v>0</v>
      </c>
      <c r="EB272">
        <v>0</v>
      </c>
      <c r="EC272">
        <v>0</v>
      </c>
      <c r="ED272">
        <v>0</v>
      </c>
      <c r="EE272">
        <v>0</v>
      </c>
      <c r="EF272">
        <v>0</v>
      </c>
      <c r="EG272">
        <v>0</v>
      </c>
      <c r="EH272">
        <v>0</v>
      </c>
      <c r="EI272">
        <v>0</v>
      </c>
      <c r="EJ272">
        <v>0</v>
      </c>
      <c r="EK272">
        <v>0</v>
      </c>
      <c r="EL272">
        <v>0</v>
      </c>
      <c r="EM272">
        <v>0</v>
      </c>
      <c r="EN272">
        <v>0</v>
      </c>
      <c r="EO272">
        <v>0</v>
      </c>
      <c r="EP272">
        <v>1</v>
      </c>
      <c r="EQ272">
        <v>1</v>
      </c>
      <c r="ER272">
        <v>11586000</v>
      </c>
      <c r="ES272">
        <v>10599000</v>
      </c>
      <c r="ET272">
        <v>11085000</v>
      </c>
      <c r="EU272">
        <v>11796000</v>
      </c>
      <c r="EV272">
        <v>11427000</v>
      </c>
      <c r="EW272">
        <v>12093000</v>
      </c>
      <c r="EX272">
        <v>10738000</v>
      </c>
      <c r="EY272">
        <v>10153000</v>
      </c>
      <c r="EZ272">
        <v>10970000</v>
      </c>
      <c r="FA272">
        <v>22</v>
      </c>
      <c r="FB272">
        <v>26</v>
      </c>
      <c r="FC272">
        <v>25</v>
      </c>
      <c r="FD272">
        <v>11</v>
      </c>
      <c r="FE272">
        <v>12</v>
      </c>
      <c r="FF272">
        <v>9</v>
      </c>
      <c r="FG272">
        <v>10</v>
      </c>
      <c r="FH272">
        <v>4</v>
      </c>
      <c r="FI272">
        <v>5</v>
      </c>
      <c r="FJ272">
        <v>126</v>
      </c>
      <c r="FN272">
        <v>270</v>
      </c>
      <c r="FO272" t="s">
        <v>2436</v>
      </c>
      <c r="FP272" t="s">
        <v>277</v>
      </c>
      <c r="FQ272" t="s">
        <v>2437</v>
      </c>
      <c r="FR272" t="s">
        <v>2438</v>
      </c>
      <c r="FS272" t="s">
        <v>2439</v>
      </c>
      <c r="FT272" t="s">
        <v>2440</v>
      </c>
      <c r="FW272">
        <v>-1</v>
      </c>
    </row>
    <row r="273" spans="1:179">
      <c r="A273" t="s">
        <v>2441</v>
      </c>
      <c r="B273" t="s">
        <v>2441</v>
      </c>
      <c r="C273">
        <v>2</v>
      </c>
      <c r="D273">
        <v>2</v>
      </c>
      <c r="E273">
        <v>2</v>
      </c>
      <c r="G273" t="s">
        <v>2442</v>
      </c>
      <c r="H273" t="s">
        <v>2443</v>
      </c>
      <c r="I273">
        <v>1</v>
      </c>
      <c r="J273">
        <v>2</v>
      </c>
      <c r="K273">
        <v>2</v>
      </c>
      <c r="L273">
        <v>2</v>
      </c>
      <c r="M273">
        <v>1</v>
      </c>
      <c r="N273">
        <v>0</v>
      </c>
      <c r="O273">
        <v>1</v>
      </c>
      <c r="P273">
        <v>1</v>
      </c>
      <c r="Q273">
        <v>1</v>
      </c>
      <c r="R273">
        <v>1</v>
      </c>
      <c r="S273">
        <v>1</v>
      </c>
      <c r="T273">
        <v>1</v>
      </c>
      <c r="U273">
        <v>0</v>
      </c>
      <c r="V273">
        <v>2</v>
      </c>
      <c r="W273">
        <v>2</v>
      </c>
      <c r="X273">
        <v>2</v>
      </c>
      <c r="Y273">
        <v>1</v>
      </c>
      <c r="Z273">
        <v>0</v>
      </c>
      <c r="AA273">
        <v>0</v>
      </c>
      <c r="AB273">
        <v>2</v>
      </c>
      <c r="AC273">
        <v>1</v>
      </c>
      <c r="AD273">
        <v>1</v>
      </c>
      <c r="AE273">
        <v>1</v>
      </c>
      <c r="AF273">
        <v>0</v>
      </c>
      <c r="AG273">
        <v>1</v>
      </c>
      <c r="AH273">
        <v>1</v>
      </c>
      <c r="AI273">
        <v>1</v>
      </c>
      <c r="AJ273">
        <v>1</v>
      </c>
      <c r="AK273">
        <v>1</v>
      </c>
      <c r="AL273">
        <v>1</v>
      </c>
      <c r="AM273">
        <v>0</v>
      </c>
      <c r="AN273">
        <v>2</v>
      </c>
      <c r="AO273">
        <v>2</v>
      </c>
      <c r="AP273">
        <v>2</v>
      </c>
      <c r="AQ273">
        <v>1</v>
      </c>
      <c r="AR273">
        <v>0</v>
      </c>
      <c r="AS273">
        <v>0</v>
      </c>
      <c r="AT273">
        <v>2</v>
      </c>
      <c r="AU273">
        <v>1</v>
      </c>
      <c r="AV273">
        <v>1</v>
      </c>
      <c r="AW273">
        <v>1</v>
      </c>
      <c r="AX273">
        <v>0</v>
      </c>
      <c r="AY273">
        <v>1</v>
      </c>
      <c r="AZ273">
        <v>1</v>
      </c>
      <c r="BA273">
        <v>1</v>
      </c>
      <c r="BB273">
        <v>1</v>
      </c>
      <c r="BC273">
        <v>1</v>
      </c>
      <c r="BD273">
        <v>1</v>
      </c>
      <c r="BE273">
        <v>0</v>
      </c>
      <c r="BF273">
        <v>2</v>
      </c>
      <c r="BG273">
        <v>2</v>
      </c>
      <c r="BH273">
        <v>2</v>
      </c>
      <c r="BI273">
        <v>1</v>
      </c>
      <c r="BJ273">
        <v>0</v>
      </c>
      <c r="BK273">
        <v>0</v>
      </c>
      <c r="BL273">
        <v>2</v>
      </c>
      <c r="BM273">
        <v>1</v>
      </c>
      <c r="BN273">
        <v>1</v>
      </c>
      <c r="BO273">
        <v>6.8</v>
      </c>
      <c r="BP273">
        <v>6.8</v>
      </c>
      <c r="BQ273">
        <v>6.8</v>
      </c>
      <c r="BR273">
        <v>49.195999999999998</v>
      </c>
      <c r="BS273">
        <v>413</v>
      </c>
      <c r="BT273">
        <v>413</v>
      </c>
      <c r="BU273">
        <v>0</v>
      </c>
      <c r="BV273">
        <v>15.403</v>
      </c>
      <c r="BW273" t="s">
        <v>184</v>
      </c>
      <c r="BY273" t="s">
        <v>185</v>
      </c>
      <c r="BZ273" t="s">
        <v>184</v>
      </c>
      <c r="CA273" t="s">
        <v>185</v>
      </c>
      <c r="CB273" t="s">
        <v>185</v>
      </c>
      <c r="CC273" t="s">
        <v>184</v>
      </c>
      <c r="CD273" t="s">
        <v>184</v>
      </c>
      <c r="CF273" t="s">
        <v>184</v>
      </c>
      <c r="CG273" t="s">
        <v>184</v>
      </c>
      <c r="CH273" t="s">
        <v>184</v>
      </c>
      <c r="CI273" t="s">
        <v>185</v>
      </c>
      <c r="CL273" t="s">
        <v>184</v>
      </c>
      <c r="CM273" t="s">
        <v>185</v>
      </c>
      <c r="CN273" t="s">
        <v>184</v>
      </c>
      <c r="CO273">
        <v>2.7</v>
      </c>
      <c r="CP273">
        <v>0</v>
      </c>
      <c r="CQ273">
        <v>2.7</v>
      </c>
      <c r="CR273">
        <v>2.7</v>
      </c>
      <c r="CS273">
        <v>2.7</v>
      </c>
      <c r="CT273">
        <v>2.7</v>
      </c>
      <c r="CU273">
        <v>4.0999999999999996</v>
      </c>
      <c r="CV273">
        <v>4.0999999999999996</v>
      </c>
      <c r="CW273">
        <v>0</v>
      </c>
      <c r="CX273">
        <v>6.8</v>
      </c>
      <c r="CY273">
        <v>6.8</v>
      </c>
      <c r="CZ273">
        <v>6.8</v>
      </c>
      <c r="DA273">
        <v>4.0999999999999996</v>
      </c>
      <c r="DB273">
        <v>0</v>
      </c>
      <c r="DC273">
        <v>0</v>
      </c>
      <c r="DD273">
        <v>6.8</v>
      </c>
      <c r="DE273">
        <v>2.7</v>
      </c>
      <c r="DF273">
        <v>2.7</v>
      </c>
      <c r="DG273">
        <v>36343000</v>
      </c>
      <c r="DH273">
        <v>300490</v>
      </c>
      <c r="DI273">
        <v>0</v>
      </c>
      <c r="DJ273">
        <v>353430</v>
      </c>
      <c r="DK273">
        <v>894050</v>
      </c>
      <c r="DL273">
        <v>1265800</v>
      </c>
      <c r="DM273">
        <v>1414300</v>
      </c>
      <c r="DN273">
        <v>1031700</v>
      </c>
      <c r="DO273">
        <v>801690</v>
      </c>
      <c r="DP273">
        <v>0</v>
      </c>
      <c r="DQ273">
        <v>4985800</v>
      </c>
      <c r="DR273">
        <v>5580300</v>
      </c>
      <c r="DS273">
        <v>5902400</v>
      </c>
      <c r="DT273">
        <v>277730</v>
      </c>
      <c r="DU273">
        <v>0</v>
      </c>
      <c r="DV273">
        <v>0</v>
      </c>
      <c r="DW273">
        <v>4971700</v>
      </c>
      <c r="DX273">
        <v>4152500</v>
      </c>
      <c r="DY273">
        <v>4411200</v>
      </c>
      <c r="DZ273">
        <v>0</v>
      </c>
      <c r="EA273">
        <v>0</v>
      </c>
      <c r="EB273">
        <v>0</v>
      </c>
      <c r="EC273">
        <v>0</v>
      </c>
      <c r="ED273">
        <v>0</v>
      </c>
      <c r="EE273">
        <v>0</v>
      </c>
      <c r="EF273">
        <v>0</v>
      </c>
      <c r="EG273">
        <v>0</v>
      </c>
      <c r="EH273">
        <v>0</v>
      </c>
      <c r="EI273">
        <v>0</v>
      </c>
      <c r="EJ273">
        <v>0</v>
      </c>
      <c r="EK273">
        <v>0</v>
      </c>
      <c r="EL273">
        <v>1</v>
      </c>
      <c r="EM273">
        <v>0</v>
      </c>
      <c r="EN273">
        <v>0</v>
      </c>
      <c r="EO273">
        <v>0</v>
      </c>
      <c r="EP273">
        <v>0</v>
      </c>
      <c r="EQ273">
        <v>0</v>
      </c>
      <c r="ER273">
        <v>4204000</v>
      </c>
      <c r="ES273">
        <v>5430000</v>
      </c>
      <c r="ET273">
        <v>3409400</v>
      </c>
      <c r="EU273">
        <v>0</v>
      </c>
      <c r="EV273">
        <v>0</v>
      </c>
      <c r="EW273">
        <v>0</v>
      </c>
      <c r="EX273">
        <v>11345000</v>
      </c>
      <c r="EY273">
        <v>0</v>
      </c>
      <c r="EZ273">
        <v>0</v>
      </c>
      <c r="FA273">
        <v>2</v>
      </c>
      <c r="FB273">
        <v>1</v>
      </c>
      <c r="FC273">
        <v>2</v>
      </c>
      <c r="FD273">
        <v>0</v>
      </c>
      <c r="FE273">
        <v>0</v>
      </c>
      <c r="FF273">
        <v>0</v>
      </c>
      <c r="FG273">
        <v>0</v>
      </c>
      <c r="FH273">
        <v>0</v>
      </c>
      <c r="FI273">
        <v>2</v>
      </c>
      <c r="FJ273">
        <v>8</v>
      </c>
      <c r="FN273">
        <v>271</v>
      </c>
      <c r="FO273" t="s">
        <v>2444</v>
      </c>
      <c r="FP273" t="s">
        <v>196</v>
      </c>
      <c r="FQ273" t="s">
        <v>2445</v>
      </c>
      <c r="FR273" t="s">
        <v>2446</v>
      </c>
      <c r="FS273" t="s">
        <v>2447</v>
      </c>
      <c r="FT273" t="s">
        <v>2448</v>
      </c>
      <c r="FW273">
        <v>-1</v>
      </c>
    </row>
    <row r="274" spans="1:179">
      <c r="A274" t="s">
        <v>2449</v>
      </c>
      <c r="B274" t="s">
        <v>2449</v>
      </c>
      <c r="C274">
        <v>9</v>
      </c>
      <c r="D274">
        <v>9</v>
      </c>
      <c r="E274">
        <v>9</v>
      </c>
      <c r="G274" t="s">
        <v>2450</v>
      </c>
      <c r="H274" t="s">
        <v>2451</v>
      </c>
      <c r="I274">
        <v>1</v>
      </c>
      <c r="J274">
        <v>9</v>
      </c>
      <c r="K274">
        <v>9</v>
      </c>
      <c r="L274">
        <v>9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9</v>
      </c>
      <c r="W274">
        <v>8</v>
      </c>
      <c r="X274">
        <v>8</v>
      </c>
      <c r="Y274">
        <v>5</v>
      </c>
      <c r="Z274">
        <v>6</v>
      </c>
      <c r="AA274">
        <v>6</v>
      </c>
      <c r="AB274">
        <v>6</v>
      </c>
      <c r="AC274">
        <v>7</v>
      </c>
      <c r="AD274">
        <v>6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9</v>
      </c>
      <c r="AO274">
        <v>8</v>
      </c>
      <c r="AP274">
        <v>8</v>
      </c>
      <c r="AQ274">
        <v>5</v>
      </c>
      <c r="AR274">
        <v>6</v>
      </c>
      <c r="AS274">
        <v>6</v>
      </c>
      <c r="AT274">
        <v>6</v>
      </c>
      <c r="AU274">
        <v>7</v>
      </c>
      <c r="AV274">
        <v>6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9</v>
      </c>
      <c r="BG274">
        <v>8</v>
      </c>
      <c r="BH274">
        <v>8</v>
      </c>
      <c r="BI274">
        <v>5</v>
      </c>
      <c r="BJ274">
        <v>6</v>
      </c>
      <c r="BK274">
        <v>6</v>
      </c>
      <c r="BL274">
        <v>6</v>
      </c>
      <c r="BM274">
        <v>7</v>
      </c>
      <c r="BN274">
        <v>6</v>
      </c>
      <c r="BO274">
        <v>4.5</v>
      </c>
      <c r="BP274">
        <v>4.5</v>
      </c>
      <c r="BQ274">
        <v>4.5</v>
      </c>
      <c r="BR274">
        <v>247.15</v>
      </c>
      <c r="BS274">
        <v>2082</v>
      </c>
      <c r="BT274">
        <v>2082</v>
      </c>
      <c r="BU274">
        <v>0</v>
      </c>
      <c r="BV274">
        <v>66.822999999999993</v>
      </c>
      <c r="CF274" t="s">
        <v>184</v>
      </c>
      <c r="CG274" t="s">
        <v>184</v>
      </c>
      <c r="CH274" t="s">
        <v>184</v>
      </c>
      <c r="CI274" t="s">
        <v>184</v>
      </c>
      <c r="CJ274" t="s">
        <v>184</v>
      </c>
      <c r="CK274" t="s">
        <v>184</v>
      </c>
      <c r="CL274" t="s">
        <v>184</v>
      </c>
      <c r="CM274" t="s">
        <v>184</v>
      </c>
      <c r="CN274" t="s">
        <v>184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4.5</v>
      </c>
      <c r="CY274">
        <v>3.9</v>
      </c>
      <c r="CZ274">
        <v>3.9</v>
      </c>
      <c r="DA274">
        <v>2.2000000000000002</v>
      </c>
      <c r="DB274">
        <v>2.8</v>
      </c>
      <c r="DC274">
        <v>2.8</v>
      </c>
      <c r="DD274">
        <v>2.8</v>
      </c>
      <c r="DE274">
        <v>3.3</v>
      </c>
      <c r="DF274">
        <v>2.8</v>
      </c>
      <c r="DG274">
        <v>101730000</v>
      </c>
      <c r="DH274">
        <v>0</v>
      </c>
      <c r="DI274">
        <v>0</v>
      </c>
      <c r="DJ274">
        <v>0</v>
      </c>
      <c r="DK274">
        <v>0</v>
      </c>
      <c r="DL274">
        <v>0</v>
      </c>
      <c r="DM274">
        <v>0</v>
      </c>
      <c r="DN274">
        <v>0</v>
      </c>
      <c r="DO274">
        <v>0</v>
      </c>
      <c r="DP274">
        <v>0</v>
      </c>
      <c r="DQ274">
        <v>17341000</v>
      </c>
      <c r="DR274">
        <v>19053000</v>
      </c>
      <c r="DS274">
        <v>20570000</v>
      </c>
      <c r="DT274">
        <v>5510900</v>
      </c>
      <c r="DU274">
        <v>9666000</v>
      </c>
      <c r="DV274">
        <v>9087800</v>
      </c>
      <c r="DW274">
        <v>6082500</v>
      </c>
      <c r="DX274">
        <v>7305800</v>
      </c>
      <c r="DY274">
        <v>7112400</v>
      </c>
      <c r="DZ274">
        <v>0</v>
      </c>
      <c r="EA274">
        <v>0</v>
      </c>
      <c r="EB274">
        <v>0</v>
      </c>
      <c r="EC274">
        <v>0</v>
      </c>
      <c r="ED274">
        <v>0</v>
      </c>
      <c r="EE274">
        <v>0</v>
      </c>
      <c r="EF274">
        <v>0</v>
      </c>
      <c r="EG274">
        <v>0</v>
      </c>
      <c r="EH274">
        <v>0</v>
      </c>
      <c r="EI274">
        <v>0</v>
      </c>
      <c r="EJ274">
        <v>0</v>
      </c>
      <c r="EK274">
        <v>0</v>
      </c>
      <c r="EL274">
        <v>0</v>
      </c>
      <c r="EM274">
        <v>0</v>
      </c>
      <c r="EN274">
        <v>0</v>
      </c>
      <c r="EO274">
        <v>0</v>
      </c>
      <c r="EP274">
        <v>0</v>
      </c>
      <c r="EQ274">
        <v>0</v>
      </c>
      <c r="ER274">
        <v>4615000</v>
      </c>
      <c r="ES274">
        <v>4129900</v>
      </c>
      <c r="ET274">
        <v>3703000</v>
      </c>
      <c r="EU274">
        <v>5373100</v>
      </c>
      <c r="EV274">
        <v>6506500</v>
      </c>
      <c r="EW274">
        <v>4635900</v>
      </c>
      <c r="EX274">
        <v>6256900</v>
      </c>
      <c r="EY274">
        <v>6658300</v>
      </c>
      <c r="EZ274">
        <v>6026600</v>
      </c>
      <c r="FA274">
        <v>6</v>
      </c>
      <c r="FB274">
        <v>6</v>
      </c>
      <c r="FC274">
        <v>9</v>
      </c>
      <c r="FD274">
        <v>1</v>
      </c>
      <c r="FE274">
        <v>1</v>
      </c>
      <c r="FF274">
        <v>2</v>
      </c>
      <c r="FG274">
        <v>0</v>
      </c>
      <c r="FH274">
        <v>1</v>
      </c>
      <c r="FI274">
        <v>1</v>
      </c>
      <c r="FJ274">
        <v>27</v>
      </c>
      <c r="FN274">
        <v>272</v>
      </c>
      <c r="FO274" t="s">
        <v>2452</v>
      </c>
      <c r="FP274" t="s">
        <v>502</v>
      </c>
      <c r="FQ274" t="s">
        <v>2453</v>
      </c>
      <c r="FR274" t="s">
        <v>2454</v>
      </c>
      <c r="FS274" t="s">
        <v>2455</v>
      </c>
      <c r="FT274" t="s">
        <v>2456</v>
      </c>
      <c r="FW274">
        <v>-1</v>
      </c>
    </row>
    <row r="275" spans="1:179">
      <c r="A275" t="s">
        <v>2457</v>
      </c>
      <c r="B275" t="s">
        <v>2457</v>
      </c>
      <c r="C275">
        <v>5</v>
      </c>
      <c r="D275">
        <v>5</v>
      </c>
      <c r="E275">
        <v>5</v>
      </c>
      <c r="G275" t="s">
        <v>2458</v>
      </c>
      <c r="H275" t="s">
        <v>2459</v>
      </c>
      <c r="I275">
        <v>1</v>
      </c>
      <c r="J275">
        <v>5</v>
      </c>
      <c r="K275">
        <v>5</v>
      </c>
      <c r="L275">
        <v>5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1</v>
      </c>
      <c r="T275">
        <v>1</v>
      </c>
      <c r="U275">
        <v>1</v>
      </c>
      <c r="V275">
        <v>4</v>
      </c>
      <c r="W275">
        <v>5</v>
      </c>
      <c r="X275">
        <v>4</v>
      </c>
      <c r="Y275">
        <v>4</v>
      </c>
      <c r="Z275">
        <v>3</v>
      </c>
      <c r="AA275">
        <v>3</v>
      </c>
      <c r="AB275">
        <v>4</v>
      </c>
      <c r="AC275">
        <v>4</v>
      </c>
      <c r="AD275">
        <v>4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1</v>
      </c>
      <c r="AL275">
        <v>1</v>
      </c>
      <c r="AM275">
        <v>1</v>
      </c>
      <c r="AN275">
        <v>4</v>
      </c>
      <c r="AO275">
        <v>5</v>
      </c>
      <c r="AP275">
        <v>4</v>
      </c>
      <c r="AQ275">
        <v>4</v>
      </c>
      <c r="AR275">
        <v>3</v>
      </c>
      <c r="AS275">
        <v>3</v>
      </c>
      <c r="AT275">
        <v>4</v>
      </c>
      <c r="AU275">
        <v>4</v>
      </c>
      <c r="AV275">
        <v>4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1</v>
      </c>
      <c r="BD275">
        <v>1</v>
      </c>
      <c r="BE275">
        <v>1</v>
      </c>
      <c r="BF275">
        <v>4</v>
      </c>
      <c r="BG275">
        <v>5</v>
      </c>
      <c r="BH275">
        <v>4</v>
      </c>
      <c r="BI275">
        <v>4</v>
      </c>
      <c r="BJ275">
        <v>3</v>
      </c>
      <c r="BK275">
        <v>3</v>
      </c>
      <c r="BL275">
        <v>4</v>
      </c>
      <c r="BM275">
        <v>4</v>
      </c>
      <c r="BN275">
        <v>4</v>
      </c>
      <c r="BO275">
        <v>5.5</v>
      </c>
      <c r="BP275">
        <v>5.5</v>
      </c>
      <c r="BQ275">
        <v>5.5</v>
      </c>
      <c r="BR275">
        <v>144.68</v>
      </c>
      <c r="BS275">
        <v>1245</v>
      </c>
      <c r="BT275">
        <v>1245</v>
      </c>
      <c r="BU275">
        <v>0</v>
      </c>
      <c r="BV275">
        <v>37.488999999999997</v>
      </c>
      <c r="CC275" t="s">
        <v>185</v>
      </c>
      <c r="CD275" t="s">
        <v>185</v>
      </c>
      <c r="CE275" t="s">
        <v>185</v>
      </c>
      <c r="CF275" t="s">
        <v>184</v>
      </c>
      <c r="CG275" t="s">
        <v>184</v>
      </c>
      <c r="CH275" t="s">
        <v>184</v>
      </c>
      <c r="CI275" t="s">
        <v>184</v>
      </c>
      <c r="CJ275" t="s">
        <v>184</v>
      </c>
      <c r="CK275" t="s">
        <v>184</v>
      </c>
      <c r="CL275" t="s">
        <v>184</v>
      </c>
      <c r="CM275" t="s">
        <v>184</v>
      </c>
      <c r="CN275" t="s">
        <v>184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1.4</v>
      </c>
      <c r="CV275">
        <v>1.4</v>
      </c>
      <c r="CW275">
        <v>1.4</v>
      </c>
      <c r="CX275">
        <v>4.3</v>
      </c>
      <c r="CY275">
        <v>5.5</v>
      </c>
      <c r="CZ275">
        <v>4.3</v>
      </c>
      <c r="DA275">
        <v>4.3</v>
      </c>
      <c r="DB275">
        <v>3.5</v>
      </c>
      <c r="DC275">
        <v>3.5</v>
      </c>
      <c r="DD275">
        <v>4.3</v>
      </c>
      <c r="DE275">
        <v>4.3</v>
      </c>
      <c r="DF275">
        <v>4.3</v>
      </c>
      <c r="DG275">
        <v>46886000</v>
      </c>
      <c r="DH275">
        <v>0</v>
      </c>
      <c r="DI275">
        <v>0</v>
      </c>
      <c r="DJ275">
        <v>0</v>
      </c>
      <c r="DK275">
        <v>0</v>
      </c>
      <c r="DL275">
        <v>0</v>
      </c>
      <c r="DM275">
        <v>0</v>
      </c>
      <c r="DN275">
        <v>288020</v>
      </c>
      <c r="DO275">
        <v>1353600</v>
      </c>
      <c r="DP275">
        <v>808440</v>
      </c>
      <c r="DQ275">
        <v>7422900</v>
      </c>
      <c r="DR275">
        <v>8018900</v>
      </c>
      <c r="DS275">
        <v>9815700</v>
      </c>
      <c r="DT275">
        <v>3689300</v>
      </c>
      <c r="DU275">
        <v>3575500</v>
      </c>
      <c r="DV275">
        <v>4021300</v>
      </c>
      <c r="DW275">
        <v>2577800</v>
      </c>
      <c r="DX275">
        <v>2593200</v>
      </c>
      <c r="DY275">
        <v>2721400</v>
      </c>
      <c r="DZ275">
        <v>0</v>
      </c>
      <c r="EA275">
        <v>0</v>
      </c>
      <c r="EB275">
        <v>0</v>
      </c>
      <c r="EC275">
        <v>0</v>
      </c>
      <c r="ED275">
        <v>0</v>
      </c>
      <c r="EE275">
        <v>0</v>
      </c>
      <c r="EF275">
        <v>0</v>
      </c>
      <c r="EG275">
        <v>0</v>
      </c>
      <c r="EH275">
        <v>0</v>
      </c>
      <c r="EI275">
        <v>0</v>
      </c>
      <c r="EJ275">
        <v>0</v>
      </c>
      <c r="EK275">
        <v>0</v>
      </c>
      <c r="EL275">
        <v>0</v>
      </c>
      <c r="EM275">
        <v>0</v>
      </c>
      <c r="EN275">
        <v>0</v>
      </c>
      <c r="EO275">
        <v>0</v>
      </c>
      <c r="EP275">
        <v>0</v>
      </c>
      <c r="EQ275">
        <v>0</v>
      </c>
      <c r="ER275">
        <v>2488100</v>
      </c>
      <c r="ES275">
        <v>2495000</v>
      </c>
      <c r="ET275">
        <v>2716700</v>
      </c>
      <c r="EU275">
        <v>2998400</v>
      </c>
      <c r="EV275">
        <v>3302700</v>
      </c>
      <c r="EW275">
        <v>3515400</v>
      </c>
      <c r="EX275">
        <v>2830900</v>
      </c>
      <c r="EY275">
        <v>2928500</v>
      </c>
      <c r="EZ275">
        <v>2921700</v>
      </c>
      <c r="FA275">
        <v>3</v>
      </c>
      <c r="FB275">
        <v>4</v>
      </c>
      <c r="FC275">
        <v>3</v>
      </c>
      <c r="FD275">
        <v>0</v>
      </c>
      <c r="FE275">
        <v>0</v>
      </c>
      <c r="FF275">
        <v>0</v>
      </c>
      <c r="FG275">
        <v>0</v>
      </c>
      <c r="FH275">
        <v>0</v>
      </c>
      <c r="FI275">
        <v>0</v>
      </c>
      <c r="FJ275">
        <v>10</v>
      </c>
      <c r="FN275">
        <v>273</v>
      </c>
      <c r="FO275" t="s">
        <v>2460</v>
      </c>
      <c r="FP275" t="s">
        <v>289</v>
      </c>
      <c r="FQ275" t="s">
        <v>2461</v>
      </c>
      <c r="FR275" t="s">
        <v>2462</v>
      </c>
      <c r="FS275" t="s">
        <v>2463</v>
      </c>
      <c r="FT275" t="s">
        <v>2464</v>
      </c>
      <c r="FW275">
        <v>-1</v>
      </c>
    </row>
    <row r="276" spans="1:179">
      <c r="A276" t="s">
        <v>2465</v>
      </c>
      <c r="B276" t="s">
        <v>2465</v>
      </c>
      <c r="C276">
        <v>4</v>
      </c>
      <c r="D276">
        <v>4</v>
      </c>
      <c r="E276">
        <v>4</v>
      </c>
      <c r="G276" t="s">
        <v>2466</v>
      </c>
      <c r="H276" t="s">
        <v>2467</v>
      </c>
      <c r="I276">
        <v>1</v>
      </c>
      <c r="J276">
        <v>4</v>
      </c>
      <c r="K276">
        <v>4</v>
      </c>
      <c r="L276">
        <v>4</v>
      </c>
      <c r="M276">
        <v>3</v>
      </c>
      <c r="N276">
        <v>2</v>
      </c>
      <c r="O276">
        <v>2</v>
      </c>
      <c r="P276">
        <v>2</v>
      </c>
      <c r="Q276">
        <v>2</v>
      </c>
      <c r="R276">
        <v>2</v>
      </c>
      <c r="S276">
        <v>3</v>
      </c>
      <c r="T276">
        <v>3</v>
      </c>
      <c r="U276">
        <v>2</v>
      </c>
      <c r="V276">
        <v>4</v>
      </c>
      <c r="W276">
        <v>4</v>
      </c>
      <c r="X276">
        <v>4</v>
      </c>
      <c r="Y276">
        <v>3</v>
      </c>
      <c r="Z276">
        <v>3</v>
      </c>
      <c r="AA276">
        <v>4</v>
      </c>
      <c r="AB276">
        <v>4</v>
      </c>
      <c r="AC276">
        <v>4</v>
      </c>
      <c r="AD276">
        <v>4</v>
      </c>
      <c r="AE276">
        <v>3</v>
      </c>
      <c r="AF276">
        <v>2</v>
      </c>
      <c r="AG276">
        <v>2</v>
      </c>
      <c r="AH276">
        <v>2</v>
      </c>
      <c r="AI276">
        <v>2</v>
      </c>
      <c r="AJ276">
        <v>2</v>
      </c>
      <c r="AK276">
        <v>3</v>
      </c>
      <c r="AL276">
        <v>3</v>
      </c>
      <c r="AM276">
        <v>2</v>
      </c>
      <c r="AN276">
        <v>4</v>
      </c>
      <c r="AO276">
        <v>4</v>
      </c>
      <c r="AP276">
        <v>4</v>
      </c>
      <c r="AQ276">
        <v>3</v>
      </c>
      <c r="AR276">
        <v>3</v>
      </c>
      <c r="AS276">
        <v>4</v>
      </c>
      <c r="AT276">
        <v>4</v>
      </c>
      <c r="AU276">
        <v>4</v>
      </c>
      <c r="AV276">
        <v>4</v>
      </c>
      <c r="AW276">
        <v>3</v>
      </c>
      <c r="AX276">
        <v>2</v>
      </c>
      <c r="AY276">
        <v>2</v>
      </c>
      <c r="AZ276">
        <v>2</v>
      </c>
      <c r="BA276">
        <v>2</v>
      </c>
      <c r="BB276">
        <v>2</v>
      </c>
      <c r="BC276">
        <v>3</v>
      </c>
      <c r="BD276">
        <v>3</v>
      </c>
      <c r="BE276">
        <v>2</v>
      </c>
      <c r="BF276">
        <v>4</v>
      </c>
      <c r="BG276">
        <v>4</v>
      </c>
      <c r="BH276">
        <v>4</v>
      </c>
      <c r="BI276">
        <v>3</v>
      </c>
      <c r="BJ276">
        <v>3</v>
      </c>
      <c r="BK276">
        <v>4</v>
      </c>
      <c r="BL276">
        <v>4</v>
      </c>
      <c r="BM276">
        <v>4</v>
      </c>
      <c r="BN276">
        <v>4</v>
      </c>
      <c r="BO276">
        <v>19.3</v>
      </c>
      <c r="BP276">
        <v>19.3</v>
      </c>
      <c r="BQ276">
        <v>19.3</v>
      </c>
      <c r="BR276">
        <v>22.978999999999999</v>
      </c>
      <c r="BS276">
        <v>202</v>
      </c>
      <c r="BT276">
        <v>202</v>
      </c>
      <c r="BU276">
        <v>0</v>
      </c>
      <c r="BV276">
        <v>74.165999999999997</v>
      </c>
      <c r="BW276" t="s">
        <v>184</v>
      </c>
      <c r="BX276" t="s">
        <v>184</v>
      </c>
      <c r="BY276" t="s">
        <v>184</v>
      </c>
      <c r="BZ276" t="s">
        <v>184</v>
      </c>
      <c r="CA276" t="s">
        <v>184</v>
      </c>
      <c r="CB276" t="s">
        <v>184</v>
      </c>
      <c r="CC276" t="s">
        <v>184</v>
      </c>
      <c r="CD276" t="s">
        <v>184</v>
      </c>
      <c r="CE276" t="s">
        <v>184</v>
      </c>
      <c r="CF276" t="s">
        <v>184</v>
      </c>
      <c r="CG276" t="s">
        <v>184</v>
      </c>
      <c r="CH276" t="s">
        <v>184</v>
      </c>
      <c r="CI276" t="s">
        <v>184</v>
      </c>
      <c r="CJ276" t="s">
        <v>184</v>
      </c>
      <c r="CK276" t="s">
        <v>184</v>
      </c>
      <c r="CL276" t="s">
        <v>184</v>
      </c>
      <c r="CM276" t="s">
        <v>184</v>
      </c>
      <c r="CN276" t="s">
        <v>184</v>
      </c>
      <c r="CO276">
        <v>15.8</v>
      </c>
      <c r="CP276">
        <v>9.4</v>
      </c>
      <c r="CQ276">
        <v>9.4</v>
      </c>
      <c r="CR276">
        <v>9.4</v>
      </c>
      <c r="CS276">
        <v>9.4</v>
      </c>
      <c r="CT276">
        <v>9.4</v>
      </c>
      <c r="CU276">
        <v>15.8</v>
      </c>
      <c r="CV276">
        <v>15.8</v>
      </c>
      <c r="CW276">
        <v>11.9</v>
      </c>
      <c r="CX276">
        <v>19.3</v>
      </c>
      <c r="CY276">
        <v>19.3</v>
      </c>
      <c r="CZ276">
        <v>19.3</v>
      </c>
      <c r="DA276">
        <v>15.8</v>
      </c>
      <c r="DB276">
        <v>15.8</v>
      </c>
      <c r="DC276">
        <v>19.3</v>
      </c>
      <c r="DD276">
        <v>19.3</v>
      </c>
      <c r="DE276">
        <v>19.3</v>
      </c>
      <c r="DF276">
        <v>19.3</v>
      </c>
      <c r="DG276">
        <v>219370000</v>
      </c>
      <c r="DH276">
        <v>4835000</v>
      </c>
      <c r="DI276">
        <v>5214100</v>
      </c>
      <c r="DJ276">
        <v>5077100</v>
      </c>
      <c r="DK276">
        <v>3515800</v>
      </c>
      <c r="DL276">
        <v>3828600</v>
      </c>
      <c r="DM276">
        <v>4053000</v>
      </c>
      <c r="DN276">
        <v>20998000</v>
      </c>
      <c r="DO276">
        <v>26012000</v>
      </c>
      <c r="DP276">
        <v>17208000</v>
      </c>
      <c r="DQ276">
        <v>17553000</v>
      </c>
      <c r="DR276">
        <v>20051000</v>
      </c>
      <c r="DS276">
        <v>22250000</v>
      </c>
      <c r="DT276">
        <v>12286000</v>
      </c>
      <c r="DU276">
        <v>13665000</v>
      </c>
      <c r="DV276">
        <v>15879000</v>
      </c>
      <c r="DW276">
        <v>8762900</v>
      </c>
      <c r="DX276">
        <v>8727400</v>
      </c>
      <c r="DY276">
        <v>9452900</v>
      </c>
      <c r="DZ276">
        <v>2737000</v>
      </c>
      <c r="EA276">
        <v>3161600</v>
      </c>
      <c r="EB276">
        <v>3213800</v>
      </c>
      <c r="EC276">
        <v>3187500</v>
      </c>
      <c r="ED276">
        <v>3272100</v>
      </c>
      <c r="EE276">
        <v>3555600</v>
      </c>
      <c r="EF276">
        <v>2341500</v>
      </c>
      <c r="EG276">
        <v>2920400</v>
      </c>
      <c r="EH276">
        <v>3034800</v>
      </c>
      <c r="EI276">
        <v>0</v>
      </c>
      <c r="EJ276">
        <v>1</v>
      </c>
      <c r="EK276">
        <v>0</v>
      </c>
      <c r="EL276">
        <v>0</v>
      </c>
      <c r="EM276">
        <v>0</v>
      </c>
      <c r="EN276">
        <v>0</v>
      </c>
      <c r="EO276">
        <v>4</v>
      </c>
      <c r="EP276">
        <v>2</v>
      </c>
      <c r="EQ276">
        <v>2</v>
      </c>
      <c r="ER276">
        <v>7080400</v>
      </c>
      <c r="ES276">
        <v>7902800</v>
      </c>
      <c r="ET276">
        <v>8330100</v>
      </c>
      <c r="EU276">
        <v>13556000</v>
      </c>
      <c r="EV276">
        <v>12893000</v>
      </c>
      <c r="EW276">
        <v>12919000</v>
      </c>
      <c r="EX276">
        <v>11662000</v>
      </c>
      <c r="EY276">
        <v>12022000</v>
      </c>
      <c r="EZ276">
        <v>12327000</v>
      </c>
      <c r="FA276">
        <v>3</v>
      </c>
      <c r="FB276">
        <v>3</v>
      </c>
      <c r="FC276">
        <v>3</v>
      </c>
      <c r="FD276">
        <v>2</v>
      </c>
      <c r="FE276">
        <v>2</v>
      </c>
      <c r="FF276">
        <v>2</v>
      </c>
      <c r="FG276">
        <v>2</v>
      </c>
      <c r="FH276">
        <v>3</v>
      </c>
      <c r="FI276">
        <v>2</v>
      </c>
      <c r="FJ276">
        <v>31</v>
      </c>
      <c r="FN276">
        <v>274</v>
      </c>
      <c r="FO276" t="s">
        <v>2468</v>
      </c>
      <c r="FP276" t="s">
        <v>301</v>
      </c>
      <c r="FQ276" t="s">
        <v>2469</v>
      </c>
      <c r="FR276" t="s">
        <v>2470</v>
      </c>
      <c r="FS276" t="s">
        <v>2471</v>
      </c>
      <c r="FT276" t="s">
        <v>2472</v>
      </c>
      <c r="FW276">
        <v>-1</v>
      </c>
    </row>
    <row r="277" spans="1:179">
      <c r="A277" t="s">
        <v>2473</v>
      </c>
      <c r="B277" t="s">
        <v>2473</v>
      </c>
      <c r="C277">
        <v>10</v>
      </c>
      <c r="D277">
        <v>10</v>
      </c>
      <c r="E277">
        <v>10</v>
      </c>
      <c r="G277" t="s">
        <v>2474</v>
      </c>
      <c r="H277" t="s">
        <v>2475</v>
      </c>
      <c r="I277">
        <v>1</v>
      </c>
      <c r="J277">
        <v>10</v>
      </c>
      <c r="K277">
        <v>10</v>
      </c>
      <c r="L277">
        <v>10</v>
      </c>
      <c r="M277">
        <v>1</v>
      </c>
      <c r="N277">
        <v>1</v>
      </c>
      <c r="O277">
        <v>1</v>
      </c>
      <c r="P277">
        <v>1</v>
      </c>
      <c r="Q277">
        <v>0</v>
      </c>
      <c r="R277">
        <v>0</v>
      </c>
      <c r="S277">
        <v>3</v>
      </c>
      <c r="T277">
        <v>5</v>
      </c>
      <c r="U277">
        <v>3</v>
      </c>
      <c r="V277">
        <v>8</v>
      </c>
      <c r="W277">
        <v>7</v>
      </c>
      <c r="X277">
        <v>7</v>
      </c>
      <c r="Y277">
        <v>6</v>
      </c>
      <c r="Z277">
        <v>6</v>
      </c>
      <c r="AA277">
        <v>5</v>
      </c>
      <c r="AB277">
        <v>7</v>
      </c>
      <c r="AC277">
        <v>7</v>
      </c>
      <c r="AD277">
        <v>6</v>
      </c>
      <c r="AE277">
        <v>1</v>
      </c>
      <c r="AF277">
        <v>1</v>
      </c>
      <c r="AG277">
        <v>1</v>
      </c>
      <c r="AH277">
        <v>1</v>
      </c>
      <c r="AI277">
        <v>0</v>
      </c>
      <c r="AJ277">
        <v>0</v>
      </c>
      <c r="AK277">
        <v>3</v>
      </c>
      <c r="AL277">
        <v>5</v>
      </c>
      <c r="AM277">
        <v>3</v>
      </c>
      <c r="AN277">
        <v>8</v>
      </c>
      <c r="AO277">
        <v>7</v>
      </c>
      <c r="AP277">
        <v>7</v>
      </c>
      <c r="AQ277">
        <v>6</v>
      </c>
      <c r="AR277">
        <v>6</v>
      </c>
      <c r="AS277">
        <v>5</v>
      </c>
      <c r="AT277">
        <v>7</v>
      </c>
      <c r="AU277">
        <v>7</v>
      </c>
      <c r="AV277">
        <v>6</v>
      </c>
      <c r="AW277">
        <v>1</v>
      </c>
      <c r="AX277">
        <v>1</v>
      </c>
      <c r="AY277">
        <v>1</v>
      </c>
      <c r="AZ277">
        <v>1</v>
      </c>
      <c r="BA277">
        <v>0</v>
      </c>
      <c r="BB277">
        <v>0</v>
      </c>
      <c r="BC277">
        <v>3</v>
      </c>
      <c r="BD277">
        <v>5</v>
      </c>
      <c r="BE277">
        <v>3</v>
      </c>
      <c r="BF277">
        <v>8</v>
      </c>
      <c r="BG277">
        <v>7</v>
      </c>
      <c r="BH277">
        <v>7</v>
      </c>
      <c r="BI277">
        <v>6</v>
      </c>
      <c r="BJ277">
        <v>6</v>
      </c>
      <c r="BK277">
        <v>5</v>
      </c>
      <c r="BL277">
        <v>7</v>
      </c>
      <c r="BM277">
        <v>7</v>
      </c>
      <c r="BN277">
        <v>6</v>
      </c>
      <c r="BO277">
        <v>8.8000000000000007</v>
      </c>
      <c r="BP277">
        <v>8.8000000000000007</v>
      </c>
      <c r="BQ277">
        <v>8.8000000000000007</v>
      </c>
      <c r="BR277">
        <v>182.09</v>
      </c>
      <c r="BS277">
        <v>1542</v>
      </c>
      <c r="BT277">
        <v>1542</v>
      </c>
      <c r="BU277">
        <v>0</v>
      </c>
      <c r="BV277">
        <v>81.590999999999994</v>
      </c>
      <c r="BW277" t="s">
        <v>184</v>
      </c>
      <c r="BX277" t="s">
        <v>184</v>
      </c>
      <c r="BY277" t="s">
        <v>184</v>
      </c>
      <c r="BZ277" t="s">
        <v>184</v>
      </c>
      <c r="CC277" t="s">
        <v>184</v>
      </c>
      <c r="CD277" t="s">
        <v>184</v>
      </c>
      <c r="CE277" t="s">
        <v>184</v>
      </c>
      <c r="CF277" t="s">
        <v>184</v>
      </c>
      <c r="CG277" t="s">
        <v>184</v>
      </c>
      <c r="CH277" t="s">
        <v>184</v>
      </c>
      <c r="CI277" t="s">
        <v>184</v>
      </c>
      <c r="CJ277" t="s">
        <v>184</v>
      </c>
      <c r="CK277" t="s">
        <v>184</v>
      </c>
      <c r="CL277" t="s">
        <v>184</v>
      </c>
      <c r="CM277" t="s">
        <v>184</v>
      </c>
      <c r="CN277" t="s">
        <v>184</v>
      </c>
      <c r="CO277">
        <v>0.6</v>
      </c>
      <c r="CP277">
        <v>0.6</v>
      </c>
      <c r="CQ277">
        <v>0.7</v>
      </c>
      <c r="CR277">
        <v>0.6</v>
      </c>
      <c r="CS277">
        <v>0</v>
      </c>
      <c r="CT277">
        <v>0</v>
      </c>
      <c r="CU277">
        <v>2.2999999999999998</v>
      </c>
      <c r="CV277">
        <v>4</v>
      </c>
      <c r="CW277">
        <v>2.2999999999999998</v>
      </c>
      <c r="CX277">
        <v>7.1</v>
      </c>
      <c r="CY277">
        <v>6.6</v>
      </c>
      <c r="CZ277">
        <v>6.5</v>
      </c>
      <c r="DA277">
        <v>5.0999999999999996</v>
      </c>
      <c r="DB277">
        <v>5.0999999999999996</v>
      </c>
      <c r="DC277">
        <v>4.3</v>
      </c>
      <c r="DD277">
        <v>5.6</v>
      </c>
      <c r="DE277">
        <v>5.4</v>
      </c>
      <c r="DF277">
        <v>5</v>
      </c>
      <c r="DG277">
        <v>192800000</v>
      </c>
      <c r="DH277">
        <v>181390</v>
      </c>
      <c r="DI277">
        <v>209540</v>
      </c>
      <c r="DJ277">
        <v>22861000</v>
      </c>
      <c r="DK277">
        <v>146420</v>
      </c>
      <c r="DL277">
        <v>0</v>
      </c>
      <c r="DM277">
        <v>0</v>
      </c>
      <c r="DN277">
        <v>3011400</v>
      </c>
      <c r="DO277">
        <v>4848600</v>
      </c>
      <c r="DP277">
        <v>4007700</v>
      </c>
      <c r="DQ277">
        <v>24337000</v>
      </c>
      <c r="DR277">
        <v>18166000</v>
      </c>
      <c r="DS277">
        <v>36222000</v>
      </c>
      <c r="DT277">
        <v>6632600</v>
      </c>
      <c r="DU277">
        <v>24811000</v>
      </c>
      <c r="DV277">
        <v>5722800</v>
      </c>
      <c r="DW277">
        <v>6100600</v>
      </c>
      <c r="DX277">
        <v>31346000</v>
      </c>
      <c r="DY277">
        <v>4197100</v>
      </c>
      <c r="DZ277">
        <v>0</v>
      </c>
      <c r="EA277">
        <v>0</v>
      </c>
      <c r="EB277">
        <v>0</v>
      </c>
      <c r="EC277">
        <v>0</v>
      </c>
      <c r="ED277">
        <v>0</v>
      </c>
      <c r="EE277">
        <v>0</v>
      </c>
      <c r="EF277">
        <v>0</v>
      </c>
      <c r="EG277">
        <v>0</v>
      </c>
      <c r="EH277">
        <v>0</v>
      </c>
      <c r="EI277">
        <v>0</v>
      </c>
      <c r="EJ277">
        <v>0</v>
      </c>
      <c r="EK277">
        <v>1</v>
      </c>
      <c r="EL277">
        <v>0</v>
      </c>
      <c r="EM277">
        <v>0</v>
      </c>
      <c r="EN277">
        <v>0</v>
      </c>
      <c r="EO277">
        <v>0</v>
      </c>
      <c r="EP277">
        <v>0</v>
      </c>
      <c r="EQ277">
        <v>0</v>
      </c>
      <c r="ER277">
        <v>20737000</v>
      </c>
      <c r="ES277">
        <v>24587000</v>
      </c>
      <c r="ET277">
        <v>20936000</v>
      </c>
      <c r="EU277">
        <v>19356000</v>
      </c>
      <c r="EV277">
        <v>14677000</v>
      </c>
      <c r="EW277">
        <v>15492000</v>
      </c>
      <c r="EX277">
        <v>21258000</v>
      </c>
      <c r="EY277">
        <v>21782000</v>
      </c>
      <c r="EZ277">
        <v>19721000</v>
      </c>
      <c r="FA277">
        <v>3</v>
      </c>
      <c r="FB277">
        <v>4</v>
      </c>
      <c r="FC277">
        <v>6</v>
      </c>
      <c r="FD277">
        <v>2</v>
      </c>
      <c r="FE277">
        <v>2</v>
      </c>
      <c r="FF277">
        <v>3</v>
      </c>
      <c r="FG277">
        <v>1</v>
      </c>
      <c r="FH277">
        <v>3</v>
      </c>
      <c r="FI277">
        <v>2</v>
      </c>
      <c r="FJ277">
        <v>27</v>
      </c>
      <c r="FN277">
        <v>275</v>
      </c>
      <c r="FO277" t="s">
        <v>2476</v>
      </c>
      <c r="FP277" t="s">
        <v>358</v>
      </c>
      <c r="FQ277" t="s">
        <v>2477</v>
      </c>
      <c r="FR277" t="s">
        <v>2478</v>
      </c>
      <c r="FS277" t="s">
        <v>2479</v>
      </c>
      <c r="FT277" t="s">
        <v>2480</v>
      </c>
      <c r="FW277">
        <v>-1</v>
      </c>
    </row>
    <row r="278" spans="1:179">
      <c r="A278" t="s">
        <v>2481</v>
      </c>
      <c r="B278" t="s">
        <v>2481</v>
      </c>
      <c r="C278">
        <v>2</v>
      </c>
      <c r="D278">
        <v>2</v>
      </c>
      <c r="E278">
        <v>2</v>
      </c>
      <c r="G278" t="s">
        <v>2482</v>
      </c>
      <c r="H278" t="s">
        <v>2483</v>
      </c>
      <c r="I278">
        <v>1</v>
      </c>
      <c r="J278">
        <v>2</v>
      </c>
      <c r="K278">
        <v>2</v>
      </c>
      <c r="L278">
        <v>2</v>
      </c>
      <c r="M278">
        <v>1</v>
      </c>
      <c r="N278">
        <v>1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2</v>
      </c>
      <c r="W278">
        <v>2</v>
      </c>
      <c r="X278">
        <v>2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1</v>
      </c>
      <c r="AF278">
        <v>1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2</v>
      </c>
      <c r="AO278">
        <v>2</v>
      </c>
      <c r="AP278">
        <v>2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1</v>
      </c>
      <c r="AX278">
        <v>1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2</v>
      </c>
      <c r="BG278">
        <v>2</v>
      </c>
      <c r="BH278">
        <v>2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4.4000000000000004</v>
      </c>
      <c r="BP278">
        <v>4.4000000000000004</v>
      </c>
      <c r="BQ278">
        <v>4.4000000000000004</v>
      </c>
      <c r="BR278">
        <v>70.602000000000004</v>
      </c>
      <c r="BS278">
        <v>593</v>
      </c>
      <c r="BT278">
        <v>593</v>
      </c>
      <c r="BU278">
        <v>0</v>
      </c>
      <c r="BV278">
        <v>13.167</v>
      </c>
      <c r="BW278" t="s">
        <v>184</v>
      </c>
      <c r="BX278" t="s">
        <v>184</v>
      </c>
      <c r="CF278" t="s">
        <v>184</v>
      </c>
      <c r="CG278" t="s">
        <v>184</v>
      </c>
      <c r="CH278" t="s">
        <v>184</v>
      </c>
      <c r="CO278">
        <v>1.9</v>
      </c>
      <c r="CP278">
        <v>1.9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0</v>
      </c>
      <c r="CX278">
        <v>4.4000000000000004</v>
      </c>
      <c r="CY278">
        <v>4.4000000000000004</v>
      </c>
      <c r="CZ278">
        <v>4.4000000000000004</v>
      </c>
      <c r="DA278">
        <v>0</v>
      </c>
      <c r="DB278">
        <v>0</v>
      </c>
      <c r="DC278">
        <v>0</v>
      </c>
      <c r="DD278">
        <v>0</v>
      </c>
      <c r="DE278">
        <v>0</v>
      </c>
      <c r="DF278">
        <v>0</v>
      </c>
      <c r="DG278">
        <v>10343000</v>
      </c>
      <c r="DH278">
        <v>182590</v>
      </c>
      <c r="DI278">
        <v>324900</v>
      </c>
      <c r="DJ278">
        <v>0</v>
      </c>
      <c r="DK278">
        <v>0</v>
      </c>
      <c r="DL278">
        <v>0</v>
      </c>
      <c r="DM278">
        <v>0</v>
      </c>
      <c r="DN278">
        <v>0</v>
      </c>
      <c r="DO278">
        <v>0</v>
      </c>
      <c r="DP278">
        <v>0</v>
      </c>
      <c r="DQ278">
        <v>3139500</v>
      </c>
      <c r="DR278">
        <v>3628700</v>
      </c>
      <c r="DS278">
        <v>3067300</v>
      </c>
      <c r="DT278">
        <v>0</v>
      </c>
      <c r="DU278">
        <v>0</v>
      </c>
      <c r="DV278">
        <v>0</v>
      </c>
      <c r="DW278">
        <v>0</v>
      </c>
      <c r="DX278">
        <v>0</v>
      </c>
      <c r="DY278">
        <v>0</v>
      </c>
      <c r="DZ278">
        <v>0</v>
      </c>
      <c r="EA278">
        <v>0</v>
      </c>
      <c r="EB278">
        <v>0</v>
      </c>
      <c r="EC278">
        <v>0</v>
      </c>
      <c r="ED278">
        <v>0</v>
      </c>
      <c r="EE278">
        <v>0</v>
      </c>
      <c r="EF278">
        <v>0</v>
      </c>
      <c r="EG278">
        <v>0</v>
      </c>
      <c r="EH278">
        <v>0</v>
      </c>
      <c r="EI278">
        <v>0</v>
      </c>
      <c r="EJ278">
        <v>0</v>
      </c>
      <c r="EK278">
        <v>0</v>
      </c>
      <c r="EL278">
        <v>0</v>
      </c>
      <c r="EM278">
        <v>0</v>
      </c>
      <c r="EN278">
        <v>0</v>
      </c>
      <c r="EO278">
        <v>0</v>
      </c>
      <c r="EP278">
        <v>0</v>
      </c>
      <c r="EQ278">
        <v>0</v>
      </c>
      <c r="ER278">
        <v>1795800</v>
      </c>
      <c r="ES278">
        <v>2062200</v>
      </c>
      <c r="ET278">
        <v>1577200</v>
      </c>
      <c r="EU278">
        <v>0</v>
      </c>
      <c r="EV278">
        <v>0</v>
      </c>
      <c r="EW278">
        <v>0</v>
      </c>
      <c r="EX278">
        <v>0</v>
      </c>
      <c r="EY278">
        <v>0</v>
      </c>
      <c r="EZ278">
        <v>0</v>
      </c>
      <c r="FA278">
        <v>1</v>
      </c>
      <c r="FB278">
        <v>1</v>
      </c>
      <c r="FC278">
        <v>2</v>
      </c>
      <c r="FD278">
        <v>0</v>
      </c>
      <c r="FE278">
        <v>0</v>
      </c>
      <c r="FF278">
        <v>0</v>
      </c>
      <c r="FG278">
        <v>0</v>
      </c>
      <c r="FH278">
        <v>0</v>
      </c>
      <c r="FI278">
        <v>0</v>
      </c>
      <c r="FJ278">
        <v>4</v>
      </c>
      <c r="FN278">
        <v>276</v>
      </c>
      <c r="FO278" t="s">
        <v>2484</v>
      </c>
      <c r="FP278" t="s">
        <v>196</v>
      </c>
      <c r="FQ278" t="s">
        <v>2485</v>
      </c>
      <c r="FR278" t="s">
        <v>2486</v>
      </c>
      <c r="FS278" t="s">
        <v>2487</v>
      </c>
      <c r="FT278" t="s">
        <v>2488</v>
      </c>
      <c r="FW278">
        <v>-1</v>
      </c>
    </row>
    <row r="279" spans="1:179">
      <c r="A279" t="s">
        <v>2489</v>
      </c>
      <c r="B279" t="s">
        <v>2489</v>
      </c>
      <c r="C279">
        <v>14</v>
      </c>
      <c r="D279">
        <v>14</v>
      </c>
      <c r="E279">
        <v>14</v>
      </c>
      <c r="G279" t="s">
        <v>2490</v>
      </c>
      <c r="H279" t="s">
        <v>2491</v>
      </c>
      <c r="I279">
        <v>1</v>
      </c>
      <c r="J279">
        <v>14</v>
      </c>
      <c r="K279">
        <v>14</v>
      </c>
      <c r="L279">
        <v>14</v>
      </c>
      <c r="M279">
        <v>0</v>
      </c>
      <c r="N279">
        <v>0</v>
      </c>
      <c r="O279">
        <v>0</v>
      </c>
      <c r="P279">
        <v>0</v>
      </c>
      <c r="Q279">
        <v>1</v>
      </c>
      <c r="R279">
        <v>0</v>
      </c>
      <c r="S279">
        <v>3</v>
      </c>
      <c r="T279">
        <v>4</v>
      </c>
      <c r="U279">
        <v>2</v>
      </c>
      <c r="V279">
        <v>14</v>
      </c>
      <c r="W279">
        <v>12</v>
      </c>
      <c r="X279">
        <v>12</v>
      </c>
      <c r="Y279">
        <v>7</v>
      </c>
      <c r="Z279">
        <v>6</v>
      </c>
      <c r="AA279">
        <v>6</v>
      </c>
      <c r="AB279">
        <v>7</v>
      </c>
      <c r="AC279">
        <v>8</v>
      </c>
      <c r="AD279">
        <v>9</v>
      </c>
      <c r="AE279">
        <v>0</v>
      </c>
      <c r="AF279">
        <v>0</v>
      </c>
      <c r="AG279">
        <v>0</v>
      </c>
      <c r="AH279">
        <v>0</v>
      </c>
      <c r="AI279">
        <v>1</v>
      </c>
      <c r="AJ279">
        <v>0</v>
      </c>
      <c r="AK279">
        <v>3</v>
      </c>
      <c r="AL279">
        <v>4</v>
      </c>
      <c r="AM279">
        <v>2</v>
      </c>
      <c r="AN279">
        <v>14</v>
      </c>
      <c r="AO279">
        <v>12</v>
      </c>
      <c r="AP279">
        <v>12</v>
      </c>
      <c r="AQ279">
        <v>7</v>
      </c>
      <c r="AR279">
        <v>6</v>
      </c>
      <c r="AS279">
        <v>6</v>
      </c>
      <c r="AT279">
        <v>7</v>
      </c>
      <c r="AU279">
        <v>8</v>
      </c>
      <c r="AV279">
        <v>9</v>
      </c>
      <c r="AW279">
        <v>0</v>
      </c>
      <c r="AX279">
        <v>0</v>
      </c>
      <c r="AY279">
        <v>0</v>
      </c>
      <c r="AZ279">
        <v>0</v>
      </c>
      <c r="BA279">
        <v>1</v>
      </c>
      <c r="BB279">
        <v>0</v>
      </c>
      <c r="BC279">
        <v>3</v>
      </c>
      <c r="BD279">
        <v>4</v>
      </c>
      <c r="BE279">
        <v>2</v>
      </c>
      <c r="BF279">
        <v>14</v>
      </c>
      <c r="BG279">
        <v>12</v>
      </c>
      <c r="BH279">
        <v>12</v>
      </c>
      <c r="BI279">
        <v>7</v>
      </c>
      <c r="BJ279">
        <v>6</v>
      </c>
      <c r="BK279">
        <v>6</v>
      </c>
      <c r="BL279">
        <v>7</v>
      </c>
      <c r="BM279">
        <v>8</v>
      </c>
      <c r="BN279">
        <v>9</v>
      </c>
      <c r="BO279">
        <v>17.100000000000001</v>
      </c>
      <c r="BP279">
        <v>17.100000000000001</v>
      </c>
      <c r="BQ279">
        <v>17.100000000000001</v>
      </c>
      <c r="BR279">
        <v>124.92</v>
      </c>
      <c r="BS279">
        <v>1078</v>
      </c>
      <c r="BT279">
        <v>1078</v>
      </c>
      <c r="BU279">
        <v>0</v>
      </c>
      <c r="BV279">
        <v>127.4</v>
      </c>
      <c r="CA279" t="s">
        <v>185</v>
      </c>
      <c r="CC279" t="s">
        <v>185</v>
      </c>
      <c r="CD279" t="s">
        <v>184</v>
      </c>
      <c r="CE279" t="s">
        <v>184</v>
      </c>
      <c r="CF279" t="s">
        <v>184</v>
      </c>
      <c r="CG279" t="s">
        <v>184</v>
      </c>
      <c r="CH279" t="s">
        <v>184</v>
      </c>
      <c r="CI279" t="s">
        <v>184</v>
      </c>
      <c r="CJ279" t="s">
        <v>184</v>
      </c>
      <c r="CK279" t="s">
        <v>184</v>
      </c>
      <c r="CL279" t="s">
        <v>184</v>
      </c>
      <c r="CM279" t="s">
        <v>184</v>
      </c>
      <c r="CN279" t="s">
        <v>184</v>
      </c>
      <c r="CO279">
        <v>0</v>
      </c>
      <c r="CP279">
        <v>0</v>
      </c>
      <c r="CQ279">
        <v>0</v>
      </c>
      <c r="CR279">
        <v>0</v>
      </c>
      <c r="CS279">
        <v>1.3</v>
      </c>
      <c r="CT279">
        <v>0</v>
      </c>
      <c r="CU279">
        <v>3.3</v>
      </c>
      <c r="CV279">
        <v>4.8</v>
      </c>
      <c r="CW279">
        <v>2</v>
      </c>
      <c r="CX279">
        <v>17.100000000000001</v>
      </c>
      <c r="CY279">
        <v>15.6</v>
      </c>
      <c r="CZ279">
        <v>13.4</v>
      </c>
      <c r="DA279">
        <v>8.4</v>
      </c>
      <c r="DB279">
        <v>7.2</v>
      </c>
      <c r="DC279">
        <v>7.2</v>
      </c>
      <c r="DD279">
        <v>7.7</v>
      </c>
      <c r="DE279">
        <v>10</v>
      </c>
      <c r="DF279">
        <v>12.2</v>
      </c>
      <c r="DG279">
        <v>285480000</v>
      </c>
      <c r="DH279">
        <v>0</v>
      </c>
      <c r="DI279">
        <v>0</v>
      </c>
      <c r="DJ279">
        <v>0</v>
      </c>
      <c r="DK279">
        <v>0</v>
      </c>
      <c r="DL279">
        <v>211790</v>
      </c>
      <c r="DM279">
        <v>0</v>
      </c>
      <c r="DN279">
        <v>6685800</v>
      </c>
      <c r="DO279">
        <v>9776600</v>
      </c>
      <c r="DP279">
        <v>7848600</v>
      </c>
      <c r="DQ279">
        <v>72859000</v>
      </c>
      <c r="DR279">
        <v>64911000</v>
      </c>
      <c r="DS279">
        <v>73865000</v>
      </c>
      <c r="DT279">
        <v>8111300</v>
      </c>
      <c r="DU279">
        <v>6962700</v>
      </c>
      <c r="DV279">
        <v>6733200</v>
      </c>
      <c r="DW279">
        <v>9106500</v>
      </c>
      <c r="DX279">
        <v>9965600</v>
      </c>
      <c r="DY279">
        <v>8441700</v>
      </c>
      <c r="DZ279">
        <v>0</v>
      </c>
      <c r="EA279">
        <v>0</v>
      </c>
      <c r="EB279">
        <v>0</v>
      </c>
      <c r="EC279">
        <v>0</v>
      </c>
      <c r="ED279">
        <v>0</v>
      </c>
      <c r="EE279">
        <v>0</v>
      </c>
      <c r="EF279">
        <v>0</v>
      </c>
      <c r="EG279">
        <v>0</v>
      </c>
      <c r="EH279">
        <v>0</v>
      </c>
      <c r="EI279">
        <v>0</v>
      </c>
      <c r="EJ279">
        <v>0</v>
      </c>
      <c r="EK279">
        <v>0</v>
      </c>
      <c r="EL279">
        <v>0</v>
      </c>
      <c r="EM279">
        <v>0</v>
      </c>
      <c r="EN279">
        <v>0</v>
      </c>
      <c r="EO279">
        <v>0</v>
      </c>
      <c r="EP279">
        <v>0</v>
      </c>
      <c r="EQ279">
        <v>0</v>
      </c>
      <c r="ER279">
        <v>12839000</v>
      </c>
      <c r="ES279">
        <v>14565000</v>
      </c>
      <c r="ET279">
        <v>12692000</v>
      </c>
      <c r="EU279">
        <v>3939400</v>
      </c>
      <c r="EV279">
        <v>3831300</v>
      </c>
      <c r="EW279">
        <v>2988300</v>
      </c>
      <c r="EX279">
        <v>9804500</v>
      </c>
      <c r="EY279">
        <v>5985300</v>
      </c>
      <c r="EZ279">
        <v>7620600</v>
      </c>
      <c r="FA279">
        <v>12</v>
      </c>
      <c r="FB279">
        <v>11</v>
      </c>
      <c r="FC279">
        <v>12</v>
      </c>
      <c r="FD279">
        <v>1</v>
      </c>
      <c r="FE279">
        <v>0</v>
      </c>
      <c r="FF279">
        <v>0</v>
      </c>
      <c r="FG279">
        <v>2</v>
      </c>
      <c r="FH279">
        <v>1</v>
      </c>
      <c r="FI279">
        <v>1</v>
      </c>
      <c r="FJ279">
        <v>40</v>
      </c>
      <c r="FN279">
        <v>277</v>
      </c>
      <c r="FO279" t="s">
        <v>2492</v>
      </c>
      <c r="FP279" t="s">
        <v>313</v>
      </c>
      <c r="FQ279" t="s">
        <v>2493</v>
      </c>
      <c r="FR279" t="s">
        <v>2494</v>
      </c>
      <c r="FS279" t="s">
        <v>2495</v>
      </c>
      <c r="FT279" t="s">
        <v>2496</v>
      </c>
      <c r="FW279">
        <v>-1</v>
      </c>
    </row>
    <row r="280" spans="1:179">
      <c r="A280" t="s">
        <v>2497</v>
      </c>
      <c r="B280" t="s">
        <v>2497</v>
      </c>
      <c r="C280">
        <v>3</v>
      </c>
      <c r="D280">
        <v>3</v>
      </c>
      <c r="E280">
        <v>3</v>
      </c>
      <c r="G280" t="s">
        <v>2498</v>
      </c>
      <c r="H280" t="s">
        <v>2499</v>
      </c>
      <c r="I280">
        <v>1</v>
      </c>
      <c r="J280">
        <v>3</v>
      </c>
      <c r="K280">
        <v>3</v>
      </c>
      <c r="L280">
        <v>3</v>
      </c>
      <c r="M280">
        <v>1</v>
      </c>
      <c r="N280">
        <v>2</v>
      </c>
      <c r="O280">
        <v>2</v>
      </c>
      <c r="P280">
        <v>0</v>
      </c>
      <c r="Q280">
        <v>0</v>
      </c>
      <c r="R280">
        <v>0</v>
      </c>
      <c r="S280">
        <v>3</v>
      </c>
      <c r="T280">
        <v>3</v>
      </c>
      <c r="U280">
        <v>3</v>
      </c>
      <c r="V280">
        <v>3</v>
      </c>
      <c r="W280">
        <v>3</v>
      </c>
      <c r="X280">
        <v>1</v>
      </c>
      <c r="Y280">
        <v>1</v>
      </c>
      <c r="Z280">
        <v>1</v>
      </c>
      <c r="AA280">
        <v>1</v>
      </c>
      <c r="AB280">
        <v>0</v>
      </c>
      <c r="AC280">
        <v>1</v>
      </c>
      <c r="AD280">
        <v>1</v>
      </c>
      <c r="AE280">
        <v>1</v>
      </c>
      <c r="AF280">
        <v>2</v>
      </c>
      <c r="AG280">
        <v>2</v>
      </c>
      <c r="AH280">
        <v>0</v>
      </c>
      <c r="AI280">
        <v>0</v>
      </c>
      <c r="AJ280">
        <v>0</v>
      </c>
      <c r="AK280">
        <v>3</v>
      </c>
      <c r="AL280">
        <v>3</v>
      </c>
      <c r="AM280">
        <v>3</v>
      </c>
      <c r="AN280">
        <v>3</v>
      </c>
      <c r="AO280">
        <v>3</v>
      </c>
      <c r="AP280">
        <v>1</v>
      </c>
      <c r="AQ280">
        <v>1</v>
      </c>
      <c r="AR280">
        <v>1</v>
      </c>
      <c r="AS280">
        <v>1</v>
      </c>
      <c r="AT280">
        <v>0</v>
      </c>
      <c r="AU280">
        <v>1</v>
      </c>
      <c r="AV280">
        <v>1</v>
      </c>
      <c r="AW280">
        <v>1</v>
      </c>
      <c r="AX280">
        <v>2</v>
      </c>
      <c r="AY280">
        <v>2</v>
      </c>
      <c r="AZ280">
        <v>0</v>
      </c>
      <c r="BA280">
        <v>0</v>
      </c>
      <c r="BB280">
        <v>0</v>
      </c>
      <c r="BC280">
        <v>3</v>
      </c>
      <c r="BD280">
        <v>3</v>
      </c>
      <c r="BE280">
        <v>3</v>
      </c>
      <c r="BF280">
        <v>3</v>
      </c>
      <c r="BG280">
        <v>3</v>
      </c>
      <c r="BH280">
        <v>1</v>
      </c>
      <c r="BI280">
        <v>1</v>
      </c>
      <c r="BJ280">
        <v>1</v>
      </c>
      <c r="BK280">
        <v>1</v>
      </c>
      <c r="BL280">
        <v>0</v>
      </c>
      <c r="BM280">
        <v>1</v>
      </c>
      <c r="BN280">
        <v>1</v>
      </c>
      <c r="BO280">
        <v>9.6999999999999993</v>
      </c>
      <c r="BP280">
        <v>9.6999999999999993</v>
      </c>
      <c r="BQ280">
        <v>9.6999999999999993</v>
      </c>
      <c r="BR280">
        <v>31.826000000000001</v>
      </c>
      <c r="BS280">
        <v>269</v>
      </c>
      <c r="BT280">
        <v>269</v>
      </c>
      <c r="BU280">
        <v>0</v>
      </c>
      <c r="BV280">
        <v>17.468</v>
      </c>
      <c r="BW280" t="s">
        <v>184</v>
      </c>
      <c r="BX280" t="s">
        <v>184</v>
      </c>
      <c r="BY280" t="s">
        <v>185</v>
      </c>
      <c r="CC280" t="s">
        <v>184</v>
      </c>
      <c r="CD280" t="s">
        <v>184</v>
      </c>
      <c r="CE280" t="s">
        <v>184</v>
      </c>
      <c r="CF280" t="s">
        <v>184</v>
      </c>
      <c r="CG280" t="s">
        <v>184</v>
      </c>
      <c r="CH280" t="s">
        <v>184</v>
      </c>
      <c r="CI280" t="s">
        <v>185</v>
      </c>
      <c r="CJ280" t="s">
        <v>185</v>
      </c>
      <c r="CK280" t="s">
        <v>185</v>
      </c>
      <c r="CM280" t="s">
        <v>185</v>
      </c>
      <c r="CN280" t="s">
        <v>185</v>
      </c>
      <c r="CO280">
        <v>3</v>
      </c>
      <c r="CP280">
        <v>6.7</v>
      </c>
      <c r="CQ280">
        <v>6.7</v>
      </c>
      <c r="CR280">
        <v>0</v>
      </c>
      <c r="CS280">
        <v>0</v>
      </c>
      <c r="CT280">
        <v>0</v>
      </c>
      <c r="CU280">
        <v>9.6999999999999993</v>
      </c>
      <c r="CV280">
        <v>9.6999999999999993</v>
      </c>
      <c r="CW280">
        <v>9.6999999999999993</v>
      </c>
      <c r="CX280">
        <v>9.6999999999999993</v>
      </c>
      <c r="CY280">
        <v>9.6999999999999993</v>
      </c>
      <c r="CZ280">
        <v>3</v>
      </c>
      <c r="DA280">
        <v>3</v>
      </c>
      <c r="DB280">
        <v>3</v>
      </c>
      <c r="DC280">
        <v>3</v>
      </c>
      <c r="DD280">
        <v>0</v>
      </c>
      <c r="DE280">
        <v>3</v>
      </c>
      <c r="DF280">
        <v>3</v>
      </c>
      <c r="DG280">
        <v>49452000</v>
      </c>
      <c r="DH280">
        <v>347440</v>
      </c>
      <c r="DI280">
        <v>912320</v>
      </c>
      <c r="DJ280">
        <v>712070</v>
      </c>
      <c r="DK280">
        <v>0</v>
      </c>
      <c r="DL280">
        <v>0</v>
      </c>
      <c r="DM280">
        <v>0</v>
      </c>
      <c r="DN280">
        <v>10268000</v>
      </c>
      <c r="DO280">
        <v>9307500</v>
      </c>
      <c r="DP280">
        <v>11587000</v>
      </c>
      <c r="DQ280">
        <v>5861200</v>
      </c>
      <c r="DR280">
        <v>6456500</v>
      </c>
      <c r="DS280">
        <v>1859300</v>
      </c>
      <c r="DT280">
        <v>559720</v>
      </c>
      <c r="DU280">
        <v>470460</v>
      </c>
      <c r="DV280">
        <v>776370</v>
      </c>
      <c r="DW280">
        <v>0</v>
      </c>
      <c r="DX280">
        <v>186980</v>
      </c>
      <c r="DY280">
        <v>146650</v>
      </c>
      <c r="DZ280">
        <v>0</v>
      </c>
      <c r="EA280">
        <v>530060</v>
      </c>
      <c r="EB280">
        <v>479010</v>
      </c>
      <c r="EC280">
        <v>0</v>
      </c>
      <c r="ED280">
        <v>0</v>
      </c>
      <c r="EE280">
        <v>0</v>
      </c>
      <c r="EF280">
        <v>1237800</v>
      </c>
      <c r="EG280">
        <v>690600</v>
      </c>
      <c r="EH280">
        <v>744730</v>
      </c>
      <c r="EI280">
        <v>0</v>
      </c>
      <c r="EJ280">
        <v>0</v>
      </c>
      <c r="EK280">
        <v>0</v>
      </c>
      <c r="EL280">
        <v>0</v>
      </c>
      <c r="EM280">
        <v>0</v>
      </c>
      <c r="EN280">
        <v>0</v>
      </c>
      <c r="EO280">
        <v>2</v>
      </c>
      <c r="EP280">
        <v>0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0</v>
      </c>
      <c r="EW280">
        <v>0</v>
      </c>
      <c r="EX280">
        <v>0</v>
      </c>
      <c r="EY280">
        <v>0</v>
      </c>
      <c r="EZ280">
        <v>0</v>
      </c>
      <c r="FA280">
        <v>0</v>
      </c>
      <c r="FB280">
        <v>1</v>
      </c>
      <c r="FC280">
        <v>0</v>
      </c>
      <c r="FD280">
        <v>0</v>
      </c>
      <c r="FE280">
        <v>0</v>
      </c>
      <c r="FF280">
        <v>0</v>
      </c>
      <c r="FG280">
        <v>0</v>
      </c>
      <c r="FH280">
        <v>0</v>
      </c>
      <c r="FI280">
        <v>0</v>
      </c>
      <c r="FJ280">
        <v>3</v>
      </c>
      <c r="FN280">
        <v>278</v>
      </c>
      <c r="FO280" t="s">
        <v>2500</v>
      </c>
      <c r="FP280" t="s">
        <v>187</v>
      </c>
      <c r="FQ280" t="s">
        <v>2501</v>
      </c>
      <c r="FR280" t="s">
        <v>2502</v>
      </c>
      <c r="FS280" t="s">
        <v>2503</v>
      </c>
      <c r="FT280" t="s">
        <v>2503</v>
      </c>
      <c r="FW280">
        <v>-1</v>
      </c>
    </row>
    <row r="281" spans="1:179">
      <c r="A281" t="s">
        <v>2504</v>
      </c>
      <c r="B281" t="s">
        <v>2504</v>
      </c>
      <c r="C281">
        <v>2</v>
      </c>
      <c r="D281">
        <v>2</v>
      </c>
      <c r="E281">
        <v>2</v>
      </c>
      <c r="G281" t="s">
        <v>2505</v>
      </c>
      <c r="H281" t="s">
        <v>2506</v>
      </c>
      <c r="I281">
        <v>1</v>
      </c>
      <c r="J281">
        <v>2</v>
      </c>
      <c r="K281">
        <v>2</v>
      </c>
      <c r="L281">
        <v>2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2</v>
      </c>
      <c r="W281">
        <v>2</v>
      </c>
      <c r="X281">
        <v>2</v>
      </c>
      <c r="Y281">
        <v>2</v>
      </c>
      <c r="Z281">
        <v>0</v>
      </c>
      <c r="AA281">
        <v>1</v>
      </c>
      <c r="AB281">
        <v>1</v>
      </c>
      <c r="AC281">
        <v>1</v>
      </c>
      <c r="AD281">
        <v>1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2</v>
      </c>
      <c r="AO281">
        <v>2</v>
      </c>
      <c r="AP281">
        <v>2</v>
      </c>
      <c r="AQ281">
        <v>2</v>
      </c>
      <c r="AR281">
        <v>0</v>
      </c>
      <c r="AS281">
        <v>1</v>
      </c>
      <c r="AT281">
        <v>1</v>
      </c>
      <c r="AU281">
        <v>1</v>
      </c>
      <c r="AV281">
        <v>1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2</v>
      </c>
      <c r="BG281">
        <v>2</v>
      </c>
      <c r="BH281">
        <v>2</v>
      </c>
      <c r="BI281">
        <v>2</v>
      </c>
      <c r="BJ281">
        <v>0</v>
      </c>
      <c r="BK281">
        <v>1</v>
      </c>
      <c r="BL281">
        <v>1</v>
      </c>
      <c r="BM281">
        <v>1</v>
      </c>
      <c r="BN281">
        <v>1</v>
      </c>
      <c r="BO281">
        <v>2</v>
      </c>
      <c r="BP281">
        <v>2</v>
      </c>
      <c r="BQ281">
        <v>2</v>
      </c>
      <c r="BR281">
        <v>124.46</v>
      </c>
      <c r="BS281">
        <v>1063</v>
      </c>
      <c r="BT281">
        <v>1063</v>
      </c>
      <c r="BU281">
        <v>0</v>
      </c>
      <c r="BV281">
        <v>11.055999999999999</v>
      </c>
      <c r="CF281" t="s">
        <v>184</v>
      </c>
      <c r="CG281" t="s">
        <v>184</v>
      </c>
      <c r="CH281" t="s">
        <v>184</v>
      </c>
      <c r="CI281" t="s">
        <v>185</v>
      </c>
      <c r="CK281" t="s">
        <v>185</v>
      </c>
      <c r="CL281" t="s">
        <v>185</v>
      </c>
      <c r="CM281" t="s">
        <v>184</v>
      </c>
      <c r="CN281" t="s">
        <v>185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2</v>
      </c>
      <c r="CY281">
        <v>2</v>
      </c>
      <c r="CZ281">
        <v>2</v>
      </c>
      <c r="DA281">
        <v>2</v>
      </c>
      <c r="DB281">
        <v>0</v>
      </c>
      <c r="DC281">
        <v>0.8</v>
      </c>
      <c r="DD281">
        <v>1.1000000000000001</v>
      </c>
      <c r="DE281">
        <v>0.8</v>
      </c>
      <c r="DF281">
        <v>1.1000000000000001</v>
      </c>
      <c r="DG281">
        <v>10477000</v>
      </c>
      <c r="DH281">
        <v>0</v>
      </c>
      <c r="DI281">
        <v>0</v>
      </c>
      <c r="DJ281">
        <v>0</v>
      </c>
      <c r="DK281">
        <v>0</v>
      </c>
      <c r="DL281">
        <v>0</v>
      </c>
      <c r="DM281">
        <v>0</v>
      </c>
      <c r="DN281">
        <v>0</v>
      </c>
      <c r="DO281">
        <v>0</v>
      </c>
      <c r="DP281">
        <v>0</v>
      </c>
      <c r="DQ281">
        <v>2020300</v>
      </c>
      <c r="DR281">
        <v>2499100</v>
      </c>
      <c r="DS281">
        <v>3540500</v>
      </c>
      <c r="DT281">
        <v>1047400</v>
      </c>
      <c r="DU281">
        <v>0</v>
      </c>
      <c r="DV281">
        <v>523740</v>
      </c>
      <c r="DW281">
        <v>125740</v>
      </c>
      <c r="DX281">
        <v>513280</v>
      </c>
      <c r="DY281">
        <v>206950</v>
      </c>
      <c r="DZ281">
        <v>0</v>
      </c>
      <c r="EA281">
        <v>0</v>
      </c>
      <c r="EB281">
        <v>0</v>
      </c>
      <c r="EC281">
        <v>0</v>
      </c>
      <c r="ED281">
        <v>0</v>
      </c>
      <c r="EE281">
        <v>0</v>
      </c>
      <c r="EF281">
        <v>0</v>
      </c>
      <c r="EG281">
        <v>0</v>
      </c>
      <c r="EH281">
        <v>0</v>
      </c>
      <c r="EI281">
        <v>0</v>
      </c>
      <c r="EJ281">
        <v>0</v>
      </c>
      <c r="EK281">
        <v>0</v>
      </c>
      <c r="EL281">
        <v>0</v>
      </c>
      <c r="EM281">
        <v>0</v>
      </c>
      <c r="EN281">
        <v>0</v>
      </c>
      <c r="EO281">
        <v>0</v>
      </c>
      <c r="EP281">
        <v>0</v>
      </c>
      <c r="EQ281">
        <v>0</v>
      </c>
      <c r="ER281">
        <v>0</v>
      </c>
      <c r="ES281">
        <v>1798000</v>
      </c>
      <c r="ET281">
        <v>2250400</v>
      </c>
      <c r="EU281">
        <v>0</v>
      </c>
      <c r="EV281">
        <v>0</v>
      </c>
      <c r="EW281">
        <v>0</v>
      </c>
      <c r="EX281">
        <v>0</v>
      </c>
      <c r="EY281">
        <v>0</v>
      </c>
      <c r="EZ281">
        <v>0</v>
      </c>
      <c r="FA281">
        <v>0</v>
      </c>
      <c r="FB281">
        <v>1</v>
      </c>
      <c r="FC281">
        <v>1</v>
      </c>
      <c r="FD281">
        <v>0</v>
      </c>
      <c r="FE281">
        <v>0</v>
      </c>
      <c r="FF281">
        <v>0</v>
      </c>
      <c r="FG281">
        <v>0</v>
      </c>
      <c r="FH281">
        <v>0</v>
      </c>
      <c r="FI281">
        <v>0</v>
      </c>
      <c r="FJ281">
        <v>2</v>
      </c>
      <c r="FN281">
        <v>279</v>
      </c>
      <c r="FO281" t="s">
        <v>2507</v>
      </c>
      <c r="FP281" t="s">
        <v>196</v>
      </c>
      <c r="FQ281" t="s">
        <v>2508</v>
      </c>
      <c r="FR281" t="s">
        <v>2509</v>
      </c>
      <c r="FS281" t="s">
        <v>2510</v>
      </c>
      <c r="FT281" t="s">
        <v>2510</v>
      </c>
      <c r="FW281">
        <v>-1</v>
      </c>
    </row>
    <row r="282" spans="1:179">
      <c r="A282" t="s">
        <v>2511</v>
      </c>
      <c r="B282" t="s">
        <v>2511</v>
      </c>
      <c r="C282">
        <v>3</v>
      </c>
      <c r="D282">
        <v>3</v>
      </c>
      <c r="E282">
        <v>3</v>
      </c>
      <c r="G282" t="s">
        <v>2512</v>
      </c>
      <c r="H282" t="s">
        <v>2513</v>
      </c>
      <c r="I282">
        <v>1</v>
      </c>
      <c r="J282">
        <v>3</v>
      </c>
      <c r="K282">
        <v>3</v>
      </c>
      <c r="L282">
        <v>3</v>
      </c>
      <c r="M282">
        <v>2</v>
      </c>
      <c r="N282">
        <v>0</v>
      </c>
      <c r="O282">
        <v>1</v>
      </c>
      <c r="P282">
        <v>1</v>
      </c>
      <c r="Q282">
        <v>0</v>
      </c>
      <c r="R282">
        <v>1</v>
      </c>
      <c r="S282">
        <v>1</v>
      </c>
      <c r="T282">
        <v>1</v>
      </c>
      <c r="U282">
        <v>1</v>
      </c>
      <c r="V282">
        <v>3</v>
      </c>
      <c r="W282">
        <v>3</v>
      </c>
      <c r="X282">
        <v>3</v>
      </c>
      <c r="Y282">
        <v>1</v>
      </c>
      <c r="Z282">
        <v>1</v>
      </c>
      <c r="AA282">
        <v>2</v>
      </c>
      <c r="AB282">
        <v>2</v>
      </c>
      <c r="AC282">
        <v>2</v>
      </c>
      <c r="AD282">
        <v>3</v>
      </c>
      <c r="AE282">
        <v>2</v>
      </c>
      <c r="AF282">
        <v>0</v>
      </c>
      <c r="AG282">
        <v>1</v>
      </c>
      <c r="AH282">
        <v>1</v>
      </c>
      <c r="AI282">
        <v>0</v>
      </c>
      <c r="AJ282">
        <v>1</v>
      </c>
      <c r="AK282">
        <v>1</v>
      </c>
      <c r="AL282">
        <v>1</v>
      </c>
      <c r="AM282">
        <v>1</v>
      </c>
      <c r="AN282">
        <v>3</v>
      </c>
      <c r="AO282">
        <v>3</v>
      </c>
      <c r="AP282">
        <v>3</v>
      </c>
      <c r="AQ282">
        <v>1</v>
      </c>
      <c r="AR282">
        <v>1</v>
      </c>
      <c r="AS282">
        <v>2</v>
      </c>
      <c r="AT282">
        <v>2</v>
      </c>
      <c r="AU282">
        <v>2</v>
      </c>
      <c r="AV282">
        <v>3</v>
      </c>
      <c r="AW282">
        <v>2</v>
      </c>
      <c r="AX282">
        <v>0</v>
      </c>
      <c r="AY282">
        <v>1</v>
      </c>
      <c r="AZ282">
        <v>1</v>
      </c>
      <c r="BA282">
        <v>0</v>
      </c>
      <c r="BB282">
        <v>1</v>
      </c>
      <c r="BC282">
        <v>1</v>
      </c>
      <c r="BD282">
        <v>1</v>
      </c>
      <c r="BE282">
        <v>1</v>
      </c>
      <c r="BF282">
        <v>3</v>
      </c>
      <c r="BG282">
        <v>3</v>
      </c>
      <c r="BH282">
        <v>3</v>
      </c>
      <c r="BI282">
        <v>1</v>
      </c>
      <c r="BJ282">
        <v>1</v>
      </c>
      <c r="BK282">
        <v>2</v>
      </c>
      <c r="BL282">
        <v>2</v>
      </c>
      <c r="BM282">
        <v>2</v>
      </c>
      <c r="BN282">
        <v>3</v>
      </c>
      <c r="BO282">
        <v>9.3000000000000007</v>
      </c>
      <c r="BP282">
        <v>9.3000000000000007</v>
      </c>
      <c r="BQ282">
        <v>9.3000000000000007</v>
      </c>
      <c r="BR282">
        <v>44.603999999999999</v>
      </c>
      <c r="BS282">
        <v>396</v>
      </c>
      <c r="BT282">
        <v>396</v>
      </c>
      <c r="BU282">
        <v>0</v>
      </c>
      <c r="BV282">
        <v>17.925000000000001</v>
      </c>
      <c r="BW282" t="s">
        <v>184</v>
      </c>
      <c r="BY282" t="s">
        <v>184</v>
      </c>
      <c r="BZ282" t="s">
        <v>184</v>
      </c>
      <c r="CB282" t="s">
        <v>184</v>
      </c>
      <c r="CC282" t="s">
        <v>184</v>
      </c>
      <c r="CD282" t="s">
        <v>184</v>
      </c>
      <c r="CE282" t="s">
        <v>184</v>
      </c>
      <c r="CF282" t="s">
        <v>184</v>
      </c>
      <c r="CG282" t="s">
        <v>184</v>
      </c>
      <c r="CH282" t="s">
        <v>184</v>
      </c>
      <c r="CI282" t="s">
        <v>185</v>
      </c>
      <c r="CJ282" t="s">
        <v>184</v>
      </c>
      <c r="CK282" t="s">
        <v>184</v>
      </c>
      <c r="CL282" t="s">
        <v>184</v>
      </c>
      <c r="CM282" t="s">
        <v>184</v>
      </c>
      <c r="CN282" t="s">
        <v>184</v>
      </c>
      <c r="CO282">
        <v>5.3</v>
      </c>
      <c r="CP282">
        <v>0</v>
      </c>
      <c r="CQ282">
        <v>2.2999999999999998</v>
      </c>
      <c r="CR282">
        <v>2.2999999999999998</v>
      </c>
      <c r="CS282">
        <v>0</v>
      </c>
      <c r="CT282">
        <v>2.2999999999999998</v>
      </c>
      <c r="CU282">
        <v>4</v>
      </c>
      <c r="CV282">
        <v>4</v>
      </c>
      <c r="CW282">
        <v>4</v>
      </c>
      <c r="CX282">
        <v>9.3000000000000007</v>
      </c>
      <c r="CY282">
        <v>9.3000000000000007</v>
      </c>
      <c r="CZ282">
        <v>9.3000000000000007</v>
      </c>
      <c r="DA282">
        <v>4</v>
      </c>
      <c r="DB282">
        <v>4</v>
      </c>
      <c r="DC282">
        <v>6.3</v>
      </c>
      <c r="DD282">
        <v>6.3</v>
      </c>
      <c r="DE282">
        <v>6.3</v>
      </c>
      <c r="DF282">
        <v>9.3000000000000007</v>
      </c>
      <c r="DG282">
        <v>46311000</v>
      </c>
      <c r="DH282">
        <v>531530</v>
      </c>
      <c r="DI282">
        <v>0</v>
      </c>
      <c r="DJ282">
        <v>426990</v>
      </c>
      <c r="DK282">
        <v>399280</v>
      </c>
      <c r="DL282">
        <v>0</v>
      </c>
      <c r="DM282">
        <v>500940</v>
      </c>
      <c r="DN282">
        <v>840650</v>
      </c>
      <c r="DO282">
        <v>815580</v>
      </c>
      <c r="DP282">
        <v>1109800</v>
      </c>
      <c r="DQ282">
        <v>10159000</v>
      </c>
      <c r="DR282">
        <v>9192300</v>
      </c>
      <c r="DS282">
        <v>11352000</v>
      </c>
      <c r="DT282">
        <v>468790</v>
      </c>
      <c r="DU282">
        <v>382770</v>
      </c>
      <c r="DV282">
        <v>2655000</v>
      </c>
      <c r="DW282">
        <v>2180300</v>
      </c>
      <c r="DX282">
        <v>2304900</v>
      </c>
      <c r="DY282">
        <v>2991100</v>
      </c>
      <c r="DZ282">
        <v>0</v>
      </c>
      <c r="EA282">
        <v>0</v>
      </c>
      <c r="EB282">
        <v>0</v>
      </c>
      <c r="EC282">
        <v>0</v>
      </c>
      <c r="ED282">
        <v>0</v>
      </c>
      <c r="EE282">
        <v>0</v>
      </c>
      <c r="EF282">
        <v>0</v>
      </c>
      <c r="EG282">
        <v>0</v>
      </c>
      <c r="EH282">
        <v>0</v>
      </c>
      <c r="EI282">
        <v>0</v>
      </c>
      <c r="EJ282">
        <v>0</v>
      </c>
      <c r="EK282">
        <v>0</v>
      </c>
      <c r="EL282">
        <v>0</v>
      </c>
      <c r="EM282">
        <v>0</v>
      </c>
      <c r="EN282">
        <v>0</v>
      </c>
      <c r="EO282">
        <v>0</v>
      </c>
      <c r="EP282">
        <v>0</v>
      </c>
      <c r="EQ282">
        <v>0</v>
      </c>
      <c r="ER282">
        <v>5861700</v>
      </c>
      <c r="ES282">
        <v>5091800</v>
      </c>
      <c r="ET282">
        <v>6366400</v>
      </c>
      <c r="EU282">
        <v>0</v>
      </c>
      <c r="EV282">
        <v>0</v>
      </c>
      <c r="EW282">
        <v>4588200</v>
      </c>
      <c r="EX282">
        <v>5134400</v>
      </c>
      <c r="EY282">
        <v>5264200</v>
      </c>
      <c r="EZ282">
        <v>5381700</v>
      </c>
      <c r="FA282">
        <v>2</v>
      </c>
      <c r="FB282">
        <v>2</v>
      </c>
      <c r="FC282">
        <v>3</v>
      </c>
      <c r="FD282">
        <v>0</v>
      </c>
      <c r="FE282">
        <v>0</v>
      </c>
      <c r="FF282">
        <v>1</v>
      </c>
      <c r="FG282">
        <v>0</v>
      </c>
      <c r="FH282">
        <v>0</v>
      </c>
      <c r="FI282">
        <v>0</v>
      </c>
      <c r="FJ282">
        <v>8</v>
      </c>
      <c r="FN282">
        <v>280</v>
      </c>
      <c r="FO282" t="s">
        <v>2514</v>
      </c>
      <c r="FP282" t="s">
        <v>187</v>
      </c>
      <c r="FQ282" t="s">
        <v>2515</v>
      </c>
      <c r="FR282" t="s">
        <v>2516</v>
      </c>
      <c r="FS282" t="s">
        <v>2517</v>
      </c>
      <c r="FT282" t="s">
        <v>2518</v>
      </c>
      <c r="FW282">
        <v>-1</v>
      </c>
    </row>
    <row r="283" spans="1:179">
      <c r="A283" t="s">
        <v>2519</v>
      </c>
      <c r="B283" t="s">
        <v>2519</v>
      </c>
      <c r="C283">
        <v>26</v>
      </c>
      <c r="D283">
        <v>26</v>
      </c>
      <c r="E283">
        <v>26</v>
      </c>
      <c r="G283" t="s">
        <v>2520</v>
      </c>
      <c r="H283" t="s">
        <v>2521</v>
      </c>
      <c r="I283">
        <v>1</v>
      </c>
      <c r="J283">
        <v>26</v>
      </c>
      <c r="K283">
        <v>26</v>
      </c>
      <c r="L283">
        <v>26</v>
      </c>
      <c r="M283">
        <v>14</v>
      </c>
      <c r="N283">
        <v>13</v>
      </c>
      <c r="O283">
        <v>15</v>
      </c>
      <c r="P283">
        <v>8</v>
      </c>
      <c r="Q283">
        <v>10</v>
      </c>
      <c r="R283">
        <v>8</v>
      </c>
      <c r="S283">
        <v>16</v>
      </c>
      <c r="T283">
        <v>15</v>
      </c>
      <c r="U283">
        <v>17</v>
      </c>
      <c r="V283">
        <v>25</v>
      </c>
      <c r="W283">
        <v>25</v>
      </c>
      <c r="X283">
        <v>23</v>
      </c>
      <c r="Y283">
        <v>19</v>
      </c>
      <c r="Z283">
        <v>14</v>
      </c>
      <c r="AA283">
        <v>15</v>
      </c>
      <c r="AB283">
        <v>20</v>
      </c>
      <c r="AC283">
        <v>18</v>
      </c>
      <c r="AD283">
        <v>16</v>
      </c>
      <c r="AE283">
        <v>14</v>
      </c>
      <c r="AF283">
        <v>13</v>
      </c>
      <c r="AG283">
        <v>15</v>
      </c>
      <c r="AH283">
        <v>8</v>
      </c>
      <c r="AI283">
        <v>10</v>
      </c>
      <c r="AJ283">
        <v>8</v>
      </c>
      <c r="AK283">
        <v>16</v>
      </c>
      <c r="AL283">
        <v>15</v>
      </c>
      <c r="AM283">
        <v>17</v>
      </c>
      <c r="AN283">
        <v>25</v>
      </c>
      <c r="AO283">
        <v>25</v>
      </c>
      <c r="AP283">
        <v>23</v>
      </c>
      <c r="AQ283">
        <v>19</v>
      </c>
      <c r="AR283">
        <v>14</v>
      </c>
      <c r="AS283">
        <v>15</v>
      </c>
      <c r="AT283">
        <v>20</v>
      </c>
      <c r="AU283">
        <v>18</v>
      </c>
      <c r="AV283">
        <v>16</v>
      </c>
      <c r="AW283">
        <v>14</v>
      </c>
      <c r="AX283">
        <v>13</v>
      </c>
      <c r="AY283">
        <v>15</v>
      </c>
      <c r="AZ283">
        <v>8</v>
      </c>
      <c r="BA283">
        <v>10</v>
      </c>
      <c r="BB283">
        <v>8</v>
      </c>
      <c r="BC283">
        <v>16</v>
      </c>
      <c r="BD283">
        <v>15</v>
      </c>
      <c r="BE283">
        <v>17</v>
      </c>
      <c r="BF283">
        <v>25</v>
      </c>
      <c r="BG283">
        <v>25</v>
      </c>
      <c r="BH283">
        <v>23</v>
      </c>
      <c r="BI283">
        <v>19</v>
      </c>
      <c r="BJ283">
        <v>14</v>
      </c>
      <c r="BK283">
        <v>15</v>
      </c>
      <c r="BL283">
        <v>20</v>
      </c>
      <c r="BM283">
        <v>18</v>
      </c>
      <c r="BN283">
        <v>16</v>
      </c>
      <c r="BO283">
        <v>39</v>
      </c>
      <c r="BP283">
        <v>39</v>
      </c>
      <c r="BQ283">
        <v>39</v>
      </c>
      <c r="BR283">
        <v>72.387</v>
      </c>
      <c r="BS283">
        <v>652</v>
      </c>
      <c r="BT283">
        <v>652</v>
      </c>
      <c r="BU283">
        <v>0</v>
      </c>
      <c r="BV283">
        <v>323.31</v>
      </c>
      <c r="BW283" t="s">
        <v>184</v>
      </c>
      <c r="BX283" t="s">
        <v>184</v>
      </c>
      <c r="BY283" t="s">
        <v>184</v>
      </c>
      <c r="BZ283" t="s">
        <v>184</v>
      </c>
      <c r="CA283" t="s">
        <v>184</v>
      </c>
      <c r="CB283" t="s">
        <v>184</v>
      </c>
      <c r="CC283" t="s">
        <v>184</v>
      </c>
      <c r="CD283" t="s">
        <v>184</v>
      </c>
      <c r="CE283" t="s">
        <v>184</v>
      </c>
      <c r="CF283" t="s">
        <v>184</v>
      </c>
      <c r="CG283" t="s">
        <v>184</v>
      </c>
      <c r="CH283" t="s">
        <v>184</v>
      </c>
      <c r="CI283" t="s">
        <v>184</v>
      </c>
      <c r="CJ283" t="s">
        <v>184</v>
      </c>
      <c r="CK283" t="s">
        <v>184</v>
      </c>
      <c r="CL283" t="s">
        <v>184</v>
      </c>
      <c r="CM283" t="s">
        <v>184</v>
      </c>
      <c r="CN283" t="s">
        <v>184</v>
      </c>
      <c r="CO283">
        <v>25.5</v>
      </c>
      <c r="CP283">
        <v>23.5</v>
      </c>
      <c r="CQ283">
        <v>24.4</v>
      </c>
      <c r="CR283">
        <v>11.7</v>
      </c>
      <c r="CS283">
        <v>15.2</v>
      </c>
      <c r="CT283">
        <v>13.5</v>
      </c>
      <c r="CU283">
        <v>26.4</v>
      </c>
      <c r="CV283">
        <v>25.8</v>
      </c>
      <c r="CW283">
        <v>28.2</v>
      </c>
      <c r="CX283">
        <v>38.299999999999997</v>
      </c>
      <c r="CY283">
        <v>38.299999999999997</v>
      </c>
      <c r="CZ283">
        <v>35.6</v>
      </c>
      <c r="DA283">
        <v>30.2</v>
      </c>
      <c r="DB283">
        <v>24.7</v>
      </c>
      <c r="DC283">
        <v>28.8</v>
      </c>
      <c r="DD283">
        <v>33.700000000000003</v>
      </c>
      <c r="DE283">
        <v>31.4</v>
      </c>
      <c r="DF283">
        <v>27.8</v>
      </c>
      <c r="DG283">
        <v>1471400000</v>
      </c>
      <c r="DH283">
        <v>16487000</v>
      </c>
      <c r="DI283">
        <v>28501000</v>
      </c>
      <c r="DJ283">
        <v>29396000</v>
      </c>
      <c r="DK283">
        <v>9240300</v>
      </c>
      <c r="DL283">
        <v>17755000</v>
      </c>
      <c r="DM283">
        <v>17138000</v>
      </c>
      <c r="DN283">
        <v>75987000</v>
      </c>
      <c r="DO283">
        <v>81905000</v>
      </c>
      <c r="DP283">
        <v>105430000</v>
      </c>
      <c r="DQ283">
        <v>222110000</v>
      </c>
      <c r="DR283">
        <v>268110000</v>
      </c>
      <c r="DS283">
        <v>294230000</v>
      </c>
      <c r="DT283">
        <v>48521000</v>
      </c>
      <c r="DU283">
        <v>48946000</v>
      </c>
      <c r="DV283">
        <v>58119000</v>
      </c>
      <c r="DW283">
        <v>47519000</v>
      </c>
      <c r="DX283">
        <v>49491000</v>
      </c>
      <c r="DY283">
        <v>52496000</v>
      </c>
      <c r="DZ283">
        <v>4623900</v>
      </c>
      <c r="EA283">
        <v>5788100</v>
      </c>
      <c r="EB283">
        <v>6048500</v>
      </c>
      <c r="EC283">
        <v>7454100</v>
      </c>
      <c r="ED283">
        <v>7115100</v>
      </c>
      <c r="EE283">
        <v>8354000</v>
      </c>
      <c r="EF283">
        <v>4658100</v>
      </c>
      <c r="EG283">
        <v>4999200</v>
      </c>
      <c r="EH283">
        <v>3845000</v>
      </c>
      <c r="EI283">
        <v>1</v>
      </c>
      <c r="EJ283">
        <v>4</v>
      </c>
      <c r="EK283">
        <v>4</v>
      </c>
      <c r="EL283">
        <v>1</v>
      </c>
      <c r="EM283">
        <v>1</v>
      </c>
      <c r="EN283">
        <v>1</v>
      </c>
      <c r="EO283">
        <v>11</v>
      </c>
      <c r="EP283">
        <v>11</v>
      </c>
      <c r="EQ283">
        <v>8</v>
      </c>
      <c r="ER283">
        <v>47876000</v>
      </c>
      <c r="ES283">
        <v>45954000</v>
      </c>
      <c r="ET283">
        <v>45915000</v>
      </c>
      <c r="EU283">
        <v>19387000</v>
      </c>
      <c r="EV283">
        <v>19557000</v>
      </c>
      <c r="EW283">
        <v>20306000</v>
      </c>
      <c r="EX283">
        <v>23885000</v>
      </c>
      <c r="EY283">
        <v>26882000</v>
      </c>
      <c r="EZ283">
        <v>27188000</v>
      </c>
      <c r="FA283">
        <v>19</v>
      </c>
      <c r="FB283">
        <v>20</v>
      </c>
      <c r="FC283">
        <v>26</v>
      </c>
      <c r="FD283">
        <v>4</v>
      </c>
      <c r="FE283">
        <v>4</v>
      </c>
      <c r="FF283">
        <v>6</v>
      </c>
      <c r="FG283">
        <v>5</v>
      </c>
      <c r="FH283">
        <v>6</v>
      </c>
      <c r="FI283">
        <v>4</v>
      </c>
      <c r="FJ283">
        <v>136</v>
      </c>
      <c r="FN283">
        <v>281</v>
      </c>
      <c r="FO283" t="s">
        <v>2522</v>
      </c>
      <c r="FP283" t="s">
        <v>2362</v>
      </c>
      <c r="FQ283" t="s">
        <v>2523</v>
      </c>
      <c r="FR283" t="s">
        <v>2524</v>
      </c>
      <c r="FS283" t="s">
        <v>2525</v>
      </c>
      <c r="FT283" t="s">
        <v>2526</v>
      </c>
      <c r="FW283">
        <v>-1</v>
      </c>
    </row>
    <row r="284" spans="1:179">
      <c r="A284" t="s">
        <v>2527</v>
      </c>
      <c r="B284" t="s">
        <v>2527</v>
      </c>
      <c r="C284">
        <v>4</v>
      </c>
      <c r="D284">
        <v>4</v>
      </c>
      <c r="E284">
        <v>4</v>
      </c>
      <c r="G284" t="s">
        <v>2528</v>
      </c>
      <c r="H284" t="s">
        <v>2529</v>
      </c>
      <c r="I284">
        <v>1</v>
      </c>
      <c r="J284">
        <v>4</v>
      </c>
      <c r="K284">
        <v>4</v>
      </c>
      <c r="L284">
        <v>4</v>
      </c>
      <c r="M284">
        <v>0</v>
      </c>
      <c r="N284">
        <v>0</v>
      </c>
      <c r="O284">
        <v>1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1</v>
      </c>
      <c r="V284">
        <v>4</v>
      </c>
      <c r="W284">
        <v>4</v>
      </c>
      <c r="X284">
        <v>4</v>
      </c>
      <c r="Y284">
        <v>1</v>
      </c>
      <c r="Z284">
        <v>2</v>
      </c>
      <c r="AA284">
        <v>1</v>
      </c>
      <c r="AB284">
        <v>2</v>
      </c>
      <c r="AC284">
        <v>3</v>
      </c>
      <c r="AD284">
        <v>3</v>
      </c>
      <c r="AE284">
        <v>0</v>
      </c>
      <c r="AF284">
        <v>0</v>
      </c>
      <c r="AG284">
        <v>1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1</v>
      </c>
      <c r="AN284">
        <v>4</v>
      </c>
      <c r="AO284">
        <v>4</v>
      </c>
      <c r="AP284">
        <v>4</v>
      </c>
      <c r="AQ284">
        <v>1</v>
      </c>
      <c r="AR284">
        <v>2</v>
      </c>
      <c r="AS284">
        <v>1</v>
      </c>
      <c r="AT284">
        <v>2</v>
      </c>
      <c r="AU284">
        <v>3</v>
      </c>
      <c r="AV284">
        <v>3</v>
      </c>
      <c r="AW284">
        <v>0</v>
      </c>
      <c r="AX284">
        <v>0</v>
      </c>
      <c r="AY284">
        <v>1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1</v>
      </c>
      <c r="BF284">
        <v>4</v>
      </c>
      <c r="BG284">
        <v>4</v>
      </c>
      <c r="BH284">
        <v>4</v>
      </c>
      <c r="BI284">
        <v>1</v>
      </c>
      <c r="BJ284">
        <v>2</v>
      </c>
      <c r="BK284">
        <v>1</v>
      </c>
      <c r="BL284">
        <v>2</v>
      </c>
      <c r="BM284">
        <v>3</v>
      </c>
      <c r="BN284">
        <v>3</v>
      </c>
      <c r="BO284">
        <v>3.8</v>
      </c>
      <c r="BP284">
        <v>3.8</v>
      </c>
      <c r="BQ284">
        <v>3.8</v>
      </c>
      <c r="BR284">
        <v>160.37</v>
      </c>
      <c r="BS284">
        <v>1379</v>
      </c>
      <c r="BT284">
        <v>1379</v>
      </c>
      <c r="BU284">
        <v>0</v>
      </c>
      <c r="BV284">
        <v>26.584</v>
      </c>
      <c r="BY284" t="s">
        <v>184</v>
      </c>
      <c r="CE284" t="s">
        <v>185</v>
      </c>
      <c r="CF284" t="s">
        <v>184</v>
      </c>
      <c r="CG284" t="s">
        <v>184</v>
      </c>
      <c r="CH284" t="s">
        <v>184</v>
      </c>
      <c r="CI284" t="s">
        <v>184</v>
      </c>
      <c r="CJ284" t="s">
        <v>184</v>
      </c>
      <c r="CK284" t="s">
        <v>184</v>
      </c>
      <c r="CL284" t="s">
        <v>184</v>
      </c>
      <c r="CM284" t="s">
        <v>184</v>
      </c>
      <c r="CN284" t="s">
        <v>184</v>
      </c>
      <c r="CO284">
        <v>0</v>
      </c>
      <c r="CP284">
        <v>0</v>
      </c>
      <c r="CQ284">
        <v>1.2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1.2</v>
      </c>
      <c r="CX284">
        <v>3.8</v>
      </c>
      <c r="CY284">
        <v>3.8</v>
      </c>
      <c r="CZ284">
        <v>3.8</v>
      </c>
      <c r="DA284">
        <v>0.9</v>
      </c>
      <c r="DB284">
        <v>2.2000000000000002</v>
      </c>
      <c r="DC284">
        <v>0.9</v>
      </c>
      <c r="DD284">
        <v>1.7</v>
      </c>
      <c r="DE284">
        <v>2.9</v>
      </c>
      <c r="DF284">
        <v>2.9</v>
      </c>
      <c r="DG284">
        <v>32718000</v>
      </c>
      <c r="DH284">
        <v>0</v>
      </c>
      <c r="DI284">
        <v>0</v>
      </c>
      <c r="DJ284">
        <v>744770</v>
      </c>
      <c r="DK284">
        <v>0</v>
      </c>
      <c r="DL284">
        <v>0</v>
      </c>
      <c r="DM284">
        <v>0</v>
      </c>
      <c r="DN284">
        <v>0</v>
      </c>
      <c r="DO284">
        <v>0</v>
      </c>
      <c r="DP284">
        <v>1600300</v>
      </c>
      <c r="DQ284">
        <v>7605800</v>
      </c>
      <c r="DR284">
        <v>7046500</v>
      </c>
      <c r="DS284">
        <v>5804000</v>
      </c>
      <c r="DT284">
        <v>957480</v>
      </c>
      <c r="DU284">
        <v>1853900</v>
      </c>
      <c r="DV284">
        <v>1200400</v>
      </c>
      <c r="DW284">
        <v>1585300</v>
      </c>
      <c r="DX284">
        <v>1858500</v>
      </c>
      <c r="DY284">
        <v>2461100</v>
      </c>
      <c r="DZ284">
        <v>0</v>
      </c>
      <c r="EA284">
        <v>0</v>
      </c>
      <c r="EB284">
        <v>0</v>
      </c>
      <c r="EC284">
        <v>0</v>
      </c>
      <c r="ED284">
        <v>0</v>
      </c>
      <c r="EE284">
        <v>0</v>
      </c>
      <c r="EF284">
        <v>0</v>
      </c>
      <c r="EG284">
        <v>0</v>
      </c>
      <c r="EH284">
        <v>0</v>
      </c>
      <c r="EI284">
        <v>0</v>
      </c>
      <c r="EJ284">
        <v>0</v>
      </c>
      <c r="EK284">
        <v>0</v>
      </c>
      <c r="EL284">
        <v>0</v>
      </c>
      <c r="EM284">
        <v>0</v>
      </c>
      <c r="EN284">
        <v>0</v>
      </c>
      <c r="EO284">
        <v>0</v>
      </c>
      <c r="EP284">
        <v>0</v>
      </c>
      <c r="EQ284">
        <v>0</v>
      </c>
      <c r="ER284">
        <v>2265300</v>
      </c>
      <c r="ES284">
        <v>2124000</v>
      </c>
      <c r="ET284">
        <v>2432800</v>
      </c>
      <c r="EU284">
        <v>0</v>
      </c>
      <c r="EV284">
        <v>2703800</v>
      </c>
      <c r="EW284">
        <v>0</v>
      </c>
      <c r="EX284">
        <v>2833400</v>
      </c>
      <c r="EY284">
        <v>2752800</v>
      </c>
      <c r="EZ284">
        <v>3244700</v>
      </c>
      <c r="FA284">
        <v>3</v>
      </c>
      <c r="FB284">
        <v>3</v>
      </c>
      <c r="FC284">
        <v>2</v>
      </c>
      <c r="FD284">
        <v>0</v>
      </c>
      <c r="FE284">
        <v>0</v>
      </c>
      <c r="FF284">
        <v>1</v>
      </c>
      <c r="FG284">
        <v>0</v>
      </c>
      <c r="FH284">
        <v>1</v>
      </c>
      <c r="FI284">
        <v>0</v>
      </c>
      <c r="FJ284">
        <v>10</v>
      </c>
      <c r="FN284">
        <v>282</v>
      </c>
      <c r="FO284" t="s">
        <v>2530</v>
      </c>
      <c r="FP284" t="s">
        <v>301</v>
      </c>
      <c r="FQ284" t="s">
        <v>2531</v>
      </c>
      <c r="FR284" t="s">
        <v>2532</v>
      </c>
      <c r="FS284" t="s">
        <v>2533</v>
      </c>
      <c r="FT284" t="s">
        <v>2534</v>
      </c>
      <c r="FW284">
        <v>-1</v>
      </c>
    </row>
    <row r="285" spans="1:179">
      <c r="A285" t="s">
        <v>2535</v>
      </c>
      <c r="B285" t="s">
        <v>2535</v>
      </c>
      <c r="C285">
        <v>9</v>
      </c>
      <c r="D285">
        <v>9</v>
      </c>
      <c r="E285">
        <v>9</v>
      </c>
      <c r="F285" t="s">
        <v>2536</v>
      </c>
      <c r="G285" t="s">
        <v>2537</v>
      </c>
      <c r="H285" t="s">
        <v>2538</v>
      </c>
      <c r="I285">
        <v>1</v>
      </c>
      <c r="J285">
        <v>9</v>
      </c>
      <c r="K285">
        <v>9</v>
      </c>
      <c r="L285">
        <v>9</v>
      </c>
      <c r="M285">
        <v>0</v>
      </c>
      <c r="N285">
        <v>1</v>
      </c>
      <c r="O285">
        <v>0</v>
      </c>
      <c r="P285">
        <v>0</v>
      </c>
      <c r="Q285">
        <v>0</v>
      </c>
      <c r="R285">
        <v>0</v>
      </c>
      <c r="S285">
        <v>3</v>
      </c>
      <c r="T285">
        <v>0</v>
      </c>
      <c r="U285">
        <v>1</v>
      </c>
      <c r="V285">
        <v>8</v>
      </c>
      <c r="W285">
        <v>8</v>
      </c>
      <c r="X285">
        <v>9</v>
      </c>
      <c r="Y285">
        <v>1</v>
      </c>
      <c r="Z285">
        <v>1</v>
      </c>
      <c r="AA285">
        <v>3</v>
      </c>
      <c r="AB285">
        <v>6</v>
      </c>
      <c r="AC285">
        <v>4</v>
      </c>
      <c r="AD285">
        <v>6</v>
      </c>
      <c r="AE285">
        <v>0</v>
      </c>
      <c r="AF285">
        <v>1</v>
      </c>
      <c r="AG285">
        <v>0</v>
      </c>
      <c r="AH285">
        <v>0</v>
      </c>
      <c r="AI285">
        <v>0</v>
      </c>
      <c r="AJ285">
        <v>0</v>
      </c>
      <c r="AK285">
        <v>3</v>
      </c>
      <c r="AL285">
        <v>0</v>
      </c>
      <c r="AM285">
        <v>1</v>
      </c>
      <c r="AN285">
        <v>8</v>
      </c>
      <c r="AO285">
        <v>8</v>
      </c>
      <c r="AP285">
        <v>9</v>
      </c>
      <c r="AQ285">
        <v>1</v>
      </c>
      <c r="AR285">
        <v>1</v>
      </c>
      <c r="AS285">
        <v>3</v>
      </c>
      <c r="AT285">
        <v>6</v>
      </c>
      <c r="AU285">
        <v>4</v>
      </c>
      <c r="AV285">
        <v>6</v>
      </c>
      <c r="AW285">
        <v>0</v>
      </c>
      <c r="AX285">
        <v>1</v>
      </c>
      <c r="AY285">
        <v>0</v>
      </c>
      <c r="AZ285">
        <v>0</v>
      </c>
      <c r="BA285">
        <v>0</v>
      </c>
      <c r="BB285">
        <v>0</v>
      </c>
      <c r="BC285">
        <v>3</v>
      </c>
      <c r="BD285">
        <v>0</v>
      </c>
      <c r="BE285">
        <v>1</v>
      </c>
      <c r="BF285">
        <v>8</v>
      </c>
      <c r="BG285">
        <v>8</v>
      </c>
      <c r="BH285">
        <v>9</v>
      </c>
      <c r="BI285">
        <v>1</v>
      </c>
      <c r="BJ285">
        <v>1</v>
      </c>
      <c r="BK285">
        <v>3</v>
      </c>
      <c r="BL285">
        <v>6</v>
      </c>
      <c r="BM285">
        <v>4</v>
      </c>
      <c r="BN285">
        <v>6</v>
      </c>
      <c r="BO285">
        <v>8.3000000000000007</v>
      </c>
      <c r="BP285">
        <v>8.3000000000000007</v>
      </c>
      <c r="BQ285">
        <v>8.3000000000000007</v>
      </c>
      <c r="BR285">
        <v>159.44999999999999</v>
      </c>
      <c r="BS285">
        <v>1418</v>
      </c>
      <c r="BT285">
        <v>1418</v>
      </c>
      <c r="BU285">
        <v>0</v>
      </c>
      <c r="BV285">
        <v>84.081000000000003</v>
      </c>
      <c r="BX285" t="s">
        <v>185</v>
      </c>
      <c r="CC285" t="s">
        <v>185</v>
      </c>
      <c r="CE285" t="s">
        <v>184</v>
      </c>
      <c r="CF285" t="s">
        <v>184</v>
      </c>
      <c r="CG285" t="s">
        <v>184</v>
      </c>
      <c r="CH285" t="s">
        <v>184</v>
      </c>
      <c r="CI285" t="s">
        <v>184</v>
      </c>
      <c r="CJ285" t="s">
        <v>184</v>
      </c>
      <c r="CK285" t="s">
        <v>184</v>
      </c>
      <c r="CL285" t="s">
        <v>184</v>
      </c>
      <c r="CM285" t="s">
        <v>184</v>
      </c>
      <c r="CN285" t="s">
        <v>184</v>
      </c>
      <c r="CO285">
        <v>0</v>
      </c>
      <c r="CP285">
        <v>0.8</v>
      </c>
      <c r="CQ285">
        <v>0</v>
      </c>
      <c r="CR285">
        <v>0</v>
      </c>
      <c r="CS285">
        <v>0</v>
      </c>
      <c r="CT285">
        <v>0</v>
      </c>
      <c r="CU285">
        <v>2.4</v>
      </c>
      <c r="CV285">
        <v>0</v>
      </c>
      <c r="CW285">
        <v>0.8</v>
      </c>
      <c r="CX285">
        <v>7.5</v>
      </c>
      <c r="CY285">
        <v>7.5</v>
      </c>
      <c r="CZ285">
        <v>8.3000000000000007</v>
      </c>
      <c r="DA285">
        <v>0.8</v>
      </c>
      <c r="DB285">
        <v>0.8</v>
      </c>
      <c r="DC285">
        <v>2.5</v>
      </c>
      <c r="DD285">
        <v>6.1</v>
      </c>
      <c r="DE285">
        <v>4.5</v>
      </c>
      <c r="DF285">
        <v>6.1</v>
      </c>
      <c r="DG285">
        <v>159330000</v>
      </c>
      <c r="DH285">
        <v>0</v>
      </c>
      <c r="DI285">
        <v>350070</v>
      </c>
      <c r="DJ285">
        <v>0</v>
      </c>
      <c r="DK285">
        <v>0</v>
      </c>
      <c r="DL285">
        <v>0</v>
      </c>
      <c r="DM285">
        <v>0</v>
      </c>
      <c r="DN285">
        <v>25421000</v>
      </c>
      <c r="DO285">
        <v>0</v>
      </c>
      <c r="DP285">
        <v>1727100</v>
      </c>
      <c r="DQ285">
        <v>33730000</v>
      </c>
      <c r="DR285">
        <v>33587000</v>
      </c>
      <c r="DS285">
        <v>45618000</v>
      </c>
      <c r="DT285">
        <v>807820</v>
      </c>
      <c r="DU285">
        <v>1084200</v>
      </c>
      <c r="DV285">
        <v>3363400</v>
      </c>
      <c r="DW285">
        <v>4693200</v>
      </c>
      <c r="DX285">
        <v>3497300</v>
      </c>
      <c r="DY285">
        <v>5444500</v>
      </c>
      <c r="DZ285">
        <v>0</v>
      </c>
      <c r="EA285">
        <v>0</v>
      </c>
      <c r="EB285">
        <v>0</v>
      </c>
      <c r="EC285">
        <v>0</v>
      </c>
      <c r="ED285">
        <v>0</v>
      </c>
      <c r="EE285">
        <v>0</v>
      </c>
      <c r="EF285">
        <v>0</v>
      </c>
      <c r="EG285">
        <v>0</v>
      </c>
      <c r="EH285">
        <v>0</v>
      </c>
      <c r="EI285">
        <v>0</v>
      </c>
      <c r="EJ285">
        <v>0</v>
      </c>
      <c r="EK285">
        <v>0</v>
      </c>
      <c r="EL285">
        <v>0</v>
      </c>
      <c r="EM285">
        <v>0</v>
      </c>
      <c r="EN285">
        <v>0</v>
      </c>
      <c r="EO285">
        <v>0</v>
      </c>
      <c r="EP285">
        <v>0</v>
      </c>
      <c r="EQ285">
        <v>0</v>
      </c>
      <c r="ER285">
        <v>11051000</v>
      </c>
      <c r="ES285">
        <v>10367000</v>
      </c>
      <c r="ET285">
        <v>11978000</v>
      </c>
      <c r="EU285">
        <v>0</v>
      </c>
      <c r="EV285">
        <v>0</v>
      </c>
      <c r="EW285">
        <v>3101700</v>
      </c>
      <c r="EX285">
        <v>3877200</v>
      </c>
      <c r="EY285">
        <v>4106300</v>
      </c>
      <c r="EZ285">
        <v>5602500</v>
      </c>
      <c r="FA285">
        <v>6</v>
      </c>
      <c r="FB285">
        <v>7</v>
      </c>
      <c r="FC285">
        <v>9</v>
      </c>
      <c r="FD285">
        <v>0</v>
      </c>
      <c r="FE285">
        <v>1</v>
      </c>
      <c r="FF285">
        <v>1</v>
      </c>
      <c r="FG285">
        <v>1</v>
      </c>
      <c r="FH285">
        <v>1</v>
      </c>
      <c r="FI285">
        <v>2</v>
      </c>
      <c r="FJ285">
        <v>28</v>
      </c>
      <c r="FN285">
        <v>283</v>
      </c>
      <c r="FO285" t="s">
        <v>2539</v>
      </c>
      <c r="FP285" t="s">
        <v>502</v>
      </c>
      <c r="FQ285" t="s">
        <v>2540</v>
      </c>
      <c r="FR285" t="s">
        <v>2541</v>
      </c>
      <c r="FS285" t="s">
        <v>2542</v>
      </c>
      <c r="FT285" t="s">
        <v>2543</v>
      </c>
      <c r="FW285">
        <v>-1</v>
      </c>
    </row>
    <row r="286" spans="1:179">
      <c r="A286" t="s">
        <v>2544</v>
      </c>
      <c r="B286" t="s">
        <v>2544</v>
      </c>
      <c r="C286">
        <v>3</v>
      </c>
      <c r="D286">
        <v>3</v>
      </c>
      <c r="E286">
        <v>3</v>
      </c>
      <c r="G286" t="s">
        <v>2545</v>
      </c>
      <c r="H286" t="s">
        <v>2546</v>
      </c>
      <c r="I286">
        <v>1</v>
      </c>
      <c r="J286">
        <v>3</v>
      </c>
      <c r="K286">
        <v>3</v>
      </c>
      <c r="L286">
        <v>3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3</v>
      </c>
      <c r="W286">
        <v>3</v>
      </c>
      <c r="X286">
        <v>3</v>
      </c>
      <c r="Y286">
        <v>2</v>
      </c>
      <c r="Z286">
        <v>2</v>
      </c>
      <c r="AA286">
        <v>2</v>
      </c>
      <c r="AB286">
        <v>3</v>
      </c>
      <c r="AC286">
        <v>2</v>
      </c>
      <c r="AD286">
        <v>2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3</v>
      </c>
      <c r="AO286">
        <v>3</v>
      </c>
      <c r="AP286">
        <v>3</v>
      </c>
      <c r="AQ286">
        <v>2</v>
      </c>
      <c r="AR286">
        <v>2</v>
      </c>
      <c r="AS286">
        <v>2</v>
      </c>
      <c r="AT286">
        <v>3</v>
      </c>
      <c r="AU286">
        <v>2</v>
      </c>
      <c r="AV286">
        <v>2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3</v>
      </c>
      <c r="BG286">
        <v>3</v>
      </c>
      <c r="BH286">
        <v>3</v>
      </c>
      <c r="BI286">
        <v>2</v>
      </c>
      <c r="BJ286">
        <v>2</v>
      </c>
      <c r="BK286">
        <v>2</v>
      </c>
      <c r="BL286">
        <v>3</v>
      </c>
      <c r="BM286">
        <v>2</v>
      </c>
      <c r="BN286">
        <v>2</v>
      </c>
      <c r="BO286">
        <v>5.6</v>
      </c>
      <c r="BP286">
        <v>5.6</v>
      </c>
      <c r="BQ286">
        <v>5.6</v>
      </c>
      <c r="BR286">
        <v>84.016000000000005</v>
      </c>
      <c r="BS286">
        <v>709</v>
      </c>
      <c r="BT286">
        <v>709</v>
      </c>
      <c r="BU286">
        <v>0</v>
      </c>
      <c r="BV286">
        <v>29.440999999999999</v>
      </c>
      <c r="CF286" t="s">
        <v>184</v>
      </c>
      <c r="CG286" t="s">
        <v>184</v>
      </c>
      <c r="CH286" t="s">
        <v>184</v>
      </c>
      <c r="CI286" t="s">
        <v>185</v>
      </c>
      <c r="CJ286" t="s">
        <v>185</v>
      </c>
      <c r="CK286" t="s">
        <v>185</v>
      </c>
      <c r="CL286" t="s">
        <v>184</v>
      </c>
      <c r="CM286" t="s">
        <v>184</v>
      </c>
      <c r="CN286" t="s">
        <v>184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5.6</v>
      </c>
      <c r="CY286">
        <v>5.6</v>
      </c>
      <c r="CZ286">
        <v>5.6</v>
      </c>
      <c r="DA286">
        <v>3.7</v>
      </c>
      <c r="DB286">
        <v>3.7</v>
      </c>
      <c r="DC286">
        <v>3.7</v>
      </c>
      <c r="DD286">
        <v>5.6</v>
      </c>
      <c r="DE286">
        <v>3.7</v>
      </c>
      <c r="DF286">
        <v>3.7</v>
      </c>
      <c r="DG286">
        <v>28188000</v>
      </c>
      <c r="DH286">
        <v>0</v>
      </c>
      <c r="DI286">
        <v>0</v>
      </c>
      <c r="DJ286">
        <v>0</v>
      </c>
      <c r="DK286">
        <v>0</v>
      </c>
      <c r="DL286">
        <v>0</v>
      </c>
      <c r="DM286">
        <v>0</v>
      </c>
      <c r="DN286">
        <v>0</v>
      </c>
      <c r="DO286">
        <v>0</v>
      </c>
      <c r="DP286">
        <v>0</v>
      </c>
      <c r="DQ286">
        <v>5624000</v>
      </c>
      <c r="DR286">
        <v>6829100</v>
      </c>
      <c r="DS286">
        <v>6948400</v>
      </c>
      <c r="DT286">
        <v>1150400</v>
      </c>
      <c r="DU286">
        <v>1164500</v>
      </c>
      <c r="DV286">
        <v>1802900</v>
      </c>
      <c r="DW286">
        <v>1771000</v>
      </c>
      <c r="DX286">
        <v>1671700</v>
      </c>
      <c r="DY286">
        <v>1225700</v>
      </c>
      <c r="DZ286">
        <v>0</v>
      </c>
      <c r="EA286">
        <v>0</v>
      </c>
      <c r="EB286">
        <v>0</v>
      </c>
      <c r="EC286">
        <v>0</v>
      </c>
      <c r="ED286">
        <v>0</v>
      </c>
      <c r="EE286">
        <v>0</v>
      </c>
      <c r="EF286">
        <v>0</v>
      </c>
      <c r="EG286">
        <v>0</v>
      </c>
      <c r="EH286">
        <v>0</v>
      </c>
      <c r="EI286">
        <v>0</v>
      </c>
      <c r="EJ286">
        <v>0</v>
      </c>
      <c r="EK286">
        <v>0</v>
      </c>
      <c r="EL286">
        <v>0</v>
      </c>
      <c r="EM286">
        <v>0</v>
      </c>
      <c r="EN286">
        <v>0</v>
      </c>
      <c r="EO286">
        <v>0</v>
      </c>
      <c r="EP286">
        <v>0</v>
      </c>
      <c r="EQ286">
        <v>0</v>
      </c>
      <c r="ER286">
        <v>2536900</v>
      </c>
      <c r="ES286">
        <v>3256800</v>
      </c>
      <c r="ET286">
        <v>2560100</v>
      </c>
      <c r="EU286">
        <v>0</v>
      </c>
      <c r="EV286">
        <v>0</v>
      </c>
      <c r="EW286">
        <v>0</v>
      </c>
      <c r="EX286">
        <v>2139900</v>
      </c>
      <c r="EY286">
        <v>0</v>
      </c>
      <c r="EZ286">
        <v>0</v>
      </c>
      <c r="FA286">
        <v>1</v>
      </c>
      <c r="FB286">
        <v>2</v>
      </c>
      <c r="FC286">
        <v>0</v>
      </c>
      <c r="FD286">
        <v>0</v>
      </c>
      <c r="FE286">
        <v>0</v>
      </c>
      <c r="FF286">
        <v>0</v>
      </c>
      <c r="FG286">
        <v>0</v>
      </c>
      <c r="FH286">
        <v>0</v>
      </c>
      <c r="FI286">
        <v>1</v>
      </c>
      <c r="FJ286">
        <v>4</v>
      </c>
      <c r="FN286">
        <v>284</v>
      </c>
      <c r="FO286" t="s">
        <v>2547</v>
      </c>
      <c r="FP286" t="s">
        <v>187</v>
      </c>
      <c r="FQ286" t="s">
        <v>2548</v>
      </c>
      <c r="FR286" t="s">
        <v>2549</v>
      </c>
      <c r="FS286" t="s">
        <v>2550</v>
      </c>
      <c r="FT286" t="s">
        <v>2551</v>
      </c>
      <c r="FW286">
        <v>-1</v>
      </c>
    </row>
    <row r="287" spans="1:179">
      <c r="A287" t="s">
        <v>2552</v>
      </c>
      <c r="B287" t="s">
        <v>2552</v>
      </c>
      <c r="C287">
        <v>2</v>
      </c>
      <c r="D287">
        <v>2</v>
      </c>
      <c r="E287">
        <v>2</v>
      </c>
      <c r="G287" t="s">
        <v>2553</v>
      </c>
      <c r="H287" t="s">
        <v>2554</v>
      </c>
      <c r="I287">
        <v>1</v>
      </c>
      <c r="J287">
        <v>2</v>
      </c>
      <c r="K287">
        <v>2</v>
      </c>
      <c r="L287">
        <v>2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1</v>
      </c>
      <c r="W287">
        <v>1</v>
      </c>
      <c r="X287">
        <v>2</v>
      </c>
      <c r="Y287">
        <v>1</v>
      </c>
      <c r="Z287">
        <v>1</v>
      </c>
      <c r="AA287">
        <v>1</v>
      </c>
      <c r="AB287">
        <v>1</v>
      </c>
      <c r="AC287">
        <v>1</v>
      </c>
      <c r="AD287">
        <v>1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1</v>
      </c>
      <c r="AO287">
        <v>1</v>
      </c>
      <c r="AP287">
        <v>2</v>
      </c>
      <c r="AQ287">
        <v>1</v>
      </c>
      <c r="AR287">
        <v>1</v>
      </c>
      <c r="AS287">
        <v>1</v>
      </c>
      <c r="AT287">
        <v>1</v>
      </c>
      <c r="AU287">
        <v>1</v>
      </c>
      <c r="AV287">
        <v>1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1</v>
      </c>
      <c r="BG287">
        <v>1</v>
      </c>
      <c r="BH287">
        <v>2</v>
      </c>
      <c r="BI287">
        <v>1</v>
      </c>
      <c r="BJ287">
        <v>1</v>
      </c>
      <c r="BK287">
        <v>1</v>
      </c>
      <c r="BL287">
        <v>1</v>
      </c>
      <c r="BM287">
        <v>1</v>
      </c>
      <c r="BN287">
        <v>1</v>
      </c>
      <c r="BO287">
        <v>1.6</v>
      </c>
      <c r="BP287">
        <v>1.6</v>
      </c>
      <c r="BQ287">
        <v>1.6</v>
      </c>
      <c r="BR287">
        <v>204.65</v>
      </c>
      <c r="BS287">
        <v>1728</v>
      </c>
      <c r="BT287">
        <v>1728</v>
      </c>
      <c r="BU287">
        <v>0</v>
      </c>
      <c r="BV287">
        <v>14.916</v>
      </c>
      <c r="CF287" t="s">
        <v>184</v>
      </c>
      <c r="CG287" t="s">
        <v>184</v>
      </c>
      <c r="CH287" t="s">
        <v>184</v>
      </c>
      <c r="CI287" t="s">
        <v>185</v>
      </c>
      <c r="CJ287" t="s">
        <v>185</v>
      </c>
      <c r="CK287" t="s">
        <v>184</v>
      </c>
      <c r="CL287" t="s">
        <v>184</v>
      </c>
      <c r="CM287" t="s">
        <v>184</v>
      </c>
      <c r="CN287" t="s">
        <v>185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0.8</v>
      </c>
      <c r="CY287">
        <v>0.8</v>
      </c>
      <c r="CZ287">
        <v>1.6</v>
      </c>
      <c r="DA287">
        <v>0.8</v>
      </c>
      <c r="DB287">
        <v>0.8</v>
      </c>
      <c r="DC287">
        <v>0.8</v>
      </c>
      <c r="DD287">
        <v>0.8</v>
      </c>
      <c r="DE287">
        <v>0.8</v>
      </c>
      <c r="DF287">
        <v>0.8</v>
      </c>
      <c r="DG287">
        <v>6396200</v>
      </c>
      <c r="DH287">
        <v>0</v>
      </c>
      <c r="DI287">
        <v>0</v>
      </c>
      <c r="DJ287">
        <v>0</v>
      </c>
      <c r="DK287">
        <v>0</v>
      </c>
      <c r="DL287">
        <v>0</v>
      </c>
      <c r="DM287">
        <v>0</v>
      </c>
      <c r="DN287">
        <v>0</v>
      </c>
      <c r="DO287">
        <v>0</v>
      </c>
      <c r="DP287">
        <v>0</v>
      </c>
      <c r="DQ287">
        <v>1240500</v>
      </c>
      <c r="DR287">
        <v>1243800</v>
      </c>
      <c r="DS287">
        <v>1133600</v>
      </c>
      <c r="DT287">
        <v>411860</v>
      </c>
      <c r="DU287">
        <v>509630</v>
      </c>
      <c r="DV287">
        <v>612220</v>
      </c>
      <c r="DW287">
        <v>456920</v>
      </c>
      <c r="DX287">
        <v>274410</v>
      </c>
      <c r="DY287">
        <v>513190</v>
      </c>
      <c r="DZ287">
        <v>0</v>
      </c>
      <c r="EA287">
        <v>0</v>
      </c>
      <c r="EB287">
        <v>0</v>
      </c>
      <c r="EC287">
        <v>0</v>
      </c>
      <c r="ED287">
        <v>0</v>
      </c>
      <c r="EE287">
        <v>0</v>
      </c>
      <c r="EF287">
        <v>0</v>
      </c>
      <c r="EG287">
        <v>0</v>
      </c>
      <c r="EH287">
        <v>0</v>
      </c>
      <c r="EI287">
        <v>0</v>
      </c>
      <c r="EJ287">
        <v>0</v>
      </c>
      <c r="EK287">
        <v>0</v>
      </c>
      <c r="EL287">
        <v>0</v>
      </c>
      <c r="EM287">
        <v>0</v>
      </c>
      <c r="EN287">
        <v>0</v>
      </c>
      <c r="EO287">
        <v>0</v>
      </c>
      <c r="EP287">
        <v>0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0</v>
      </c>
      <c r="EX287">
        <v>0</v>
      </c>
      <c r="EY287">
        <v>0</v>
      </c>
      <c r="EZ287">
        <v>0</v>
      </c>
      <c r="FA287">
        <v>1</v>
      </c>
      <c r="FB287">
        <v>0</v>
      </c>
      <c r="FC287">
        <v>1</v>
      </c>
      <c r="FD287">
        <v>0</v>
      </c>
      <c r="FE287">
        <v>0</v>
      </c>
      <c r="FF287">
        <v>0</v>
      </c>
      <c r="FG287">
        <v>0</v>
      </c>
      <c r="FH287">
        <v>0</v>
      </c>
      <c r="FI287">
        <v>0</v>
      </c>
      <c r="FJ287">
        <v>2</v>
      </c>
      <c r="FN287">
        <v>285</v>
      </c>
      <c r="FO287" t="s">
        <v>2555</v>
      </c>
      <c r="FP287" t="s">
        <v>196</v>
      </c>
      <c r="FQ287" t="s">
        <v>2556</v>
      </c>
      <c r="FR287" t="s">
        <v>2557</v>
      </c>
      <c r="FS287" t="s">
        <v>2558</v>
      </c>
      <c r="FT287" t="s">
        <v>2558</v>
      </c>
      <c r="FW287">
        <v>-1</v>
      </c>
    </row>
    <row r="288" spans="1:179">
      <c r="A288" t="s">
        <v>2559</v>
      </c>
      <c r="B288" t="s">
        <v>2559</v>
      </c>
      <c r="C288">
        <v>3</v>
      </c>
      <c r="D288">
        <v>3</v>
      </c>
      <c r="E288">
        <v>3</v>
      </c>
      <c r="G288" t="s">
        <v>2560</v>
      </c>
      <c r="H288" t="s">
        <v>2561</v>
      </c>
      <c r="I288">
        <v>1</v>
      </c>
      <c r="J288">
        <v>3</v>
      </c>
      <c r="K288">
        <v>3</v>
      </c>
      <c r="L288">
        <v>3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1</v>
      </c>
      <c r="V288">
        <v>3</v>
      </c>
      <c r="W288">
        <v>2</v>
      </c>
      <c r="X288">
        <v>2</v>
      </c>
      <c r="Y288">
        <v>1</v>
      </c>
      <c r="Z288">
        <v>1</v>
      </c>
      <c r="AA288">
        <v>1</v>
      </c>
      <c r="AB288">
        <v>2</v>
      </c>
      <c r="AC288">
        <v>2</v>
      </c>
      <c r="AD288">
        <v>2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1</v>
      </c>
      <c r="AN288">
        <v>3</v>
      </c>
      <c r="AO288">
        <v>2</v>
      </c>
      <c r="AP288">
        <v>2</v>
      </c>
      <c r="AQ288">
        <v>1</v>
      </c>
      <c r="AR288">
        <v>1</v>
      </c>
      <c r="AS288">
        <v>1</v>
      </c>
      <c r="AT288">
        <v>2</v>
      </c>
      <c r="AU288">
        <v>2</v>
      </c>
      <c r="AV288">
        <v>2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1</v>
      </c>
      <c r="BF288">
        <v>3</v>
      </c>
      <c r="BG288">
        <v>2</v>
      </c>
      <c r="BH288">
        <v>2</v>
      </c>
      <c r="BI288">
        <v>1</v>
      </c>
      <c r="BJ288">
        <v>1</v>
      </c>
      <c r="BK288">
        <v>1</v>
      </c>
      <c r="BL288">
        <v>2</v>
      </c>
      <c r="BM288">
        <v>2</v>
      </c>
      <c r="BN288">
        <v>2</v>
      </c>
      <c r="BO288">
        <v>3.2</v>
      </c>
      <c r="BP288">
        <v>3.2</v>
      </c>
      <c r="BQ288">
        <v>3.2</v>
      </c>
      <c r="BR288">
        <v>147.87</v>
      </c>
      <c r="BS288">
        <v>1231</v>
      </c>
      <c r="BT288">
        <v>1231</v>
      </c>
      <c r="BU288">
        <v>0</v>
      </c>
      <c r="BV288">
        <v>16.739000000000001</v>
      </c>
      <c r="CE288" t="s">
        <v>185</v>
      </c>
      <c r="CF288" t="s">
        <v>184</v>
      </c>
      <c r="CG288" t="s">
        <v>184</v>
      </c>
      <c r="CH288" t="s">
        <v>184</v>
      </c>
      <c r="CI288" t="s">
        <v>184</v>
      </c>
      <c r="CJ288" t="s">
        <v>184</v>
      </c>
      <c r="CK288" t="s">
        <v>184</v>
      </c>
      <c r="CL288" t="s">
        <v>184</v>
      </c>
      <c r="CM288" t="s">
        <v>184</v>
      </c>
      <c r="CN288" t="s">
        <v>184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0.6</v>
      </c>
      <c r="CX288">
        <v>3.2</v>
      </c>
      <c r="CY288">
        <v>1.5</v>
      </c>
      <c r="CZ288">
        <v>1.5</v>
      </c>
      <c r="DA288">
        <v>0.6</v>
      </c>
      <c r="DB288">
        <v>0.6</v>
      </c>
      <c r="DC288">
        <v>0.6</v>
      </c>
      <c r="DD288">
        <v>1.5</v>
      </c>
      <c r="DE288">
        <v>1.5</v>
      </c>
      <c r="DF288">
        <v>1.5</v>
      </c>
      <c r="DG288">
        <v>24012000</v>
      </c>
      <c r="DH288">
        <v>0</v>
      </c>
      <c r="DI288">
        <v>0</v>
      </c>
      <c r="DJ288">
        <v>0</v>
      </c>
      <c r="DK288">
        <v>0</v>
      </c>
      <c r="DL288">
        <v>0</v>
      </c>
      <c r="DM288">
        <v>0</v>
      </c>
      <c r="DN288">
        <v>0</v>
      </c>
      <c r="DO288">
        <v>0</v>
      </c>
      <c r="DP288">
        <v>96069</v>
      </c>
      <c r="DQ288">
        <v>7045600</v>
      </c>
      <c r="DR288">
        <v>4985400</v>
      </c>
      <c r="DS288">
        <v>5985200</v>
      </c>
      <c r="DT288">
        <v>570740</v>
      </c>
      <c r="DU288">
        <v>648620</v>
      </c>
      <c r="DV288">
        <v>712700</v>
      </c>
      <c r="DW288">
        <v>1488600</v>
      </c>
      <c r="DX288">
        <v>1224700</v>
      </c>
      <c r="DY288">
        <v>1254800</v>
      </c>
      <c r="DZ288">
        <v>0</v>
      </c>
      <c r="EA288">
        <v>0</v>
      </c>
      <c r="EB288">
        <v>0</v>
      </c>
      <c r="EC288">
        <v>0</v>
      </c>
      <c r="ED288">
        <v>0</v>
      </c>
      <c r="EE288">
        <v>0</v>
      </c>
      <c r="EF288">
        <v>0</v>
      </c>
      <c r="EG288">
        <v>0</v>
      </c>
      <c r="EH288">
        <v>0</v>
      </c>
      <c r="EI288">
        <v>0</v>
      </c>
      <c r="EJ288">
        <v>0</v>
      </c>
      <c r="EK288">
        <v>0</v>
      </c>
      <c r="EL288">
        <v>0</v>
      </c>
      <c r="EM288">
        <v>0</v>
      </c>
      <c r="EN288">
        <v>0</v>
      </c>
      <c r="EO288">
        <v>0</v>
      </c>
      <c r="EP288">
        <v>0</v>
      </c>
      <c r="EQ288">
        <v>0</v>
      </c>
      <c r="ER288">
        <v>4287600</v>
      </c>
      <c r="ES288">
        <v>2828300</v>
      </c>
      <c r="ET288">
        <v>2842100</v>
      </c>
      <c r="EU288">
        <v>0</v>
      </c>
      <c r="EV288">
        <v>0</v>
      </c>
      <c r="EW288">
        <v>0</v>
      </c>
      <c r="EX288">
        <v>2824100</v>
      </c>
      <c r="EY288">
        <v>2528600</v>
      </c>
      <c r="EZ288">
        <v>2604100</v>
      </c>
      <c r="FA288">
        <v>2</v>
      </c>
      <c r="FB288">
        <v>0</v>
      </c>
      <c r="FC288">
        <v>1</v>
      </c>
      <c r="FD288">
        <v>0</v>
      </c>
      <c r="FE288">
        <v>0</v>
      </c>
      <c r="FF288">
        <v>0</v>
      </c>
      <c r="FG288">
        <v>0</v>
      </c>
      <c r="FH288">
        <v>0</v>
      </c>
      <c r="FI288">
        <v>0</v>
      </c>
      <c r="FJ288">
        <v>3</v>
      </c>
      <c r="FN288">
        <v>286</v>
      </c>
      <c r="FO288" t="s">
        <v>2562</v>
      </c>
      <c r="FP288" t="s">
        <v>187</v>
      </c>
      <c r="FQ288" t="s">
        <v>2563</v>
      </c>
      <c r="FR288" t="s">
        <v>2564</v>
      </c>
      <c r="FS288" t="s">
        <v>2565</v>
      </c>
      <c r="FT288" t="s">
        <v>2566</v>
      </c>
      <c r="FW288">
        <v>-1</v>
      </c>
    </row>
    <row r="289" spans="1:179">
      <c r="A289" t="s">
        <v>2567</v>
      </c>
      <c r="B289" t="s">
        <v>2567</v>
      </c>
      <c r="C289">
        <v>3</v>
      </c>
      <c r="D289">
        <v>3</v>
      </c>
      <c r="E289">
        <v>3</v>
      </c>
      <c r="G289" t="s">
        <v>2568</v>
      </c>
      <c r="H289" t="s">
        <v>2569</v>
      </c>
      <c r="I289">
        <v>1</v>
      </c>
      <c r="J289">
        <v>3</v>
      </c>
      <c r="K289">
        <v>3</v>
      </c>
      <c r="L289">
        <v>3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1</v>
      </c>
      <c r="V289">
        <v>2</v>
      </c>
      <c r="W289">
        <v>3</v>
      </c>
      <c r="X289">
        <v>2</v>
      </c>
      <c r="Y289">
        <v>1</v>
      </c>
      <c r="Z289">
        <v>1</v>
      </c>
      <c r="AA289">
        <v>1</v>
      </c>
      <c r="AB289">
        <v>2</v>
      </c>
      <c r="AC289">
        <v>1</v>
      </c>
      <c r="AD289">
        <v>1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1</v>
      </c>
      <c r="AN289">
        <v>2</v>
      </c>
      <c r="AO289">
        <v>3</v>
      </c>
      <c r="AP289">
        <v>2</v>
      </c>
      <c r="AQ289">
        <v>1</v>
      </c>
      <c r="AR289">
        <v>1</v>
      </c>
      <c r="AS289">
        <v>1</v>
      </c>
      <c r="AT289">
        <v>2</v>
      </c>
      <c r="AU289">
        <v>1</v>
      </c>
      <c r="AV289">
        <v>1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1</v>
      </c>
      <c r="BF289">
        <v>2</v>
      </c>
      <c r="BG289">
        <v>3</v>
      </c>
      <c r="BH289">
        <v>2</v>
      </c>
      <c r="BI289">
        <v>1</v>
      </c>
      <c r="BJ289">
        <v>1</v>
      </c>
      <c r="BK289">
        <v>1</v>
      </c>
      <c r="BL289">
        <v>2</v>
      </c>
      <c r="BM289">
        <v>1</v>
      </c>
      <c r="BN289">
        <v>1</v>
      </c>
      <c r="BO289">
        <v>9.8000000000000007</v>
      </c>
      <c r="BP289">
        <v>9.8000000000000007</v>
      </c>
      <c r="BQ289">
        <v>9.8000000000000007</v>
      </c>
      <c r="BR289">
        <v>32.026000000000003</v>
      </c>
      <c r="BS289">
        <v>276</v>
      </c>
      <c r="BT289">
        <v>276</v>
      </c>
      <c r="BU289">
        <v>0</v>
      </c>
      <c r="BV289">
        <v>17.638999999999999</v>
      </c>
      <c r="CE289" t="s">
        <v>184</v>
      </c>
      <c r="CF289" t="s">
        <v>184</v>
      </c>
      <c r="CG289" t="s">
        <v>184</v>
      </c>
      <c r="CH289" t="s">
        <v>184</v>
      </c>
      <c r="CI289" t="s">
        <v>185</v>
      </c>
      <c r="CJ289" t="s">
        <v>185</v>
      </c>
      <c r="CK289" t="s">
        <v>184</v>
      </c>
      <c r="CL289" t="s">
        <v>184</v>
      </c>
      <c r="CM289" t="s">
        <v>184</v>
      </c>
      <c r="CN289" t="s">
        <v>185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0</v>
      </c>
      <c r="CV289">
        <v>0</v>
      </c>
      <c r="CW289">
        <v>2.9</v>
      </c>
      <c r="CX289">
        <v>6.9</v>
      </c>
      <c r="CY289">
        <v>9.8000000000000007</v>
      </c>
      <c r="CZ289">
        <v>6.9</v>
      </c>
      <c r="DA289">
        <v>2.9</v>
      </c>
      <c r="DB289">
        <v>4</v>
      </c>
      <c r="DC289">
        <v>2.9</v>
      </c>
      <c r="DD289">
        <v>6.9</v>
      </c>
      <c r="DE289">
        <v>2.9</v>
      </c>
      <c r="DF289">
        <v>2.9</v>
      </c>
      <c r="DG289">
        <v>33840000</v>
      </c>
      <c r="DH289">
        <v>0</v>
      </c>
      <c r="DI289">
        <v>0</v>
      </c>
      <c r="DJ289">
        <v>0</v>
      </c>
      <c r="DK289">
        <v>0</v>
      </c>
      <c r="DL289">
        <v>0</v>
      </c>
      <c r="DM289">
        <v>0</v>
      </c>
      <c r="DN289">
        <v>0</v>
      </c>
      <c r="DO289">
        <v>0</v>
      </c>
      <c r="DP289">
        <v>1405500</v>
      </c>
      <c r="DQ289">
        <v>9290100</v>
      </c>
      <c r="DR289">
        <v>9289000</v>
      </c>
      <c r="DS289">
        <v>9442400</v>
      </c>
      <c r="DT289">
        <v>437650</v>
      </c>
      <c r="DU289">
        <v>409200</v>
      </c>
      <c r="DV289">
        <v>559780</v>
      </c>
      <c r="DW289">
        <v>2187100</v>
      </c>
      <c r="DX289">
        <v>360970</v>
      </c>
      <c r="DY289">
        <v>458330</v>
      </c>
      <c r="DZ289">
        <v>0</v>
      </c>
      <c r="EA289">
        <v>0</v>
      </c>
      <c r="EB289">
        <v>0</v>
      </c>
      <c r="EC289">
        <v>0</v>
      </c>
      <c r="ED289">
        <v>0</v>
      </c>
      <c r="EE289">
        <v>0</v>
      </c>
      <c r="EF289">
        <v>0</v>
      </c>
      <c r="EG289">
        <v>0</v>
      </c>
      <c r="EH289">
        <v>0</v>
      </c>
      <c r="EI289">
        <v>0</v>
      </c>
      <c r="EJ289">
        <v>0</v>
      </c>
      <c r="EK289">
        <v>0</v>
      </c>
      <c r="EL289">
        <v>0</v>
      </c>
      <c r="EM289">
        <v>0</v>
      </c>
      <c r="EN289">
        <v>0</v>
      </c>
      <c r="EO289">
        <v>0</v>
      </c>
      <c r="EP289">
        <v>0</v>
      </c>
      <c r="EQ289">
        <v>0</v>
      </c>
      <c r="ER289">
        <v>7370800</v>
      </c>
      <c r="ES289">
        <v>0</v>
      </c>
      <c r="ET289">
        <v>6526900</v>
      </c>
      <c r="EU289">
        <v>0</v>
      </c>
      <c r="EV289">
        <v>0</v>
      </c>
      <c r="EW289">
        <v>0</v>
      </c>
      <c r="EX289">
        <v>0</v>
      </c>
      <c r="EY289">
        <v>0</v>
      </c>
      <c r="EZ289">
        <v>0</v>
      </c>
      <c r="FA289">
        <v>1</v>
      </c>
      <c r="FB289">
        <v>1</v>
      </c>
      <c r="FC289">
        <v>1</v>
      </c>
      <c r="FD289">
        <v>0</v>
      </c>
      <c r="FE289">
        <v>0</v>
      </c>
      <c r="FF289">
        <v>0</v>
      </c>
      <c r="FG289">
        <v>0</v>
      </c>
      <c r="FH289">
        <v>0</v>
      </c>
      <c r="FI289">
        <v>0</v>
      </c>
      <c r="FJ289">
        <v>3</v>
      </c>
      <c r="FN289">
        <v>287</v>
      </c>
      <c r="FO289" t="s">
        <v>2570</v>
      </c>
      <c r="FP289" t="s">
        <v>187</v>
      </c>
      <c r="FQ289" t="s">
        <v>2571</v>
      </c>
      <c r="FR289" t="s">
        <v>2572</v>
      </c>
      <c r="FS289" t="s">
        <v>2573</v>
      </c>
      <c r="FT289" t="s">
        <v>2573</v>
      </c>
      <c r="FW289">
        <v>-1</v>
      </c>
    </row>
    <row r="290" spans="1:179">
      <c r="A290" t="s">
        <v>2574</v>
      </c>
      <c r="B290" t="s">
        <v>2574</v>
      </c>
      <c r="C290">
        <v>2</v>
      </c>
      <c r="D290">
        <v>2</v>
      </c>
      <c r="E290">
        <v>2</v>
      </c>
      <c r="G290" t="s">
        <v>2575</v>
      </c>
      <c r="H290" t="s">
        <v>2576</v>
      </c>
      <c r="I290">
        <v>1</v>
      </c>
      <c r="J290">
        <v>2</v>
      </c>
      <c r="K290">
        <v>2</v>
      </c>
      <c r="L290">
        <v>2</v>
      </c>
      <c r="M290">
        <v>0</v>
      </c>
      <c r="N290">
        <v>1</v>
      </c>
      <c r="O290">
        <v>0</v>
      </c>
      <c r="P290">
        <v>1</v>
      </c>
      <c r="Q290">
        <v>1</v>
      </c>
      <c r="R290">
        <v>0</v>
      </c>
      <c r="S290">
        <v>1</v>
      </c>
      <c r="T290">
        <v>1</v>
      </c>
      <c r="U290">
        <v>1</v>
      </c>
      <c r="V290">
        <v>2</v>
      </c>
      <c r="W290">
        <v>2</v>
      </c>
      <c r="X290">
        <v>2</v>
      </c>
      <c r="Y290">
        <v>2</v>
      </c>
      <c r="Z290">
        <v>2</v>
      </c>
      <c r="AA290">
        <v>2</v>
      </c>
      <c r="AB290">
        <v>1</v>
      </c>
      <c r="AC290">
        <v>1</v>
      </c>
      <c r="AD290">
        <v>1</v>
      </c>
      <c r="AE290">
        <v>0</v>
      </c>
      <c r="AF290">
        <v>1</v>
      </c>
      <c r="AG290">
        <v>0</v>
      </c>
      <c r="AH290">
        <v>1</v>
      </c>
      <c r="AI290">
        <v>1</v>
      </c>
      <c r="AJ290">
        <v>0</v>
      </c>
      <c r="AK290">
        <v>1</v>
      </c>
      <c r="AL290">
        <v>1</v>
      </c>
      <c r="AM290">
        <v>1</v>
      </c>
      <c r="AN290">
        <v>2</v>
      </c>
      <c r="AO290">
        <v>2</v>
      </c>
      <c r="AP290">
        <v>2</v>
      </c>
      <c r="AQ290">
        <v>2</v>
      </c>
      <c r="AR290">
        <v>2</v>
      </c>
      <c r="AS290">
        <v>2</v>
      </c>
      <c r="AT290">
        <v>1</v>
      </c>
      <c r="AU290">
        <v>1</v>
      </c>
      <c r="AV290">
        <v>1</v>
      </c>
      <c r="AW290">
        <v>0</v>
      </c>
      <c r="AX290">
        <v>1</v>
      </c>
      <c r="AY290">
        <v>0</v>
      </c>
      <c r="AZ290">
        <v>1</v>
      </c>
      <c r="BA290">
        <v>1</v>
      </c>
      <c r="BB290">
        <v>0</v>
      </c>
      <c r="BC290">
        <v>1</v>
      </c>
      <c r="BD290">
        <v>1</v>
      </c>
      <c r="BE290">
        <v>1</v>
      </c>
      <c r="BF290">
        <v>2</v>
      </c>
      <c r="BG290">
        <v>2</v>
      </c>
      <c r="BH290">
        <v>2</v>
      </c>
      <c r="BI290">
        <v>2</v>
      </c>
      <c r="BJ290">
        <v>2</v>
      </c>
      <c r="BK290">
        <v>2</v>
      </c>
      <c r="BL290">
        <v>1</v>
      </c>
      <c r="BM290">
        <v>1</v>
      </c>
      <c r="BN290">
        <v>1</v>
      </c>
      <c r="BO290">
        <v>5.8</v>
      </c>
      <c r="BP290">
        <v>5.8</v>
      </c>
      <c r="BQ290">
        <v>5.8</v>
      </c>
      <c r="BR290">
        <v>46.957000000000001</v>
      </c>
      <c r="BS290">
        <v>413</v>
      </c>
      <c r="BT290">
        <v>413</v>
      </c>
      <c r="BU290">
        <v>0</v>
      </c>
      <c r="BV290">
        <v>25.832999999999998</v>
      </c>
      <c r="BX290" t="s">
        <v>185</v>
      </c>
      <c r="BZ290" t="s">
        <v>185</v>
      </c>
      <c r="CA290" t="s">
        <v>185</v>
      </c>
      <c r="CC290" t="s">
        <v>184</v>
      </c>
      <c r="CD290" t="s">
        <v>184</v>
      </c>
      <c r="CE290" t="s">
        <v>184</v>
      </c>
      <c r="CF290" t="s">
        <v>184</v>
      </c>
      <c r="CG290" t="s">
        <v>184</v>
      </c>
      <c r="CH290" t="s">
        <v>184</v>
      </c>
      <c r="CI290" t="s">
        <v>184</v>
      </c>
      <c r="CJ290" t="s">
        <v>184</v>
      </c>
      <c r="CK290" t="s">
        <v>184</v>
      </c>
      <c r="CL290" t="s">
        <v>185</v>
      </c>
      <c r="CM290" t="s">
        <v>184</v>
      </c>
      <c r="CN290" t="s">
        <v>185</v>
      </c>
      <c r="CO290">
        <v>0</v>
      </c>
      <c r="CP290">
        <v>2.7</v>
      </c>
      <c r="CQ290">
        <v>0</v>
      </c>
      <c r="CR290">
        <v>3.1</v>
      </c>
      <c r="CS290">
        <v>2.7</v>
      </c>
      <c r="CT290">
        <v>0</v>
      </c>
      <c r="CU290">
        <v>2.7</v>
      </c>
      <c r="CV290">
        <v>2.7</v>
      </c>
      <c r="CW290">
        <v>2.7</v>
      </c>
      <c r="CX290">
        <v>5.8</v>
      </c>
      <c r="CY290">
        <v>5.8</v>
      </c>
      <c r="CZ290">
        <v>5.8</v>
      </c>
      <c r="DA290">
        <v>5.8</v>
      </c>
      <c r="DB290">
        <v>5.8</v>
      </c>
      <c r="DC290">
        <v>5.8</v>
      </c>
      <c r="DD290">
        <v>2.7</v>
      </c>
      <c r="DE290">
        <v>3.1</v>
      </c>
      <c r="DF290">
        <v>3.1</v>
      </c>
      <c r="DG290">
        <v>64620000</v>
      </c>
      <c r="DH290">
        <v>0</v>
      </c>
      <c r="DI290">
        <v>185150</v>
      </c>
      <c r="DJ290">
        <v>0</v>
      </c>
      <c r="DK290">
        <v>128330</v>
      </c>
      <c r="DL290">
        <v>275990</v>
      </c>
      <c r="DM290">
        <v>0</v>
      </c>
      <c r="DN290">
        <v>11354000</v>
      </c>
      <c r="DO290">
        <v>10192000</v>
      </c>
      <c r="DP290">
        <v>13099000</v>
      </c>
      <c r="DQ290">
        <v>3520400</v>
      </c>
      <c r="DR290">
        <v>4230500</v>
      </c>
      <c r="DS290">
        <v>4499000</v>
      </c>
      <c r="DT290">
        <v>4809900</v>
      </c>
      <c r="DU290">
        <v>4607100</v>
      </c>
      <c r="DV290">
        <v>6860500</v>
      </c>
      <c r="DW290">
        <v>252690</v>
      </c>
      <c r="DX290">
        <v>317820</v>
      </c>
      <c r="DY290">
        <v>286700</v>
      </c>
      <c r="DZ290">
        <v>0</v>
      </c>
      <c r="EA290">
        <v>0</v>
      </c>
      <c r="EB290">
        <v>0</v>
      </c>
      <c r="EC290">
        <v>0</v>
      </c>
      <c r="ED290">
        <v>0</v>
      </c>
      <c r="EE290">
        <v>0</v>
      </c>
      <c r="EF290">
        <v>0</v>
      </c>
      <c r="EG290">
        <v>0</v>
      </c>
      <c r="EH290">
        <v>0</v>
      </c>
      <c r="EI290">
        <v>0</v>
      </c>
      <c r="EJ290">
        <v>0</v>
      </c>
      <c r="EK290">
        <v>0</v>
      </c>
      <c r="EL290">
        <v>0</v>
      </c>
      <c r="EM290">
        <v>0</v>
      </c>
      <c r="EN290">
        <v>0</v>
      </c>
      <c r="EO290">
        <v>1</v>
      </c>
      <c r="EP290">
        <v>1</v>
      </c>
      <c r="EQ290">
        <v>1</v>
      </c>
      <c r="ER290">
        <v>1899700</v>
      </c>
      <c r="ES290">
        <v>2213700</v>
      </c>
      <c r="ET290">
        <v>2102600</v>
      </c>
      <c r="EU290">
        <v>6274600</v>
      </c>
      <c r="EV290">
        <v>5551900</v>
      </c>
      <c r="EW290">
        <v>7264400</v>
      </c>
      <c r="EX290">
        <v>0</v>
      </c>
      <c r="EY290">
        <v>0</v>
      </c>
      <c r="EZ290">
        <v>0</v>
      </c>
      <c r="FA290">
        <v>2</v>
      </c>
      <c r="FB290">
        <v>2</v>
      </c>
      <c r="FC290">
        <v>2</v>
      </c>
      <c r="FD290">
        <v>1</v>
      </c>
      <c r="FE290">
        <v>2</v>
      </c>
      <c r="FF290">
        <v>2</v>
      </c>
      <c r="FG290">
        <v>0</v>
      </c>
      <c r="FH290">
        <v>0</v>
      </c>
      <c r="FI290">
        <v>0</v>
      </c>
      <c r="FJ290">
        <v>14</v>
      </c>
      <c r="FN290">
        <v>288</v>
      </c>
      <c r="FO290" t="s">
        <v>2577</v>
      </c>
      <c r="FP290" t="s">
        <v>196</v>
      </c>
      <c r="FQ290" t="s">
        <v>2578</v>
      </c>
      <c r="FR290" t="s">
        <v>2579</v>
      </c>
      <c r="FS290" t="s">
        <v>2580</v>
      </c>
      <c r="FT290" t="s">
        <v>2581</v>
      </c>
      <c r="FW290">
        <v>-1</v>
      </c>
    </row>
    <row r="291" spans="1:179">
      <c r="A291" t="s">
        <v>2582</v>
      </c>
      <c r="B291" t="s">
        <v>2582</v>
      </c>
      <c r="C291">
        <v>6</v>
      </c>
      <c r="D291">
        <v>6</v>
      </c>
      <c r="E291">
        <v>6</v>
      </c>
      <c r="G291" t="s">
        <v>2583</v>
      </c>
      <c r="H291" t="s">
        <v>2584</v>
      </c>
      <c r="I291">
        <v>1</v>
      </c>
      <c r="J291">
        <v>6</v>
      </c>
      <c r="K291">
        <v>6</v>
      </c>
      <c r="L291">
        <v>6</v>
      </c>
      <c r="M291">
        <v>1</v>
      </c>
      <c r="N291">
        <v>2</v>
      </c>
      <c r="O291">
        <v>1</v>
      </c>
      <c r="P291">
        <v>1</v>
      </c>
      <c r="Q291">
        <v>1</v>
      </c>
      <c r="R291">
        <v>1</v>
      </c>
      <c r="S291">
        <v>6</v>
      </c>
      <c r="T291">
        <v>6</v>
      </c>
      <c r="U291">
        <v>4</v>
      </c>
      <c r="V291">
        <v>3</v>
      </c>
      <c r="W291">
        <v>2</v>
      </c>
      <c r="X291">
        <v>2</v>
      </c>
      <c r="Y291">
        <v>3</v>
      </c>
      <c r="Z291">
        <v>3</v>
      </c>
      <c r="AA291">
        <v>4</v>
      </c>
      <c r="AB291">
        <v>0</v>
      </c>
      <c r="AC291">
        <v>1</v>
      </c>
      <c r="AD291">
        <v>1</v>
      </c>
      <c r="AE291">
        <v>1</v>
      </c>
      <c r="AF291">
        <v>2</v>
      </c>
      <c r="AG291">
        <v>1</v>
      </c>
      <c r="AH291">
        <v>1</v>
      </c>
      <c r="AI291">
        <v>1</v>
      </c>
      <c r="AJ291">
        <v>1</v>
      </c>
      <c r="AK291">
        <v>6</v>
      </c>
      <c r="AL291">
        <v>6</v>
      </c>
      <c r="AM291">
        <v>4</v>
      </c>
      <c r="AN291">
        <v>3</v>
      </c>
      <c r="AO291">
        <v>2</v>
      </c>
      <c r="AP291">
        <v>2</v>
      </c>
      <c r="AQ291">
        <v>3</v>
      </c>
      <c r="AR291">
        <v>3</v>
      </c>
      <c r="AS291">
        <v>4</v>
      </c>
      <c r="AT291">
        <v>0</v>
      </c>
      <c r="AU291">
        <v>1</v>
      </c>
      <c r="AV291">
        <v>1</v>
      </c>
      <c r="AW291">
        <v>1</v>
      </c>
      <c r="AX291">
        <v>2</v>
      </c>
      <c r="AY291">
        <v>1</v>
      </c>
      <c r="AZ291">
        <v>1</v>
      </c>
      <c r="BA291">
        <v>1</v>
      </c>
      <c r="BB291">
        <v>1</v>
      </c>
      <c r="BC291">
        <v>6</v>
      </c>
      <c r="BD291">
        <v>6</v>
      </c>
      <c r="BE291">
        <v>4</v>
      </c>
      <c r="BF291">
        <v>3</v>
      </c>
      <c r="BG291">
        <v>2</v>
      </c>
      <c r="BH291">
        <v>2</v>
      </c>
      <c r="BI291">
        <v>3</v>
      </c>
      <c r="BJ291">
        <v>3</v>
      </c>
      <c r="BK291">
        <v>4</v>
      </c>
      <c r="BL291">
        <v>0</v>
      </c>
      <c r="BM291">
        <v>1</v>
      </c>
      <c r="BN291">
        <v>1</v>
      </c>
      <c r="BO291">
        <v>39.700000000000003</v>
      </c>
      <c r="BP291">
        <v>39.700000000000003</v>
      </c>
      <c r="BQ291">
        <v>39.700000000000003</v>
      </c>
      <c r="BR291">
        <v>15.734999999999999</v>
      </c>
      <c r="BS291">
        <v>131</v>
      </c>
      <c r="BT291">
        <v>131</v>
      </c>
      <c r="BU291">
        <v>0</v>
      </c>
      <c r="BV291">
        <v>39.381999999999998</v>
      </c>
      <c r="BW291" t="s">
        <v>185</v>
      </c>
      <c r="BX291" t="s">
        <v>184</v>
      </c>
      <c r="BY291" t="s">
        <v>184</v>
      </c>
      <c r="BZ291" t="s">
        <v>184</v>
      </c>
      <c r="CA291" t="s">
        <v>184</v>
      </c>
      <c r="CB291" t="s">
        <v>184</v>
      </c>
      <c r="CC291" t="s">
        <v>184</v>
      </c>
      <c r="CD291" t="s">
        <v>184</v>
      </c>
      <c r="CE291" t="s">
        <v>184</v>
      </c>
      <c r="CF291" t="s">
        <v>185</v>
      </c>
      <c r="CG291" t="s">
        <v>184</v>
      </c>
      <c r="CH291" t="s">
        <v>184</v>
      </c>
      <c r="CI291" t="s">
        <v>184</v>
      </c>
      <c r="CJ291" t="s">
        <v>184</v>
      </c>
      <c r="CK291" t="s">
        <v>184</v>
      </c>
      <c r="CM291" t="s">
        <v>184</v>
      </c>
      <c r="CN291" t="s">
        <v>184</v>
      </c>
      <c r="CO291">
        <v>6.1</v>
      </c>
      <c r="CP291">
        <v>13.7</v>
      </c>
      <c r="CQ291">
        <v>6.1</v>
      </c>
      <c r="CR291">
        <v>6.1</v>
      </c>
      <c r="CS291">
        <v>6.1</v>
      </c>
      <c r="CT291">
        <v>6.1</v>
      </c>
      <c r="CU291">
        <v>39.700000000000003</v>
      </c>
      <c r="CV291">
        <v>39.700000000000003</v>
      </c>
      <c r="CW291">
        <v>27.5</v>
      </c>
      <c r="CX291">
        <v>18.3</v>
      </c>
      <c r="CY291">
        <v>12.2</v>
      </c>
      <c r="CZ291">
        <v>12.2</v>
      </c>
      <c r="DA291">
        <v>19.8</v>
      </c>
      <c r="DB291">
        <v>19.8</v>
      </c>
      <c r="DC291">
        <v>26</v>
      </c>
      <c r="DD291">
        <v>0</v>
      </c>
      <c r="DE291">
        <v>6.1</v>
      </c>
      <c r="DF291">
        <v>6.1</v>
      </c>
      <c r="DG291">
        <v>103160000</v>
      </c>
      <c r="DH291">
        <v>144060</v>
      </c>
      <c r="DI291">
        <v>461880</v>
      </c>
      <c r="DJ291">
        <v>274870</v>
      </c>
      <c r="DK291">
        <v>185340</v>
      </c>
      <c r="DL291">
        <v>225140</v>
      </c>
      <c r="DM291">
        <v>198940</v>
      </c>
      <c r="DN291">
        <v>32021000</v>
      </c>
      <c r="DO291">
        <v>22320000</v>
      </c>
      <c r="DP291">
        <v>27375000</v>
      </c>
      <c r="DQ291">
        <v>2908400</v>
      </c>
      <c r="DR291">
        <v>2282700</v>
      </c>
      <c r="DS291">
        <v>1895100</v>
      </c>
      <c r="DT291">
        <v>2947100</v>
      </c>
      <c r="DU291">
        <v>3723800</v>
      </c>
      <c r="DV291">
        <v>5515200</v>
      </c>
      <c r="DW291">
        <v>0</v>
      </c>
      <c r="DX291">
        <v>326000</v>
      </c>
      <c r="DY291">
        <v>355000</v>
      </c>
      <c r="DZ291">
        <v>0</v>
      </c>
      <c r="EA291">
        <v>524880</v>
      </c>
      <c r="EB291">
        <v>0</v>
      </c>
      <c r="EC291">
        <v>0</v>
      </c>
      <c r="ED291">
        <v>0</v>
      </c>
      <c r="EE291">
        <v>0</v>
      </c>
      <c r="EF291">
        <v>2413700</v>
      </c>
      <c r="EG291">
        <v>1264000</v>
      </c>
      <c r="EH291">
        <v>1296200</v>
      </c>
      <c r="EI291">
        <v>0</v>
      </c>
      <c r="EJ291">
        <v>0</v>
      </c>
      <c r="EK291">
        <v>0</v>
      </c>
      <c r="EL291">
        <v>0</v>
      </c>
      <c r="EM291">
        <v>0</v>
      </c>
      <c r="EN291">
        <v>0</v>
      </c>
      <c r="EO291">
        <v>4</v>
      </c>
      <c r="EP291">
        <v>5</v>
      </c>
      <c r="EQ291">
        <v>2</v>
      </c>
      <c r="ER291">
        <v>0</v>
      </c>
      <c r="ES291">
        <v>0</v>
      </c>
      <c r="ET291">
        <v>0</v>
      </c>
      <c r="EU291">
        <v>0</v>
      </c>
      <c r="EV291">
        <v>0</v>
      </c>
      <c r="EW291">
        <v>0</v>
      </c>
      <c r="EX291">
        <v>0</v>
      </c>
      <c r="EY291">
        <v>0</v>
      </c>
      <c r="EZ291">
        <v>0</v>
      </c>
      <c r="FA291">
        <v>0</v>
      </c>
      <c r="FB291">
        <v>0</v>
      </c>
      <c r="FC291">
        <v>0</v>
      </c>
      <c r="FD291">
        <v>1</v>
      </c>
      <c r="FE291">
        <v>0</v>
      </c>
      <c r="FF291">
        <v>0</v>
      </c>
      <c r="FG291">
        <v>0</v>
      </c>
      <c r="FH291">
        <v>0</v>
      </c>
      <c r="FI291">
        <v>0</v>
      </c>
      <c r="FJ291">
        <v>12</v>
      </c>
      <c r="FN291">
        <v>289</v>
      </c>
      <c r="FO291" t="s">
        <v>2585</v>
      </c>
      <c r="FP291" t="s">
        <v>569</v>
      </c>
      <c r="FQ291" t="s">
        <v>2586</v>
      </c>
      <c r="FR291" t="s">
        <v>2587</v>
      </c>
      <c r="FS291" t="s">
        <v>2588</v>
      </c>
      <c r="FT291" t="s">
        <v>2589</v>
      </c>
      <c r="FW291">
        <v>-1</v>
      </c>
    </row>
    <row r="292" spans="1:179">
      <c r="A292" t="s">
        <v>2590</v>
      </c>
      <c r="B292" t="s">
        <v>2590</v>
      </c>
      <c r="C292">
        <v>5</v>
      </c>
      <c r="D292">
        <v>5</v>
      </c>
      <c r="E292">
        <v>5</v>
      </c>
      <c r="G292" t="s">
        <v>2591</v>
      </c>
      <c r="H292" t="s">
        <v>2592</v>
      </c>
      <c r="I292">
        <v>1</v>
      </c>
      <c r="J292">
        <v>5</v>
      </c>
      <c r="K292">
        <v>5</v>
      </c>
      <c r="L292">
        <v>5</v>
      </c>
      <c r="M292">
        <v>3</v>
      </c>
      <c r="N292">
        <v>1</v>
      </c>
      <c r="O292">
        <v>1</v>
      </c>
      <c r="P292">
        <v>2</v>
      </c>
      <c r="Q292">
        <v>1</v>
      </c>
      <c r="R292">
        <v>2</v>
      </c>
      <c r="S292">
        <v>3</v>
      </c>
      <c r="T292">
        <v>2</v>
      </c>
      <c r="U292">
        <v>2</v>
      </c>
      <c r="V292">
        <v>5</v>
      </c>
      <c r="W292">
        <v>4</v>
      </c>
      <c r="X292">
        <v>5</v>
      </c>
      <c r="Y292">
        <v>4</v>
      </c>
      <c r="Z292">
        <v>3</v>
      </c>
      <c r="AA292">
        <v>3</v>
      </c>
      <c r="AB292">
        <v>4</v>
      </c>
      <c r="AC292">
        <v>1</v>
      </c>
      <c r="AD292">
        <v>3</v>
      </c>
      <c r="AE292">
        <v>3</v>
      </c>
      <c r="AF292">
        <v>1</v>
      </c>
      <c r="AG292">
        <v>1</v>
      </c>
      <c r="AH292">
        <v>2</v>
      </c>
      <c r="AI292">
        <v>1</v>
      </c>
      <c r="AJ292">
        <v>2</v>
      </c>
      <c r="AK292">
        <v>3</v>
      </c>
      <c r="AL292">
        <v>2</v>
      </c>
      <c r="AM292">
        <v>2</v>
      </c>
      <c r="AN292">
        <v>5</v>
      </c>
      <c r="AO292">
        <v>4</v>
      </c>
      <c r="AP292">
        <v>5</v>
      </c>
      <c r="AQ292">
        <v>4</v>
      </c>
      <c r="AR292">
        <v>3</v>
      </c>
      <c r="AS292">
        <v>3</v>
      </c>
      <c r="AT292">
        <v>4</v>
      </c>
      <c r="AU292">
        <v>1</v>
      </c>
      <c r="AV292">
        <v>3</v>
      </c>
      <c r="AW292">
        <v>3</v>
      </c>
      <c r="AX292">
        <v>1</v>
      </c>
      <c r="AY292">
        <v>1</v>
      </c>
      <c r="AZ292">
        <v>2</v>
      </c>
      <c r="BA292">
        <v>1</v>
      </c>
      <c r="BB292">
        <v>2</v>
      </c>
      <c r="BC292">
        <v>3</v>
      </c>
      <c r="BD292">
        <v>2</v>
      </c>
      <c r="BE292">
        <v>2</v>
      </c>
      <c r="BF292">
        <v>5</v>
      </c>
      <c r="BG292">
        <v>4</v>
      </c>
      <c r="BH292">
        <v>5</v>
      </c>
      <c r="BI292">
        <v>4</v>
      </c>
      <c r="BJ292">
        <v>3</v>
      </c>
      <c r="BK292">
        <v>3</v>
      </c>
      <c r="BL292">
        <v>4</v>
      </c>
      <c r="BM292">
        <v>1</v>
      </c>
      <c r="BN292">
        <v>3</v>
      </c>
      <c r="BO292">
        <v>9.8000000000000007</v>
      </c>
      <c r="BP292">
        <v>9.8000000000000007</v>
      </c>
      <c r="BQ292">
        <v>9.8000000000000007</v>
      </c>
      <c r="BR292">
        <v>98.02</v>
      </c>
      <c r="BS292">
        <v>837</v>
      </c>
      <c r="BT292">
        <v>837</v>
      </c>
      <c r="BU292">
        <v>0</v>
      </c>
      <c r="BV292">
        <v>41.53</v>
      </c>
      <c r="BW292" t="s">
        <v>184</v>
      </c>
      <c r="BX292" t="s">
        <v>184</v>
      </c>
      <c r="BY292" t="s">
        <v>184</v>
      </c>
      <c r="BZ292" t="s">
        <v>184</v>
      </c>
      <c r="CA292" t="s">
        <v>184</v>
      </c>
      <c r="CB292" t="s">
        <v>184</v>
      </c>
      <c r="CC292" t="s">
        <v>184</v>
      </c>
      <c r="CD292" t="s">
        <v>184</v>
      </c>
      <c r="CE292" t="s">
        <v>184</v>
      </c>
      <c r="CF292" t="s">
        <v>184</v>
      </c>
      <c r="CG292" t="s">
        <v>184</v>
      </c>
      <c r="CH292" t="s">
        <v>184</v>
      </c>
      <c r="CI292" t="s">
        <v>184</v>
      </c>
      <c r="CJ292" t="s">
        <v>184</v>
      </c>
      <c r="CK292" t="s">
        <v>184</v>
      </c>
      <c r="CL292" t="s">
        <v>184</v>
      </c>
      <c r="CM292" t="s">
        <v>184</v>
      </c>
      <c r="CN292" t="s">
        <v>184</v>
      </c>
      <c r="CO292">
        <v>6.6</v>
      </c>
      <c r="CP292">
        <v>1.3</v>
      </c>
      <c r="CQ292">
        <v>1.3</v>
      </c>
      <c r="CR292">
        <v>2.2999999999999998</v>
      </c>
      <c r="CS292">
        <v>1.3</v>
      </c>
      <c r="CT292">
        <v>2.7</v>
      </c>
      <c r="CU292">
        <v>6.6</v>
      </c>
      <c r="CV292">
        <v>5.6</v>
      </c>
      <c r="CW292">
        <v>5.6</v>
      </c>
      <c r="CX292">
        <v>9.8000000000000007</v>
      </c>
      <c r="CY292">
        <v>8.8000000000000007</v>
      </c>
      <c r="CZ292">
        <v>9.8000000000000007</v>
      </c>
      <c r="DA292">
        <v>8</v>
      </c>
      <c r="DB292">
        <v>7</v>
      </c>
      <c r="DC292">
        <v>3.7</v>
      </c>
      <c r="DD292">
        <v>8</v>
      </c>
      <c r="DE292">
        <v>1.3</v>
      </c>
      <c r="DF292">
        <v>3.7</v>
      </c>
      <c r="DG292">
        <v>93360000</v>
      </c>
      <c r="DH292">
        <v>2024300</v>
      </c>
      <c r="DI292">
        <v>743580</v>
      </c>
      <c r="DJ292">
        <v>631540</v>
      </c>
      <c r="DK292">
        <v>1526300</v>
      </c>
      <c r="DL292">
        <v>165430</v>
      </c>
      <c r="DM292">
        <v>373430</v>
      </c>
      <c r="DN292">
        <v>2487500</v>
      </c>
      <c r="DO292">
        <v>2191200</v>
      </c>
      <c r="DP292">
        <v>2642100</v>
      </c>
      <c r="DQ292">
        <v>17626000</v>
      </c>
      <c r="DR292">
        <v>19866000</v>
      </c>
      <c r="DS292">
        <v>21284000</v>
      </c>
      <c r="DT292">
        <v>3900400</v>
      </c>
      <c r="DU292">
        <v>3820700</v>
      </c>
      <c r="DV292">
        <v>4087100</v>
      </c>
      <c r="DW292">
        <v>5102000</v>
      </c>
      <c r="DX292">
        <v>1542000</v>
      </c>
      <c r="DY292">
        <v>3346800</v>
      </c>
      <c r="DZ292">
        <v>0</v>
      </c>
      <c r="EA292">
        <v>0</v>
      </c>
      <c r="EB292">
        <v>0</v>
      </c>
      <c r="EC292">
        <v>0</v>
      </c>
      <c r="ED292">
        <v>0</v>
      </c>
      <c r="EE292">
        <v>0</v>
      </c>
      <c r="EF292">
        <v>0</v>
      </c>
      <c r="EG292">
        <v>0</v>
      </c>
      <c r="EH292">
        <v>0</v>
      </c>
      <c r="EI292">
        <v>0</v>
      </c>
      <c r="EJ292">
        <v>0</v>
      </c>
      <c r="EK292">
        <v>0</v>
      </c>
      <c r="EL292">
        <v>0</v>
      </c>
      <c r="EM292">
        <v>0</v>
      </c>
      <c r="EN292">
        <v>0</v>
      </c>
      <c r="EO292">
        <v>0</v>
      </c>
      <c r="EP292">
        <v>0</v>
      </c>
      <c r="EQ292">
        <v>0</v>
      </c>
      <c r="ER292">
        <v>6094700</v>
      </c>
      <c r="ES292">
        <v>7278400</v>
      </c>
      <c r="ET292">
        <v>6455600</v>
      </c>
      <c r="EU292">
        <v>3123100</v>
      </c>
      <c r="EV292">
        <v>3229600</v>
      </c>
      <c r="EW292">
        <v>3715900</v>
      </c>
      <c r="EX292">
        <v>5076300</v>
      </c>
      <c r="EY292">
        <v>0</v>
      </c>
      <c r="EZ292">
        <v>4529500</v>
      </c>
      <c r="FA292">
        <v>3</v>
      </c>
      <c r="FB292">
        <v>4</v>
      </c>
      <c r="FC292">
        <v>3</v>
      </c>
      <c r="FD292">
        <v>1</v>
      </c>
      <c r="FE292">
        <v>0</v>
      </c>
      <c r="FF292">
        <v>3</v>
      </c>
      <c r="FG292">
        <v>2</v>
      </c>
      <c r="FH292">
        <v>0</v>
      </c>
      <c r="FI292">
        <v>1</v>
      </c>
      <c r="FJ292">
        <v>17</v>
      </c>
      <c r="FN292">
        <v>290</v>
      </c>
      <c r="FO292" t="s">
        <v>2593</v>
      </c>
      <c r="FP292" t="s">
        <v>289</v>
      </c>
      <c r="FQ292" t="s">
        <v>2594</v>
      </c>
      <c r="FR292" t="s">
        <v>2595</v>
      </c>
      <c r="FS292" t="s">
        <v>2596</v>
      </c>
      <c r="FT292" t="s">
        <v>2597</v>
      </c>
      <c r="FW292">
        <v>-1</v>
      </c>
    </row>
    <row r="293" spans="1:179">
      <c r="A293" t="s">
        <v>2598</v>
      </c>
      <c r="B293" t="s">
        <v>2598</v>
      </c>
      <c r="C293">
        <v>3</v>
      </c>
      <c r="D293">
        <v>3</v>
      </c>
      <c r="E293">
        <v>3</v>
      </c>
      <c r="G293" t="s">
        <v>2599</v>
      </c>
      <c r="H293" t="s">
        <v>2600</v>
      </c>
      <c r="I293">
        <v>1</v>
      </c>
      <c r="J293">
        <v>3</v>
      </c>
      <c r="K293">
        <v>3</v>
      </c>
      <c r="L293">
        <v>3</v>
      </c>
      <c r="M293">
        <v>0</v>
      </c>
      <c r="N293">
        <v>0</v>
      </c>
      <c r="O293">
        <v>0</v>
      </c>
      <c r="P293">
        <v>1</v>
      </c>
      <c r="Q293">
        <v>1</v>
      </c>
      <c r="R293">
        <v>1</v>
      </c>
      <c r="S293">
        <v>2</v>
      </c>
      <c r="T293">
        <v>1</v>
      </c>
      <c r="U293">
        <v>0</v>
      </c>
      <c r="V293">
        <v>3</v>
      </c>
      <c r="W293">
        <v>3</v>
      </c>
      <c r="X293">
        <v>3</v>
      </c>
      <c r="Y293">
        <v>3</v>
      </c>
      <c r="Z293">
        <v>2</v>
      </c>
      <c r="AA293">
        <v>2</v>
      </c>
      <c r="AB293">
        <v>2</v>
      </c>
      <c r="AC293">
        <v>1</v>
      </c>
      <c r="AD293">
        <v>3</v>
      </c>
      <c r="AE293">
        <v>0</v>
      </c>
      <c r="AF293">
        <v>0</v>
      </c>
      <c r="AG293">
        <v>0</v>
      </c>
      <c r="AH293">
        <v>1</v>
      </c>
      <c r="AI293">
        <v>1</v>
      </c>
      <c r="AJ293">
        <v>1</v>
      </c>
      <c r="AK293">
        <v>2</v>
      </c>
      <c r="AL293">
        <v>1</v>
      </c>
      <c r="AM293">
        <v>0</v>
      </c>
      <c r="AN293">
        <v>3</v>
      </c>
      <c r="AO293">
        <v>3</v>
      </c>
      <c r="AP293">
        <v>3</v>
      </c>
      <c r="AQ293">
        <v>3</v>
      </c>
      <c r="AR293">
        <v>2</v>
      </c>
      <c r="AS293">
        <v>2</v>
      </c>
      <c r="AT293">
        <v>2</v>
      </c>
      <c r="AU293">
        <v>1</v>
      </c>
      <c r="AV293">
        <v>3</v>
      </c>
      <c r="AW293">
        <v>0</v>
      </c>
      <c r="AX293">
        <v>0</v>
      </c>
      <c r="AY293">
        <v>0</v>
      </c>
      <c r="AZ293">
        <v>1</v>
      </c>
      <c r="BA293">
        <v>1</v>
      </c>
      <c r="BB293">
        <v>1</v>
      </c>
      <c r="BC293">
        <v>2</v>
      </c>
      <c r="BD293">
        <v>1</v>
      </c>
      <c r="BE293">
        <v>0</v>
      </c>
      <c r="BF293">
        <v>3</v>
      </c>
      <c r="BG293">
        <v>3</v>
      </c>
      <c r="BH293">
        <v>3</v>
      </c>
      <c r="BI293">
        <v>3</v>
      </c>
      <c r="BJ293">
        <v>2</v>
      </c>
      <c r="BK293">
        <v>2</v>
      </c>
      <c r="BL293">
        <v>2</v>
      </c>
      <c r="BM293">
        <v>1</v>
      </c>
      <c r="BN293">
        <v>3</v>
      </c>
      <c r="BO293">
        <v>2.5</v>
      </c>
      <c r="BP293">
        <v>2.5</v>
      </c>
      <c r="BQ293">
        <v>2.5</v>
      </c>
      <c r="BR293">
        <v>235.54</v>
      </c>
      <c r="BS293">
        <v>2112</v>
      </c>
      <c r="BT293">
        <v>2112</v>
      </c>
      <c r="BU293">
        <v>0</v>
      </c>
      <c r="BV293">
        <v>18.114000000000001</v>
      </c>
      <c r="BZ293" t="s">
        <v>184</v>
      </c>
      <c r="CA293" t="s">
        <v>185</v>
      </c>
      <c r="CB293" t="s">
        <v>185</v>
      </c>
      <c r="CC293" t="s">
        <v>184</v>
      </c>
      <c r="CD293" t="s">
        <v>184</v>
      </c>
      <c r="CF293" t="s">
        <v>184</v>
      </c>
      <c r="CG293" t="s">
        <v>184</v>
      </c>
      <c r="CH293" t="s">
        <v>184</v>
      </c>
      <c r="CI293" t="s">
        <v>184</v>
      </c>
      <c r="CJ293" t="s">
        <v>184</v>
      </c>
      <c r="CK293" t="s">
        <v>184</v>
      </c>
      <c r="CL293" t="s">
        <v>184</v>
      </c>
      <c r="CM293" t="s">
        <v>184</v>
      </c>
      <c r="CN293" t="s">
        <v>184</v>
      </c>
      <c r="CO293">
        <v>0</v>
      </c>
      <c r="CP293">
        <v>0</v>
      </c>
      <c r="CQ293">
        <v>0</v>
      </c>
      <c r="CR293">
        <v>0.7</v>
      </c>
      <c r="CS293">
        <v>0.7</v>
      </c>
      <c r="CT293">
        <v>0.7</v>
      </c>
      <c r="CU293">
        <v>1.8</v>
      </c>
      <c r="CV293">
        <v>0.9</v>
      </c>
      <c r="CW293">
        <v>0</v>
      </c>
      <c r="CX293">
        <v>2.5</v>
      </c>
      <c r="CY293">
        <v>2.5</v>
      </c>
      <c r="CZ293">
        <v>2.5</v>
      </c>
      <c r="DA293">
        <v>2.5</v>
      </c>
      <c r="DB293">
        <v>1.6</v>
      </c>
      <c r="DC293">
        <v>1.6</v>
      </c>
      <c r="DD293">
        <v>1.6</v>
      </c>
      <c r="DE293">
        <v>0.7</v>
      </c>
      <c r="DF293">
        <v>2.5</v>
      </c>
      <c r="DG293">
        <v>31421000</v>
      </c>
      <c r="DH293">
        <v>0</v>
      </c>
      <c r="DI293">
        <v>0</v>
      </c>
      <c r="DJ293">
        <v>0</v>
      </c>
      <c r="DK293">
        <v>378110</v>
      </c>
      <c r="DL293">
        <v>376990</v>
      </c>
      <c r="DM293">
        <v>270000</v>
      </c>
      <c r="DN293">
        <v>3302000</v>
      </c>
      <c r="DO293">
        <v>1412900</v>
      </c>
      <c r="DP293">
        <v>0</v>
      </c>
      <c r="DQ293">
        <v>4690200</v>
      </c>
      <c r="DR293">
        <v>4261000</v>
      </c>
      <c r="DS293">
        <v>4530500</v>
      </c>
      <c r="DT293">
        <v>3371600</v>
      </c>
      <c r="DU293">
        <v>2653000</v>
      </c>
      <c r="DV293">
        <v>2625700</v>
      </c>
      <c r="DW293">
        <v>1147800</v>
      </c>
      <c r="DX293">
        <v>766490</v>
      </c>
      <c r="DY293">
        <v>1634300</v>
      </c>
      <c r="DZ293">
        <v>0</v>
      </c>
      <c r="EA293">
        <v>0</v>
      </c>
      <c r="EB293">
        <v>0</v>
      </c>
      <c r="EC293">
        <v>0</v>
      </c>
      <c r="ED293">
        <v>0</v>
      </c>
      <c r="EE293">
        <v>0</v>
      </c>
      <c r="EF293">
        <v>0</v>
      </c>
      <c r="EG293">
        <v>0</v>
      </c>
      <c r="EH293">
        <v>0</v>
      </c>
      <c r="EI293">
        <v>0</v>
      </c>
      <c r="EJ293">
        <v>0</v>
      </c>
      <c r="EK293">
        <v>0</v>
      </c>
      <c r="EL293">
        <v>0</v>
      </c>
      <c r="EM293">
        <v>0</v>
      </c>
      <c r="EN293">
        <v>0</v>
      </c>
      <c r="EO293">
        <v>0</v>
      </c>
      <c r="EP293">
        <v>0</v>
      </c>
      <c r="EQ293">
        <v>0</v>
      </c>
      <c r="ER293">
        <v>1975500</v>
      </c>
      <c r="ES293">
        <v>1873800</v>
      </c>
      <c r="ET293">
        <v>1672700</v>
      </c>
      <c r="EU293">
        <v>3202500</v>
      </c>
      <c r="EV293">
        <v>2406700</v>
      </c>
      <c r="EW293">
        <v>2852100</v>
      </c>
      <c r="EX293">
        <v>0</v>
      </c>
      <c r="EY293">
        <v>0</v>
      </c>
      <c r="EZ293">
        <v>2181800</v>
      </c>
      <c r="FA293">
        <v>2</v>
      </c>
      <c r="FB293">
        <v>1</v>
      </c>
      <c r="FC293">
        <v>2</v>
      </c>
      <c r="FD293">
        <v>1</v>
      </c>
      <c r="FE293">
        <v>1</v>
      </c>
      <c r="FF293">
        <v>2</v>
      </c>
      <c r="FG293">
        <v>0</v>
      </c>
      <c r="FH293">
        <v>0</v>
      </c>
      <c r="FI293">
        <v>0</v>
      </c>
      <c r="FJ293">
        <v>9</v>
      </c>
      <c r="FN293">
        <v>291</v>
      </c>
      <c r="FO293" t="s">
        <v>2601</v>
      </c>
      <c r="FP293" t="s">
        <v>187</v>
      </c>
      <c r="FQ293" t="s">
        <v>2602</v>
      </c>
      <c r="FR293" t="s">
        <v>2603</v>
      </c>
      <c r="FS293" t="s">
        <v>2604</v>
      </c>
      <c r="FT293" t="s">
        <v>2605</v>
      </c>
      <c r="FW293">
        <v>-1</v>
      </c>
    </row>
    <row r="294" spans="1:179">
      <c r="A294" t="s">
        <v>2606</v>
      </c>
      <c r="B294" t="s">
        <v>2606</v>
      </c>
      <c r="C294">
        <v>9</v>
      </c>
      <c r="D294">
        <v>9</v>
      </c>
      <c r="E294">
        <v>9</v>
      </c>
      <c r="G294" t="s">
        <v>2607</v>
      </c>
      <c r="H294" t="s">
        <v>2608</v>
      </c>
      <c r="I294">
        <v>1</v>
      </c>
      <c r="J294">
        <v>9</v>
      </c>
      <c r="K294">
        <v>9</v>
      </c>
      <c r="L294">
        <v>9</v>
      </c>
      <c r="M294">
        <v>0</v>
      </c>
      <c r="N294">
        <v>0</v>
      </c>
      <c r="O294">
        <v>0</v>
      </c>
      <c r="P294">
        <v>1</v>
      </c>
      <c r="Q294">
        <v>0</v>
      </c>
      <c r="R294">
        <v>0</v>
      </c>
      <c r="S294">
        <v>1</v>
      </c>
      <c r="T294">
        <v>2</v>
      </c>
      <c r="U294">
        <v>3</v>
      </c>
      <c r="V294">
        <v>8</v>
      </c>
      <c r="W294">
        <v>8</v>
      </c>
      <c r="X294">
        <v>9</v>
      </c>
      <c r="Y294">
        <v>5</v>
      </c>
      <c r="Z294">
        <v>5</v>
      </c>
      <c r="AA294">
        <v>4</v>
      </c>
      <c r="AB294">
        <v>9</v>
      </c>
      <c r="AC294">
        <v>9</v>
      </c>
      <c r="AD294">
        <v>8</v>
      </c>
      <c r="AE294">
        <v>0</v>
      </c>
      <c r="AF294">
        <v>0</v>
      </c>
      <c r="AG294">
        <v>0</v>
      </c>
      <c r="AH294">
        <v>1</v>
      </c>
      <c r="AI294">
        <v>0</v>
      </c>
      <c r="AJ294">
        <v>0</v>
      </c>
      <c r="AK294">
        <v>1</v>
      </c>
      <c r="AL294">
        <v>2</v>
      </c>
      <c r="AM294">
        <v>3</v>
      </c>
      <c r="AN294">
        <v>8</v>
      </c>
      <c r="AO294">
        <v>8</v>
      </c>
      <c r="AP294">
        <v>9</v>
      </c>
      <c r="AQ294">
        <v>5</v>
      </c>
      <c r="AR294">
        <v>5</v>
      </c>
      <c r="AS294">
        <v>4</v>
      </c>
      <c r="AT294">
        <v>9</v>
      </c>
      <c r="AU294">
        <v>9</v>
      </c>
      <c r="AV294">
        <v>8</v>
      </c>
      <c r="AW294">
        <v>0</v>
      </c>
      <c r="AX294">
        <v>0</v>
      </c>
      <c r="AY294">
        <v>0</v>
      </c>
      <c r="AZ294">
        <v>1</v>
      </c>
      <c r="BA294">
        <v>0</v>
      </c>
      <c r="BB294">
        <v>0</v>
      </c>
      <c r="BC294">
        <v>1</v>
      </c>
      <c r="BD294">
        <v>2</v>
      </c>
      <c r="BE294">
        <v>3</v>
      </c>
      <c r="BF294">
        <v>8</v>
      </c>
      <c r="BG294">
        <v>8</v>
      </c>
      <c r="BH294">
        <v>9</v>
      </c>
      <c r="BI294">
        <v>5</v>
      </c>
      <c r="BJ294">
        <v>5</v>
      </c>
      <c r="BK294">
        <v>4</v>
      </c>
      <c r="BL294">
        <v>9</v>
      </c>
      <c r="BM294">
        <v>9</v>
      </c>
      <c r="BN294">
        <v>8</v>
      </c>
      <c r="BO294">
        <v>7.5</v>
      </c>
      <c r="BP294">
        <v>7.5</v>
      </c>
      <c r="BQ294">
        <v>7.5</v>
      </c>
      <c r="BR294">
        <v>207.57</v>
      </c>
      <c r="BS294">
        <v>1770</v>
      </c>
      <c r="BT294">
        <v>1770</v>
      </c>
      <c r="BU294">
        <v>0</v>
      </c>
      <c r="BV294">
        <v>57.719000000000001</v>
      </c>
      <c r="BZ294" t="s">
        <v>184</v>
      </c>
      <c r="CC294" t="s">
        <v>185</v>
      </c>
      <c r="CD294" t="s">
        <v>185</v>
      </c>
      <c r="CE294" t="s">
        <v>184</v>
      </c>
      <c r="CF294" t="s">
        <v>184</v>
      </c>
      <c r="CG294" t="s">
        <v>184</v>
      </c>
      <c r="CH294" t="s">
        <v>184</v>
      </c>
      <c r="CI294" t="s">
        <v>184</v>
      </c>
      <c r="CJ294" t="s">
        <v>184</v>
      </c>
      <c r="CK294" t="s">
        <v>184</v>
      </c>
      <c r="CL294" t="s">
        <v>184</v>
      </c>
      <c r="CM294" t="s">
        <v>184</v>
      </c>
      <c r="CN294" t="s">
        <v>184</v>
      </c>
      <c r="CO294">
        <v>0</v>
      </c>
      <c r="CP294">
        <v>0</v>
      </c>
      <c r="CQ294">
        <v>0</v>
      </c>
      <c r="CR294">
        <v>0.7</v>
      </c>
      <c r="CS294">
        <v>0</v>
      </c>
      <c r="CT294">
        <v>0</v>
      </c>
      <c r="CU294">
        <v>1</v>
      </c>
      <c r="CV294">
        <v>1.7</v>
      </c>
      <c r="CW294">
        <v>2.1</v>
      </c>
      <c r="CX294">
        <v>6.6</v>
      </c>
      <c r="CY294">
        <v>6.6</v>
      </c>
      <c r="CZ294">
        <v>7.5</v>
      </c>
      <c r="DA294">
        <v>3.7</v>
      </c>
      <c r="DB294">
        <v>3.7</v>
      </c>
      <c r="DC294">
        <v>2.9</v>
      </c>
      <c r="DD294">
        <v>7.5</v>
      </c>
      <c r="DE294">
        <v>7.5</v>
      </c>
      <c r="DF294">
        <v>6.6</v>
      </c>
      <c r="DG294">
        <v>116080000</v>
      </c>
      <c r="DH294">
        <v>0</v>
      </c>
      <c r="DI294">
        <v>0</v>
      </c>
      <c r="DJ294">
        <v>0</v>
      </c>
      <c r="DK294">
        <v>210240</v>
      </c>
      <c r="DL294">
        <v>0</v>
      </c>
      <c r="DM294">
        <v>0</v>
      </c>
      <c r="DN294">
        <v>439740</v>
      </c>
      <c r="DO294">
        <v>845870</v>
      </c>
      <c r="DP294">
        <v>2157700</v>
      </c>
      <c r="DQ294">
        <v>22337000</v>
      </c>
      <c r="DR294">
        <v>23377000</v>
      </c>
      <c r="DS294">
        <v>28713000</v>
      </c>
      <c r="DT294">
        <v>4924800</v>
      </c>
      <c r="DU294">
        <v>5366500</v>
      </c>
      <c r="DV294">
        <v>6465700</v>
      </c>
      <c r="DW294">
        <v>7048900</v>
      </c>
      <c r="DX294">
        <v>7766200</v>
      </c>
      <c r="DY294">
        <v>6431800</v>
      </c>
      <c r="DZ294">
        <v>0</v>
      </c>
      <c r="EA294">
        <v>0</v>
      </c>
      <c r="EB294">
        <v>0</v>
      </c>
      <c r="EC294">
        <v>0</v>
      </c>
      <c r="ED294">
        <v>0</v>
      </c>
      <c r="EE294">
        <v>0</v>
      </c>
      <c r="EF294">
        <v>0</v>
      </c>
      <c r="EG294">
        <v>0</v>
      </c>
      <c r="EH294">
        <v>0</v>
      </c>
      <c r="EI294">
        <v>0</v>
      </c>
      <c r="EJ294">
        <v>0</v>
      </c>
      <c r="EK294">
        <v>0</v>
      </c>
      <c r="EL294">
        <v>0</v>
      </c>
      <c r="EM294">
        <v>0</v>
      </c>
      <c r="EN294">
        <v>0</v>
      </c>
      <c r="EO294">
        <v>0</v>
      </c>
      <c r="EP294">
        <v>0</v>
      </c>
      <c r="EQ294">
        <v>0</v>
      </c>
      <c r="ER294">
        <v>6272100</v>
      </c>
      <c r="ES294">
        <v>5223900</v>
      </c>
      <c r="ET294">
        <v>5944800</v>
      </c>
      <c r="EU294">
        <v>5132200</v>
      </c>
      <c r="EV294">
        <v>4415300</v>
      </c>
      <c r="EW294">
        <v>5619900</v>
      </c>
      <c r="EX294">
        <v>5554100</v>
      </c>
      <c r="EY294">
        <v>6234600</v>
      </c>
      <c r="EZ294">
        <v>6216200</v>
      </c>
      <c r="FA294">
        <v>7</v>
      </c>
      <c r="FB294">
        <v>6</v>
      </c>
      <c r="FC294">
        <v>6</v>
      </c>
      <c r="FD294">
        <v>0</v>
      </c>
      <c r="FE294">
        <v>2</v>
      </c>
      <c r="FF294">
        <v>1</v>
      </c>
      <c r="FG294">
        <v>1</v>
      </c>
      <c r="FH294">
        <v>0</v>
      </c>
      <c r="FI294">
        <v>0</v>
      </c>
      <c r="FJ294">
        <v>23</v>
      </c>
      <c r="FN294">
        <v>292</v>
      </c>
      <c r="FO294" t="s">
        <v>2609</v>
      </c>
      <c r="FP294" t="s">
        <v>502</v>
      </c>
      <c r="FQ294" t="s">
        <v>2610</v>
      </c>
      <c r="FR294" t="s">
        <v>2611</v>
      </c>
      <c r="FS294" t="s">
        <v>2612</v>
      </c>
      <c r="FT294" t="s">
        <v>2613</v>
      </c>
      <c r="FW294">
        <v>-1</v>
      </c>
    </row>
    <row r="295" spans="1:179">
      <c r="A295" t="s">
        <v>2614</v>
      </c>
      <c r="B295" t="s">
        <v>2614</v>
      </c>
      <c r="C295">
        <v>5</v>
      </c>
      <c r="D295">
        <v>5</v>
      </c>
      <c r="E295">
        <v>5</v>
      </c>
      <c r="G295" t="s">
        <v>2615</v>
      </c>
      <c r="H295" t="s">
        <v>2616</v>
      </c>
      <c r="I295">
        <v>1</v>
      </c>
      <c r="J295">
        <v>5</v>
      </c>
      <c r="K295">
        <v>5</v>
      </c>
      <c r="L295">
        <v>5</v>
      </c>
      <c r="M295">
        <v>2</v>
      </c>
      <c r="N295">
        <v>2</v>
      </c>
      <c r="O295">
        <v>2</v>
      </c>
      <c r="P295">
        <v>2</v>
      </c>
      <c r="Q295">
        <v>2</v>
      </c>
      <c r="R295">
        <v>2</v>
      </c>
      <c r="S295">
        <v>3</v>
      </c>
      <c r="T295">
        <v>2</v>
      </c>
      <c r="U295">
        <v>1</v>
      </c>
      <c r="V295">
        <v>4</v>
      </c>
      <c r="W295">
        <v>4</v>
      </c>
      <c r="X295">
        <v>4</v>
      </c>
      <c r="Y295">
        <v>3</v>
      </c>
      <c r="Z295">
        <v>5</v>
      </c>
      <c r="AA295">
        <v>4</v>
      </c>
      <c r="AB295">
        <v>5</v>
      </c>
      <c r="AC295">
        <v>5</v>
      </c>
      <c r="AD295">
        <v>4</v>
      </c>
      <c r="AE295">
        <v>2</v>
      </c>
      <c r="AF295">
        <v>2</v>
      </c>
      <c r="AG295">
        <v>2</v>
      </c>
      <c r="AH295">
        <v>2</v>
      </c>
      <c r="AI295">
        <v>2</v>
      </c>
      <c r="AJ295">
        <v>2</v>
      </c>
      <c r="AK295">
        <v>3</v>
      </c>
      <c r="AL295">
        <v>2</v>
      </c>
      <c r="AM295">
        <v>1</v>
      </c>
      <c r="AN295">
        <v>4</v>
      </c>
      <c r="AO295">
        <v>4</v>
      </c>
      <c r="AP295">
        <v>4</v>
      </c>
      <c r="AQ295">
        <v>3</v>
      </c>
      <c r="AR295">
        <v>5</v>
      </c>
      <c r="AS295">
        <v>4</v>
      </c>
      <c r="AT295">
        <v>5</v>
      </c>
      <c r="AU295">
        <v>5</v>
      </c>
      <c r="AV295">
        <v>4</v>
      </c>
      <c r="AW295">
        <v>2</v>
      </c>
      <c r="AX295">
        <v>2</v>
      </c>
      <c r="AY295">
        <v>2</v>
      </c>
      <c r="AZ295">
        <v>2</v>
      </c>
      <c r="BA295">
        <v>2</v>
      </c>
      <c r="BB295">
        <v>2</v>
      </c>
      <c r="BC295">
        <v>3</v>
      </c>
      <c r="BD295">
        <v>2</v>
      </c>
      <c r="BE295">
        <v>1</v>
      </c>
      <c r="BF295">
        <v>4</v>
      </c>
      <c r="BG295">
        <v>4</v>
      </c>
      <c r="BH295">
        <v>4</v>
      </c>
      <c r="BI295">
        <v>3</v>
      </c>
      <c r="BJ295">
        <v>5</v>
      </c>
      <c r="BK295">
        <v>4</v>
      </c>
      <c r="BL295">
        <v>5</v>
      </c>
      <c r="BM295">
        <v>5</v>
      </c>
      <c r="BN295">
        <v>4</v>
      </c>
      <c r="BO295">
        <v>34.4</v>
      </c>
      <c r="BP295">
        <v>34.4</v>
      </c>
      <c r="BQ295">
        <v>34.4</v>
      </c>
      <c r="BR295">
        <v>15.526</v>
      </c>
      <c r="BS295">
        <v>131</v>
      </c>
      <c r="BT295">
        <v>131</v>
      </c>
      <c r="BU295">
        <v>0</v>
      </c>
      <c r="BV295">
        <v>39.863</v>
      </c>
      <c r="BW295" t="s">
        <v>184</v>
      </c>
      <c r="BX295" t="s">
        <v>184</v>
      </c>
      <c r="BY295" t="s">
        <v>184</v>
      </c>
      <c r="BZ295" t="s">
        <v>184</v>
      </c>
      <c r="CA295" t="s">
        <v>184</v>
      </c>
      <c r="CB295" t="s">
        <v>184</v>
      </c>
      <c r="CC295" t="s">
        <v>184</v>
      </c>
      <c r="CD295" t="s">
        <v>184</v>
      </c>
      <c r="CE295" t="s">
        <v>184</v>
      </c>
      <c r="CF295" t="s">
        <v>184</v>
      </c>
      <c r="CG295" t="s">
        <v>184</v>
      </c>
      <c r="CH295" t="s">
        <v>184</v>
      </c>
      <c r="CI295" t="s">
        <v>184</v>
      </c>
      <c r="CJ295" t="s">
        <v>184</v>
      </c>
      <c r="CK295" t="s">
        <v>184</v>
      </c>
      <c r="CL295" t="s">
        <v>184</v>
      </c>
      <c r="CM295" t="s">
        <v>184</v>
      </c>
      <c r="CN295" t="s">
        <v>184</v>
      </c>
      <c r="CO295">
        <v>13</v>
      </c>
      <c r="CP295">
        <v>13</v>
      </c>
      <c r="CQ295">
        <v>13</v>
      </c>
      <c r="CR295">
        <v>13</v>
      </c>
      <c r="CS295">
        <v>13</v>
      </c>
      <c r="CT295">
        <v>13</v>
      </c>
      <c r="CU295">
        <v>21.4</v>
      </c>
      <c r="CV295">
        <v>16</v>
      </c>
      <c r="CW295">
        <v>8.4</v>
      </c>
      <c r="CX295">
        <v>32.799999999999997</v>
      </c>
      <c r="CY295">
        <v>32.799999999999997</v>
      </c>
      <c r="CZ295">
        <v>32.799999999999997</v>
      </c>
      <c r="DA295">
        <v>14.5</v>
      </c>
      <c r="DB295">
        <v>34.4</v>
      </c>
      <c r="DC295">
        <v>32.799999999999997</v>
      </c>
      <c r="DD295">
        <v>34.4</v>
      </c>
      <c r="DE295">
        <v>34.4</v>
      </c>
      <c r="DF295">
        <v>32.799999999999997</v>
      </c>
      <c r="DG295">
        <v>299750000</v>
      </c>
      <c r="DH295">
        <v>2614900</v>
      </c>
      <c r="DI295">
        <v>3156400</v>
      </c>
      <c r="DJ295">
        <v>3276000</v>
      </c>
      <c r="DK295">
        <v>2188700</v>
      </c>
      <c r="DL295">
        <v>2787900</v>
      </c>
      <c r="DM295">
        <v>2907200</v>
      </c>
      <c r="DN295">
        <v>15343000</v>
      </c>
      <c r="DO295">
        <v>17960000</v>
      </c>
      <c r="DP295">
        <v>5597800</v>
      </c>
      <c r="DQ295">
        <v>24442000</v>
      </c>
      <c r="DR295">
        <v>25955000</v>
      </c>
      <c r="DS295">
        <v>30819000</v>
      </c>
      <c r="DT295">
        <v>18491000</v>
      </c>
      <c r="DU295">
        <v>28324000</v>
      </c>
      <c r="DV295">
        <v>39005000</v>
      </c>
      <c r="DW295">
        <v>22538000</v>
      </c>
      <c r="DX295">
        <v>26728000</v>
      </c>
      <c r="DY295">
        <v>27618000</v>
      </c>
      <c r="DZ295">
        <v>0</v>
      </c>
      <c r="EA295">
        <v>0</v>
      </c>
      <c r="EB295">
        <v>0</v>
      </c>
      <c r="EC295">
        <v>0</v>
      </c>
      <c r="ED295">
        <v>0</v>
      </c>
      <c r="EE295">
        <v>0</v>
      </c>
      <c r="EF295">
        <v>1672100</v>
      </c>
      <c r="EG295">
        <v>1977100</v>
      </c>
      <c r="EH295">
        <v>0</v>
      </c>
      <c r="EI295">
        <v>0</v>
      </c>
      <c r="EJ295">
        <v>1</v>
      </c>
      <c r="EK295">
        <v>1</v>
      </c>
      <c r="EL295">
        <v>0</v>
      </c>
      <c r="EM295">
        <v>0</v>
      </c>
      <c r="EN295">
        <v>0</v>
      </c>
      <c r="EO295">
        <v>1</v>
      </c>
      <c r="EP295">
        <v>2</v>
      </c>
      <c r="EQ295">
        <v>1</v>
      </c>
      <c r="ER295">
        <v>10656000</v>
      </c>
      <c r="ES295">
        <v>11096000</v>
      </c>
      <c r="ET295">
        <v>13310000</v>
      </c>
      <c r="EU295">
        <v>24162000</v>
      </c>
      <c r="EV295">
        <v>25175000</v>
      </c>
      <c r="EW295">
        <v>27138000</v>
      </c>
      <c r="EX295">
        <v>29733000</v>
      </c>
      <c r="EY295">
        <v>31528000</v>
      </c>
      <c r="EZ295">
        <v>34380000</v>
      </c>
      <c r="FA295">
        <v>2</v>
      </c>
      <c r="FB295">
        <v>4</v>
      </c>
      <c r="FC295">
        <v>2</v>
      </c>
      <c r="FD295">
        <v>3</v>
      </c>
      <c r="FE295">
        <v>2</v>
      </c>
      <c r="FF295">
        <v>5</v>
      </c>
      <c r="FG295">
        <v>2</v>
      </c>
      <c r="FH295">
        <v>2</v>
      </c>
      <c r="FI295">
        <v>2</v>
      </c>
      <c r="FJ295">
        <v>30</v>
      </c>
      <c r="FN295">
        <v>293</v>
      </c>
      <c r="FO295" t="s">
        <v>2617</v>
      </c>
      <c r="FP295" t="s">
        <v>289</v>
      </c>
      <c r="FQ295" t="s">
        <v>2618</v>
      </c>
      <c r="FR295" t="s">
        <v>2619</v>
      </c>
      <c r="FS295" t="s">
        <v>2620</v>
      </c>
      <c r="FT295" t="s">
        <v>2621</v>
      </c>
      <c r="FW295">
        <v>-1</v>
      </c>
    </row>
    <row r="296" spans="1:179">
      <c r="A296" t="s">
        <v>2622</v>
      </c>
      <c r="B296" t="s">
        <v>2622</v>
      </c>
      <c r="C296">
        <v>3</v>
      </c>
      <c r="D296">
        <v>3</v>
      </c>
      <c r="E296">
        <v>3</v>
      </c>
      <c r="G296" t="s">
        <v>2623</v>
      </c>
      <c r="H296" t="s">
        <v>2624</v>
      </c>
      <c r="I296">
        <v>1</v>
      </c>
      <c r="J296">
        <v>3</v>
      </c>
      <c r="K296">
        <v>3</v>
      </c>
      <c r="L296">
        <v>3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1</v>
      </c>
      <c r="T296">
        <v>2</v>
      </c>
      <c r="U296">
        <v>1</v>
      </c>
      <c r="V296">
        <v>2</v>
      </c>
      <c r="W296">
        <v>2</v>
      </c>
      <c r="X296">
        <v>3</v>
      </c>
      <c r="Y296">
        <v>1</v>
      </c>
      <c r="Z296">
        <v>1</v>
      </c>
      <c r="AA296">
        <v>2</v>
      </c>
      <c r="AB296">
        <v>1</v>
      </c>
      <c r="AC296">
        <v>1</v>
      </c>
      <c r="AD296">
        <v>1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1</v>
      </c>
      <c r="AL296">
        <v>2</v>
      </c>
      <c r="AM296">
        <v>1</v>
      </c>
      <c r="AN296">
        <v>2</v>
      </c>
      <c r="AO296">
        <v>2</v>
      </c>
      <c r="AP296">
        <v>3</v>
      </c>
      <c r="AQ296">
        <v>1</v>
      </c>
      <c r="AR296">
        <v>1</v>
      </c>
      <c r="AS296">
        <v>2</v>
      </c>
      <c r="AT296">
        <v>1</v>
      </c>
      <c r="AU296">
        <v>1</v>
      </c>
      <c r="AV296">
        <v>1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1</v>
      </c>
      <c r="BD296">
        <v>2</v>
      </c>
      <c r="BE296">
        <v>1</v>
      </c>
      <c r="BF296">
        <v>2</v>
      </c>
      <c r="BG296">
        <v>2</v>
      </c>
      <c r="BH296">
        <v>3</v>
      </c>
      <c r="BI296">
        <v>1</v>
      </c>
      <c r="BJ296">
        <v>1</v>
      </c>
      <c r="BK296">
        <v>2</v>
      </c>
      <c r="BL296">
        <v>1</v>
      </c>
      <c r="BM296">
        <v>1</v>
      </c>
      <c r="BN296">
        <v>1</v>
      </c>
      <c r="BO296">
        <v>2.8</v>
      </c>
      <c r="BP296">
        <v>2.8</v>
      </c>
      <c r="BQ296">
        <v>2.8</v>
      </c>
      <c r="BR296">
        <v>155.15</v>
      </c>
      <c r="BS296">
        <v>1384</v>
      </c>
      <c r="BT296">
        <v>1384</v>
      </c>
      <c r="BU296">
        <v>0</v>
      </c>
      <c r="BV296">
        <v>19.63</v>
      </c>
      <c r="CC296" t="s">
        <v>184</v>
      </c>
      <c r="CD296" t="s">
        <v>184</v>
      </c>
      <c r="CE296" t="s">
        <v>185</v>
      </c>
      <c r="CF296" t="s">
        <v>184</v>
      </c>
      <c r="CG296" t="s">
        <v>184</v>
      </c>
      <c r="CH296" t="s">
        <v>184</v>
      </c>
      <c r="CI296" t="s">
        <v>184</v>
      </c>
      <c r="CJ296" t="s">
        <v>184</v>
      </c>
      <c r="CK296" t="s">
        <v>184</v>
      </c>
      <c r="CL296" t="s">
        <v>184</v>
      </c>
      <c r="CM296" t="s">
        <v>184</v>
      </c>
      <c r="CN296" t="s">
        <v>184</v>
      </c>
      <c r="CO296">
        <v>0</v>
      </c>
      <c r="CP296">
        <v>0</v>
      </c>
      <c r="CQ296">
        <v>0</v>
      </c>
      <c r="CR296">
        <v>0</v>
      </c>
      <c r="CS296">
        <v>0</v>
      </c>
      <c r="CT296">
        <v>0</v>
      </c>
      <c r="CU296">
        <v>0.9</v>
      </c>
      <c r="CV296">
        <v>1.8</v>
      </c>
      <c r="CW296">
        <v>0.9</v>
      </c>
      <c r="CX296">
        <v>1.8</v>
      </c>
      <c r="CY296">
        <v>1.8</v>
      </c>
      <c r="CZ296">
        <v>2.8</v>
      </c>
      <c r="DA296">
        <v>0.9</v>
      </c>
      <c r="DB296">
        <v>0.9</v>
      </c>
      <c r="DC296">
        <v>1.8</v>
      </c>
      <c r="DD296">
        <v>0.9</v>
      </c>
      <c r="DE296">
        <v>0.9</v>
      </c>
      <c r="DF296">
        <v>0.9</v>
      </c>
      <c r="DG296">
        <v>23164000</v>
      </c>
      <c r="DH296">
        <v>0</v>
      </c>
      <c r="DI296">
        <v>0</v>
      </c>
      <c r="DJ296">
        <v>0</v>
      </c>
      <c r="DK296">
        <v>0</v>
      </c>
      <c r="DL296">
        <v>0</v>
      </c>
      <c r="DM296">
        <v>0</v>
      </c>
      <c r="DN296">
        <v>1175600</v>
      </c>
      <c r="DO296">
        <v>2739900</v>
      </c>
      <c r="DP296">
        <v>1243200</v>
      </c>
      <c r="DQ296">
        <v>2906300</v>
      </c>
      <c r="DR296">
        <v>3434000</v>
      </c>
      <c r="DS296">
        <v>5349100</v>
      </c>
      <c r="DT296">
        <v>1178100</v>
      </c>
      <c r="DU296">
        <v>1063100</v>
      </c>
      <c r="DV296">
        <v>2039000</v>
      </c>
      <c r="DW296">
        <v>689460</v>
      </c>
      <c r="DX296">
        <v>677300</v>
      </c>
      <c r="DY296">
        <v>668520</v>
      </c>
      <c r="DZ296">
        <v>0</v>
      </c>
      <c r="EA296">
        <v>0</v>
      </c>
      <c r="EB296">
        <v>0</v>
      </c>
      <c r="EC296">
        <v>0</v>
      </c>
      <c r="ED296">
        <v>0</v>
      </c>
      <c r="EE296">
        <v>0</v>
      </c>
      <c r="EF296">
        <v>0</v>
      </c>
      <c r="EG296">
        <v>0</v>
      </c>
      <c r="EH296">
        <v>0</v>
      </c>
      <c r="EI296">
        <v>0</v>
      </c>
      <c r="EJ296">
        <v>0</v>
      </c>
      <c r="EK296">
        <v>0</v>
      </c>
      <c r="EL296">
        <v>0</v>
      </c>
      <c r="EM296">
        <v>0</v>
      </c>
      <c r="EN296">
        <v>0</v>
      </c>
      <c r="EO296">
        <v>0</v>
      </c>
      <c r="EP296">
        <v>0</v>
      </c>
      <c r="EQ296">
        <v>0</v>
      </c>
      <c r="ER296">
        <v>1701000</v>
      </c>
      <c r="ES296">
        <v>1952500</v>
      </c>
      <c r="ET296">
        <v>1574800</v>
      </c>
      <c r="EU296">
        <v>0</v>
      </c>
      <c r="EV296">
        <v>0</v>
      </c>
      <c r="EW296">
        <v>2099300</v>
      </c>
      <c r="EX296">
        <v>0</v>
      </c>
      <c r="EY296">
        <v>0</v>
      </c>
      <c r="EZ296">
        <v>0</v>
      </c>
      <c r="FA296">
        <v>1</v>
      </c>
      <c r="FB296">
        <v>1</v>
      </c>
      <c r="FC296">
        <v>3</v>
      </c>
      <c r="FD296">
        <v>0</v>
      </c>
      <c r="FE296">
        <v>0</v>
      </c>
      <c r="FF296">
        <v>0</v>
      </c>
      <c r="FG296">
        <v>0</v>
      </c>
      <c r="FH296">
        <v>0</v>
      </c>
      <c r="FI296">
        <v>0</v>
      </c>
      <c r="FJ296">
        <v>5</v>
      </c>
      <c r="FN296">
        <v>294</v>
      </c>
      <c r="FO296" t="s">
        <v>2625</v>
      </c>
      <c r="FP296" t="s">
        <v>187</v>
      </c>
      <c r="FQ296" t="s">
        <v>2626</v>
      </c>
      <c r="FR296" t="s">
        <v>2627</v>
      </c>
      <c r="FS296" t="s">
        <v>2628</v>
      </c>
      <c r="FT296" t="s">
        <v>2629</v>
      </c>
      <c r="FW296">
        <v>-1</v>
      </c>
    </row>
    <row r="297" spans="1:179">
      <c r="A297" t="s">
        <v>2630</v>
      </c>
      <c r="B297" t="s">
        <v>2630</v>
      </c>
      <c r="C297">
        <v>3</v>
      </c>
      <c r="D297">
        <v>3</v>
      </c>
      <c r="E297">
        <v>3</v>
      </c>
      <c r="G297" t="s">
        <v>2631</v>
      </c>
      <c r="H297" t="s">
        <v>2632</v>
      </c>
      <c r="I297">
        <v>1</v>
      </c>
      <c r="J297">
        <v>3</v>
      </c>
      <c r="K297">
        <v>3</v>
      </c>
      <c r="L297">
        <v>3</v>
      </c>
      <c r="M297">
        <v>1</v>
      </c>
      <c r="N297">
        <v>0</v>
      </c>
      <c r="O297">
        <v>0</v>
      </c>
      <c r="P297">
        <v>1</v>
      </c>
      <c r="Q297">
        <v>1</v>
      </c>
      <c r="R297">
        <v>1</v>
      </c>
      <c r="S297">
        <v>2</v>
      </c>
      <c r="T297">
        <v>2</v>
      </c>
      <c r="U297">
        <v>2</v>
      </c>
      <c r="V297">
        <v>3</v>
      </c>
      <c r="W297">
        <v>3</v>
      </c>
      <c r="X297">
        <v>3</v>
      </c>
      <c r="Y297">
        <v>1</v>
      </c>
      <c r="Z297">
        <v>1</v>
      </c>
      <c r="AA297">
        <v>0</v>
      </c>
      <c r="AB297">
        <v>1</v>
      </c>
      <c r="AC297">
        <v>1</v>
      </c>
      <c r="AD297">
        <v>2</v>
      </c>
      <c r="AE297">
        <v>1</v>
      </c>
      <c r="AF297">
        <v>0</v>
      </c>
      <c r="AG297">
        <v>0</v>
      </c>
      <c r="AH297">
        <v>1</v>
      </c>
      <c r="AI297">
        <v>1</v>
      </c>
      <c r="AJ297">
        <v>1</v>
      </c>
      <c r="AK297">
        <v>2</v>
      </c>
      <c r="AL297">
        <v>2</v>
      </c>
      <c r="AM297">
        <v>2</v>
      </c>
      <c r="AN297">
        <v>3</v>
      </c>
      <c r="AO297">
        <v>3</v>
      </c>
      <c r="AP297">
        <v>3</v>
      </c>
      <c r="AQ297">
        <v>1</v>
      </c>
      <c r="AR297">
        <v>1</v>
      </c>
      <c r="AS297">
        <v>0</v>
      </c>
      <c r="AT297">
        <v>1</v>
      </c>
      <c r="AU297">
        <v>1</v>
      </c>
      <c r="AV297">
        <v>2</v>
      </c>
      <c r="AW297">
        <v>1</v>
      </c>
      <c r="AX297">
        <v>0</v>
      </c>
      <c r="AY297">
        <v>0</v>
      </c>
      <c r="AZ297">
        <v>1</v>
      </c>
      <c r="BA297">
        <v>1</v>
      </c>
      <c r="BB297">
        <v>1</v>
      </c>
      <c r="BC297">
        <v>2</v>
      </c>
      <c r="BD297">
        <v>2</v>
      </c>
      <c r="BE297">
        <v>2</v>
      </c>
      <c r="BF297">
        <v>3</v>
      </c>
      <c r="BG297">
        <v>3</v>
      </c>
      <c r="BH297">
        <v>3</v>
      </c>
      <c r="BI297">
        <v>1</v>
      </c>
      <c r="BJ297">
        <v>1</v>
      </c>
      <c r="BK297">
        <v>0</v>
      </c>
      <c r="BL297">
        <v>1</v>
      </c>
      <c r="BM297">
        <v>1</v>
      </c>
      <c r="BN297">
        <v>2</v>
      </c>
      <c r="BO297">
        <v>7.4</v>
      </c>
      <c r="BP297">
        <v>7.4</v>
      </c>
      <c r="BQ297">
        <v>7.4</v>
      </c>
      <c r="BR297">
        <v>51.125</v>
      </c>
      <c r="BS297">
        <v>458</v>
      </c>
      <c r="BT297">
        <v>458</v>
      </c>
      <c r="BU297">
        <v>0</v>
      </c>
      <c r="BV297">
        <v>17.916</v>
      </c>
      <c r="BW297" t="s">
        <v>184</v>
      </c>
      <c r="BZ297" t="s">
        <v>184</v>
      </c>
      <c r="CA297" t="s">
        <v>184</v>
      </c>
      <c r="CB297" t="s">
        <v>184</v>
      </c>
      <c r="CC297" t="s">
        <v>184</v>
      </c>
      <c r="CD297" t="s">
        <v>184</v>
      </c>
      <c r="CE297" t="s">
        <v>184</v>
      </c>
      <c r="CF297" t="s">
        <v>184</v>
      </c>
      <c r="CG297" t="s">
        <v>184</v>
      </c>
      <c r="CH297" t="s">
        <v>184</v>
      </c>
      <c r="CI297" t="s">
        <v>184</v>
      </c>
      <c r="CJ297" t="s">
        <v>184</v>
      </c>
      <c r="CL297" t="s">
        <v>185</v>
      </c>
      <c r="CM297" t="s">
        <v>184</v>
      </c>
      <c r="CN297" t="s">
        <v>184</v>
      </c>
      <c r="CO297">
        <v>1.5</v>
      </c>
      <c r="CP297">
        <v>0</v>
      </c>
      <c r="CQ297">
        <v>0</v>
      </c>
      <c r="CR297">
        <v>1.5</v>
      </c>
      <c r="CS297">
        <v>1.5</v>
      </c>
      <c r="CT297">
        <v>1.5</v>
      </c>
      <c r="CU297">
        <v>5.9</v>
      </c>
      <c r="CV297">
        <v>5.9</v>
      </c>
      <c r="CW297">
        <v>5.9</v>
      </c>
      <c r="CX297">
        <v>7.4</v>
      </c>
      <c r="CY297">
        <v>7.4</v>
      </c>
      <c r="CZ297">
        <v>7.4</v>
      </c>
      <c r="DA297">
        <v>2.2000000000000002</v>
      </c>
      <c r="DB297">
        <v>2.2000000000000002</v>
      </c>
      <c r="DC297">
        <v>0</v>
      </c>
      <c r="DD297">
        <v>1.5</v>
      </c>
      <c r="DE297">
        <v>1.5</v>
      </c>
      <c r="DF297">
        <v>3.7</v>
      </c>
      <c r="DG297">
        <v>101960000</v>
      </c>
      <c r="DH297">
        <v>234610</v>
      </c>
      <c r="DI297">
        <v>0</v>
      </c>
      <c r="DJ297">
        <v>0</v>
      </c>
      <c r="DK297">
        <v>2061800</v>
      </c>
      <c r="DL297">
        <v>2201600</v>
      </c>
      <c r="DM297">
        <v>1620200</v>
      </c>
      <c r="DN297">
        <v>8018500</v>
      </c>
      <c r="DO297">
        <v>8354700</v>
      </c>
      <c r="DP297">
        <v>10565000</v>
      </c>
      <c r="DQ297">
        <v>14910000</v>
      </c>
      <c r="DR297">
        <v>16815000</v>
      </c>
      <c r="DS297">
        <v>19311000</v>
      </c>
      <c r="DT297">
        <v>3392400</v>
      </c>
      <c r="DU297">
        <v>3563300</v>
      </c>
      <c r="DV297">
        <v>0</v>
      </c>
      <c r="DW297">
        <v>2411000</v>
      </c>
      <c r="DX297">
        <v>2500400</v>
      </c>
      <c r="DY297">
        <v>6002400</v>
      </c>
      <c r="DZ297">
        <v>0</v>
      </c>
      <c r="EA297">
        <v>0</v>
      </c>
      <c r="EB297">
        <v>0</v>
      </c>
      <c r="EC297">
        <v>0</v>
      </c>
      <c r="ED297">
        <v>0</v>
      </c>
      <c r="EE297">
        <v>0</v>
      </c>
      <c r="EF297">
        <v>1450000</v>
      </c>
      <c r="EG297">
        <v>1357900</v>
      </c>
      <c r="EH297">
        <v>1388900</v>
      </c>
      <c r="EI297">
        <v>0</v>
      </c>
      <c r="EJ297">
        <v>0</v>
      </c>
      <c r="EK297">
        <v>0</v>
      </c>
      <c r="EL297">
        <v>0</v>
      </c>
      <c r="EM297">
        <v>0</v>
      </c>
      <c r="EN297">
        <v>0</v>
      </c>
      <c r="EO297">
        <v>2</v>
      </c>
      <c r="EP297">
        <v>1</v>
      </c>
      <c r="EQ297">
        <v>1</v>
      </c>
      <c r="ER297">
        <v>8563700</v>
      </c>
      <c r="ES297">
        <v>9577400</v>
      </c>
      <c r="ET297">
        <v>8329200</v>
      </c>
      <c r="EU297">
        <v>0</v>
      </c>
      <c r="EV297">
        <v>0</v>
      </c>
      <c r="EW297">
        <v>0</v>
      </c>
      <c r="EX297">
        <v>0</v>
      </c>
      <c r="EY297">
        <v>0</v>
      </c>
      <c r="EZ297">
        <v>10222000</v>
      </c>
      <c r="FA297">
        <v>1</v>
      </c>
      <c r="FB297">
        <v>1</v>
      </c>
      <c r="FC297">
        <v>3</v>
      </c>
      <c r="FD297">
        <v>1</v>
      </c>
      <c r="FE297">
        <v>1</v>
      </c>
      <c r="FF297">
        <v>0</v>
      </c>
      <c r="FG297">
        <v>0</v>
      </c>
      <c r="FH297">
        <v>0</v>
      </c>
      <c r="FI297">
        <v>0</v>
      </c>
      <c r="FJ297">
        <v>11</v>
      </c>
      <c r="FN297">
        <v>295</v>
      </c>
      <c r="FO297" t="s">
        <v>2633</v>
      </c>
      <c r="FP297" t="s">
        <v>187</v>
      </c>
      <c r="FQ297" t="s">
        <v>2634</v>
      </c>
      <c r="FR297" t="s">
        <v>2635</v>
      </c>
      <c r="FS297" t="s">
        <v>2636</v>
      </c>
      <c r="FT297" t="s">
        <v>2637</v>
      </c>
      <c r="FW297">
        <v>-1</v>
      </c>
    </row>
    <row r="298" spans="1:179">
      <c r="A298" t="s">
        <v>2638</v>
      </c>
      <c r="B298" t="s">
        <v>2638</v>
      </c>
      <c r="C298">
        <v>3</v>
      </c>
      <c r="D298">
        <v>3</v>
      </c>
      <c r="E298">
        <v>3</v>
      </c>
      <c r="G298" t="s">
        <v>2639</v>
      </c>
      <c r="H298" t="s">
        <v>2640</v>
      </c>
      <c r="I298">
        <v>1</v>
      </c>
      <c r="J298">
        <v>3</v>
      </c>
      <c r="K298">
        <v>3</v>
      </c>
      <c r="L298">
        <v>3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3</v>
      </c>
      <c r="T298">
        <v>2</v>
      </c>
      <c r="U298">
        <v>3</v>
      </c>
      <c r="V298">
        <v>2</v>
      </c>
      <c r="W298">
        <v>2</v>
      </c>
      <c r="X298">
        <v>2</v>
      </c>
      <c r="Y298">
        <v>2</v>
      </c>
      <c r="Z298">
        <v>2</v>
      </c>
      <c r="AA298">
        <v>2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3</v>
      </c>
      <c r="AL298">
        <v>2</v>
      </c>
      <c r="AM298">
        <v>3</v>
      </c>
      <c r="AN298">
        <v>2</v>
      </c>
      <c r="AO298">
        <v>2</v>
      </c>
      <c r="AP298">
        <v>2</v>
      </c>
      <c r="AQ298">
        <v>2</v>
      </c>
      <c r="AR298">
        <v>2</v>
      </c>
      <c r="AS298">
        <v>2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3</v>
      </c>
      <c r="BD298">
        <v>2</v>
      </c>
      <c r="BE298">
        <v>3</v>
      </c>
      <c r="BF298">
        <v>2</v>
      </c>
      <c r="BG298">
        <v>2</v>
      </c>
      <c r="BH298">
        <v>2</v>
      </c>
      <c r="BI298">
        <v>2</v>
      </c>
      <c r="BJ298">
        <v>2</v>
      </c>
      <c r="BK298">
        <v>2</v>
      </c>
      <c r="BL298">
        <v>0</v>
      </c>
      <c r="BM298">
        <v>0</v>
      </c>
      <c r="BN298">
        <v>0</v>
      </c>
      <c r="BO298">
        <v>31.6</v>
      </c>
      <c r="BP298">
        <v>31.6</v>
      </c>
      <c r="BQ298">
        <v>31.6</v>
      </c>
      <c r="BR298">
        <v>17.411000000000001</v>
      </c>
      <c r="BS298">
        <v>152</v>
      </c>
      <c r="BT298">
        <v>152</v>
      </c>
      <c r="BU298">
        <v>0</v>
      </c>
      <c r="BV298">
        <v>40.582000000000001</v>
      </c>
      <c r="CC298" t="s">
        <v>184</v>
      </c>
      <c r="CD298" t="s">
        <v>184</v>
      </c>
      <c r="CE298" t="s">
        <v>184</v>
      </c>
      <c r="CF298" t="s">
        <v>184</v>
      </c>
      <c r="CG298" t="s">
        <v>184</v>
      </c>
      <c r="CH298" t="s">
        <v>184</v>
      </c>
      <c r="CI298" t="s">
        <v>184</v>
      </c>
      <c r="CJ298" t="s">
        <v>184</v>
      </c>
      <c r="CK298" t="s">
        <v>184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31.6</v>
      </c>
      <c r="CV298">
        <v>21.7</v>
      </c>
      <c r="CW298">
        <v>31.6</v>
      </c>
      <c r="CX298">
        <v>25</v>
      </c>
      <c r="CY298">
        <v>25</v>
      </c>
      <c r="CZ298">
        <v>25</v>
      </c>
      <c r="DA298">
        <v>25</v>
      </c>
      <c r="DB298">
        <v>25</v>
      </c>
      <c r="DC298">
        <v>25</v>
      </c>
      <c r="DD298">
        <v>0</v>
      </c>
      <c r="DE298">
        <v>0</v>
      </c>
      <c r="DF298">
        <v>0</v>
      </c>
      <c r="DG298">
        <v>40703000</v>
      </c>
      <c r="DH298">
        <v>0</v>
      </c>
      <c r="DI298">
        <v>0</v>
      </c>
      <c r="DJ298">
        <v>0</v>
      </c>
      <c r="DK298">
        <v>0</v>
      </c>
      <c r="DL298">
        <v>0</v>
      </c>
      <c r="DM298">
        <v>0</v>
      </c>
      <c r="DN298">
        <v>11386000</v>
      </c>
      <c r="DO298">
        <v>11304000</v>
      </c>
      <c r="DP298">
        <v>13905000</v>
      </c>
      <c r="DQ298">
        <v>763330</v>
      </c>
      <c r="DR298">
        <v>581440</v>
      </c>
      <c r="DS298">
        <v>692130</v>
      </c>
      <c r="DT298">
        <v>604930</v>
      </c>
      <c r="DU298">
        <v>725310</v>
      </c>
      <c r="DV298">
        <v>740560</v>
      </c>
      <c r="DW298">
        <v>0</v>
      </c>
      <c r="DX298">
        <v>0</v>
      </c>
      <c r="DY298">
        <v>0</v>
      </c>
      <c r="DZ298">
        <v>0</v>
      </c>
      <c r="EA298">
        <v>0</v>
      </c>
      <c r="EB298">
        <v>0</v>
      </c>
      <c r="EC298">
        <v>0</v>
      </c>
      <c r="ED298">
        <v>0</v>
      </c>
      <c r="EE298">
        <v>0</v>
      </c>
      <c r="EF298">
        <v>1691600</v>
      </c>
      <c r="EG298">
        <v>1519300</v>
      </c>
      <c r="EH298">
        <v>1597600</v>
      </c>
      <c r="EI298">
        <v>0</v>
      </c>
      <c r="EJ298">
        <v>0</v>
      </c>
      <c r="EK298">
        <v>0</v>
      </c>
      <c r="EL298">
        <v>0</v>
      </c>
      <c r="EM298">
        <v>0</v>
      </c>
      <c r="EN298">
        <v>0</v>
      </c>
      <c r="EO298">
        <v>2</v>
      </c>
      <c r="EP298">
        <v>3</v>
      </c>
      <c r="EQ298">
        <v>2</v>
      </c>
      <c r="ER298">
        <v>0</v>
      </c>
      <c r="ES298">
        <v>0</v>
      </c>
      <c r="ET298">
        <v>0</v>
      </c>
      <c r="EU298">
        <v>0</v>
      </c>
      <c r="EV298">
        <v>0</v>
      </c>
      <c r="EW298">
        <v>0</v>
      </c>
      <c r="EX298">
        <v>0</v>
      </c>
      <c r="EY298">
        <v>0</v>
      </c>
      <c r="EZ298">
        <v>0</v>
      </c>
      <c r="FA298">
        <v>1</v>
      </c>
      <c r="FB298">
        <v>0</v>
      </c>
      <c r="FC298">
        <v>0</v>
      </c>
      <c r="FD298">
        <v>0</v>
      </c>
      <c r="FE298">
        <v>0</v>
      </c>
      <c r="FF298">
        <v>0</v>
      </c>
      <c r="FG298">
        <v>0</v>
      </c>
      <c r="FH298">
        <v>0</v>
      </c>
      <c r="FI298">
        <v>0</v>
      </c>
      <c r="FJ298">
        <v>8</v>
      </c>
      <c r="FN298">
        <v>296</v>
      </c>
      <c r="FO298" t="s">
        <v>2641</v>
      </c>
      <c r="FP298" t="s">
        <v>187</v>
      </c>
      <c r="FQ298" t="s">
        <v>2642</v>
      </c>
      <c r="FR298" t="s">
        <v>2643</v>
      </c>
      <c r="FS298" t="s">
        <v>2644</v>
      </c>
      <c r="FT298" t="s">
        <v>2645</v>
      </c>
      <c r="FU298">
        <v>64</v>
      </c>
      <c r="FV298">
        <v>63</v>
      </c>
      <c r="FW298">
        <v>-1</v>
      </c>
    </row>
    <row r="299" spans="1:179">
      <c r="A299" t="s">
        <v>2646</v>
      </c>
      <c r="B299" t="s">
        <v>2646</v>
      </c>
      <c r="C299">
        <v>3</v>
      </c>
      <c r="D299">
        <v>3</v>
      </c>
      <c r="E299">
        <v>3</v>
      </c>
      <c r="G299" t="s">
        <v>2647</v>
      </c>
      <c r="H299" t="s">
        <v>2648</v>
      </c>
      <c r="I299">
        <v>1</v>
      </c>
      <c r="J299">
        <v>3</v>
      </c>
      <c r="K299">
        <v>3</v>
      </c>
      <c r="L299">
        <v>3</v>
      </c>
      <c r="M299">
        <v>0</v>
      </c>
      <c r="N299">
        <v>1</v>
      </c>
      <c r="O299">
        <v>1</v>
      </c>
      <c r="P299">
        <v>1</v>
      </c>
      <c r="Q299">
        <v>0</v>
      </c>
      <c r="R299">
        <v>0</v>
      </c>
      <c r="S299">
        <v>0</v>
      </c>
      <c r="T299">
        <v>0</v>
      </c>
      <c r="U299">
        <v>1</v>
      </c>
      <c r="V299">
        <v>3</v>
      </c>
      <c r="W299">
        <v>3</v>
      </c>
      <c r="X299">
        <v>3</v>
      </c>
      <c r="Y299">
        <v>1</v>
      </c>
      <c r="Z299">
        <v>0</v>
      </c>
      <c r="AA299">
        <v>2</v>
      </c>
      <c r="AB299">
        <v>2</v>
      </c>
      <c r="AC299">
        <v>3</v>
      </c>
      <c r="AD299">
        <v>2</v>
      </c>
      <c r="AE299">
        <v>0</v>
      </c>
      <c r="AF299">
        <v>1</v>
      </c>
      <c r="AG299">
        <v>1</v>
      </c>
      <c r="AH299">
        <v>1</v>
      </c>
      <c r="AI299">
        <v>0</v>
      </c>
      <c r="AJ299">
        <v>0</v>
      </c>
      <c r="AK299">
        <v>0</v>
      </c>
      <c r="AL299">
        <v>0</v>
      </c>
      <c r="AM299">
        <v>1</v>
      </c>
      <c r="AN299">
        <v>3</v>
      </c>
      <c r="AO299">
        <v>3</v>
      </c>
      <c r="AP299">
        <v>3</v>
      </c>
      <c r="AQ299">
        <v>1</v>
      </c>
      <c r="AR299">
        <v>0</v>
      </c>
      <c r="AS299">
        <v>2</v>
      </c>
      <c r="AT299">
        <v>2</v>
      </c>
      <c r="AU299">
        <v>3</v>
      </c>
      <c r="AV299">
        <v>2</v>
      </c>
      <c r="AW299">
        <v>0</v>
      </c>
      <c r="AX299">
        <v>1</v>
      </c>
      <c r="AY299">
        <v>1</v>
      </c>
      <c r="AZ299">
        <v>1</v>
      </c>
      <c r="BA299">
        <v>0</v>
      </c>
      <c r="BB299">
        <v>0</v>
      </c>
      <c r="BC299">
        <v>0</v>
      </c>
      <c r="BD299">
        <v>0</v>
      </c>
      <c r="BE299">
        <v>1</v>
      </c>
      <c r="BF299">
        <v>3</v>
      </c>
      <c r="BG299">
        <v>3</v>
      </c>
      <c r="BH299">
        <v>3</v>
      </c>
      <c r="BI299">
        <v>1</v>
      </c>
      <c r="BJ299">
        <v>0</v>
      </c>
      <c r="BK299">
        <v>2</v>
      </c>
      <c r="BL299">
        <v>2</v>
      </c>
      <c r="BM299">
        <v>3</v>
      </c>
      <c r="BN299">
        <v>2</v>
      </c>
      <c r="BO299">
        <v>3.3</v>
      </c>
      <c r="BP299">
        <v>3.3</v>
      </c>
      <c r="BQ299">
        <v>3.3</v>
      </c>
      <c r="BR299">
        <v>127.35</v>
      </c>
      <c r="BS299">
        <v>1123</v>
      </c>
      <c r="BT299">
        <v>1123</v>
      </c>
      <c r="BU299">
        <v>0</v>
      </c>
      <c r="BV299">
        <v>20.033000000000001</v>
      </c>
      <c r="BX299" t="s">
        <v>185</v>
      </c>
      <c r="BY299" t="s">
        <v>185</v>
      </c>
      <c r="BZ299" t="s">
        <v>185</v>
      </c>
      <c r="CE299" t="s">
        <v>184</v>
      </c>
      <c r="CF299" t="s">
        <v>184</v>
      </c>
      <c r="CG299" t="s">
        <v>184</v>
      </c>
      <c r="CH299" t="s">
        <v>184</v>
      </c>
      <c r="CI299" t="s">
        <v>184</v>
      </c>
      <c r="CK299" t="s">
        <v>184</v>
      </c>
      <c r="CL299" t="s">
        <v>184</v>
      </c>
      <c r="CM299" t="s">
        <v>184</v>
      </c>
      <c r="CN299" t="s">
        <v>184</v>
      </c>
      <c r="CO299">
        <v>0</v>
      </c>
      <c r="CP299">
        <v>1.2</v>
      </c>
      <c r="CQ299">
        <v>1.2</v>
      </c>
      <c r="CR299">
        <v>1.2</v>
      </c>
      <c r="CS299">
        <v>0</v>
      </c>
      <c r="CT299">
        <v>0</v>
      </c>
      <c r="CU299">
        <v>0</v>
      </c>
      <c r="CV299">
        <v>0</v>
      </c>
      <c r="CW299">
        <v>1.2</v>
      </c>
      <c r="CX299">
        <v>3.3</v>
      </c>
      <c r="CY299">
        <v>3.3</v>
      </c>
      <c r="CZ299">
        <v>3.3</v>
      </c>
      <c r="DA299">
        <v>1.2</v>
      </c>
      <c r="DB299">
        <v>0</v>
      </c>
      <c r="DC299">
        <v>2.4</v>
      </c>
      <c r="DD299">
        <v>2.1</v>
      </c>
      <c r="DE299">
        <v>3.3</v>
      </c>
      <c r="DF299">
        <v>2</v>
      </c>
      <c r="DG299">
        <v>34704000</v>
      </c>
      <c r="DH299">
        <v>0</v>
      </c>
      <c r="DI299">
        <v>274810</v>
      </c>
      <c r="DJ299">
        <v>187560</v>
      </c>
      <c r="DK299">
        <v>141840</v>
      </c>
      <c r="DL299">
        <v>0</v>
      </c>
      <c r="DM299">
        <v>0</v>
      </c>
      <c r="DN299">
        <v>0</v>
      </c>
      <c r="DO299">
        <v>0</v>
      </c>
      <c r="DP299">
        <v>2765100</v>
      </c>
      <c r="DQ299">
        <v>7676600</v>
      </c>
      <c r="DR299">
        <v>7610200</v>
      </c>
      <c r="DS299">
        <v>8486300</v>
      </c>
      <c r="DT299">
        <v>988280</v>
      </c>
      <c r="DU299">
        <v>0</v>
      </c>
      <c r="DV299">
        <v>2212300</v>
      </c>
      <c r="DW299">
        <v>1114400</v>
      </c>
      <c r="DX299">
        <v>1888300</v>
      </c>
      <c r="DY299">
        <v>1358900</v>
      </c>
      <c r="DZ299">
        <v>0</v>
      </c>
      <c r="EA299">
        <v>0</v>
      </c>
      <c r="EB299">
        <v>0</v>
      </c>
      <c r="EC299">
        <v>0</v>
      </c>
      <c r="ED299">
        <v>0</v>
      </c>
      <c r="EE299">
        <v>0</v>
      </c>
      <c r="EF299">
        <v>0</v>
      </c>
      <c r="EG299">
        <v>0</v>
      </c>
      <c r="EH299">
        <v>0</v>
      </c>
      <c r="EI299">
        <v>0</v>
      </c>
      <c r="EJ299">
        <v>0</v>
      </c>
      <c r="EK299">
        <v>0</v>
      </c>
      <c r="EL299">
        <v>0</v>
      </c>
      <c r="EM299">
        <v>0</v>
      </c>
      <c r="EN299">
        <v>0</v>
      </c>
      <c r="EO299">
        <v>0</v>
      </c>
      <c r="EP299">
        <v>0</v>
      </c>
      <c r="EQ299">
        <v>0</v>
      </c>
      <c r="ER299">
        <v>2691100</v>
      </c>
      <c r="ES299">
        <v>3086500</v>
      </c>
      <c r="ET299">
        <v>3073700</v>
      </c>
      <c r="EU299">
        <v>0</v>
      </c>
      <c r="EV299">
        <v>0</v>
      </c>
      <c r="EW299">
        <v>2310700</v>
      </c>
      <c r="EX299">
        <v>0</v>
      </c>
      <c r="EY299">
        <v>2674600</v>
      </c>
      <c r="EZ299">
        <v>2938900</v>
      </c>
      <c r="FA299">
        <v>2</v>
      </c>
      <c r="FB299">
        <v>2</v>
      </c>
      <c r="FC299">
        <v>2</v>
      </c>
      <c r="FD299">
        <v>0</v>
      </c>
      <c r="FE299">
        <v>0</v>
      </c>
      <c r="FF299">
        <v>0</v>
      </c>
      <c r="FG299">
        <v>0</v>
      </c>
      <c r="FH299">
        <v>0</v>
      </c>
      <c r="FI299">
        <v>0</v>
      </c>
      <c r="FJ299">
        <v>6</v>
      </c>
      <c r="FN299">
        <v>297</v>
      </c>
      <c r="FO299" t="s">
        <v>2649</v>
      </c>
      <c r="FP299" t="s">
        <v>187</v>
      </c>
      <c r="FQ299" t="s">
        <v>2650</v>
      </c>
      <c r="FR299" t="s">
        <v>2651</v>
      </c>
      <c r="FS299" t="s">
        <v>2652</v>
      </c>
      <c r="FT299" t="s">
        <v>2653</v>
      </c>
      <c r="FW299">
        <v>-1</v>
      </c>
    </row>
    <row r="300" spans="1:179">
      <c r="A300" t="s">
        <v>2654</v>
      </c>
      <c r="B300" t="s">
        <v>2654</v>
      </c>
      <c r="C300">
        <v>16</v>
      </c>
      <c r="D300">
        <v>16</v>
      </c>
      <c r="E300">
        <v>16</v>
      </c>
      <c r="G300" t="s">
        <v>2655</v>
      </c>
      <c r="H300" t="s">
        <v>2656</v>
      </c>
      <c r="I300">
        <v>1</v>
      </c>
      <c r="J300">
        <v>16</v>
      </c>
      <c r="K300">
        <v>16</v>
      </c>
      <c r="L300">
        <v>16</v>
      </c>
      <c r="M300">
        <v>1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2</v>
      </c>
      <c r="T300">
        <v>3</v>
      </c>
      <c r="U300">
        <v>4</v>
      </c>
      <c r="V300">
        <v>14</v>
      </c>
      <c r="W300">
        <v>15</v>
      </c>
      <c r="X300">
        <v>15</v>
      </c>
      <c r="Y300">
        <v>11</v>
      </c>
      <c r="Z300">
        <v>11</v>
      </c>
      <c r="AA300">
        <v>11</v>
      </c>
      <c r="AB300">
        <v>13</v>
      </c>
      <c r="AC300">
        <v>12</v>
      </c>
      <c r="AD300">
        <v>11</v>
      </c>
      <c r="AE300">
        <v>1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2</v>
      </c>
      <c r="AL300">
        <v>3</v>
      </c>
      <c r="AM300">
        <v>4</v>
      </c>
      <c r="AN300">
        <v>14</v>
      </c>
      <c r="AO300">
        <v>15</v>
      </c>
      <c r="AP300">
        <v>15</v>
      </c>
      <c r="AQ300">
        <v>11</v>
      </c>
      <c r="AR300">
        <v>11</v>
      </c>
      <c r="AS300">
        <v>11</v>
      </c>
      <c r="AT300">
        <v>13</v>
      </c>
      <c r="AU300">
        <v>12</v>
      </c>
      <c r="AV300">
        <v>11</v>
      </c>
      <c r="AW300">
        <v>1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2</v>
      </c>
      <c r="BD300">
        <v>3</v>
      </c>
      <c r="BE300">
        <v>4</v>
      </c>
      <c r="BF300">
        <v>14</v>
      </c>
      <c r="BG300">
        <v>15</v>
      </c>
      <c r="BH300">
        <v>15</v>
      </c>
      <c r="BI300">
        <v>11</v>
      </c>
      <c r="BJ300">
        <v>11</v>
      </c>
      <c r="BK300">
        <v>11</v>
      </c>
      <c r="BL300">
        <v>13</v>
      </c>
      <c r="BM300">
        <v>12</v>
      </c>
      <c r="BN300">
        <v>11</v>
      </c>
      <c r="BO300">
        <v>12.6</v>
      </c>
      <c r="BP300">
        <v>12.6</v>
      </c>
      <c r="BQ300">
        <v>12.6</v>
      </c>
      <c r="BR300">
        <v>185.29</v>
      </c>
      <c r="BS300">
        <v>1552</v>
      </c>
      <c r="BT300">
        <v>1552</v>
      </c>
      <c r="BU300">
        <v>0</v>
      </c>
      <c r="BV300">
        <v>222.35</v>
      </c>
      <c r="BW300" t="s">
        <v>185</v>
      </c>
      <c r="CC300" t="s">
        <v>184</v>
      </c>
      <c r="CD300" t="s">
        <v>185</v>
      </c>
      <c r="CE300" t="s">
        <v>185</v>
      </c>
      <c r="CF300" t="s">
        <v>184</v>
      </c>
      <c r="CG300" t="s">
        <v>184</v>
      </c>
      <c r="CH300" t="s">
        <v>184</v>
      </c>
      <c r="CI300" t="s">
        <v>184</v>
      </c>
      <c r="CJ300" t="s">
        <v>184</v>
      </c>
      <c r="CK300" t="s">
        <v>184</v>
      </c>
      <c r="CL300" t="s">
        <v>184</v>
      </c>
      <c r="CM300" t="s">
        <v>184</v>
      </c>
      <c r="CN300" t="s">
        <v>184</v>
      </c>
      <c r="CO300">
        <v>0.6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1.5</v>
      </c>
      <c r="CV300">
        <v>2.2999999999999998</v>
      </c>
      <c r="CW300">
        <v>3</v>
      </c>
      <c r="CX300">
        <v>11.1</v>
      </c>
      <c r="CY300">
        <v>11.8</v>
      </c>
      <c r="CZ300">
        <v>11.8</v>
      </c>
      <c r="DA300">
        <v>8.9</v>
      </c>
      <c r="DB300">
        <v>9</v>
      </c>
      <c r="DC300">
        <v>8.9</v>
      </c>
      <c r="DD300">
        <v>10.5</v>
      </c>
      <c r="DE300">
        <v>9.8000000000000007</v>
      </c>
      <c r="DF300">
        <v>9</v>
      </c>
      <c r="DG300">
        <v>313390000</v>
      </c>
      <c r="DH300">
        <v>121780</v>
      </c>
      <c r="DI300">
        <v>0</v>
      </c>
      <c r="DJ300">
        <v>0</v>
      </c>
      <c r="DK300">
        <v>0</v>
      </c>
      <c r="DL300">
        <v>0</v>
      </c>
      <c r="DM300">
        <v>0</v>
      </c>
      <c r="DN300">
        <v>842510</v>
      </c>
      <c r="DO300">
        <v>1529300</v>
      </c>
      <c r="DP300">
        <v>2319600</v>
      </c>
      <c r="DQ300">
        <v>66093000</v>
      </c>
      <c r="DR300">
        <v>68683000</v>
      </c>
      <c r="DS300">
        <v>71031000</v>
      </c>
      <c r="DT300">
        <v>14581000</v>
      </c>
      <c r="DU300">
        <v>18261000</v>
      </c>
      <c r="DV300">
        <v>16607000</v>
      </c>
      <c r="DW300">
        <v>18592000</v>
      </c>
      <c r="DX300">
        <v>18618000</v>
      </c>
      <c r="DY300">
        <v>16112000</v>
      </c>
      <c r="DZ300">
        <v>0</v>
      </c>
      <c r="EA300">
        <v>0</v>
      </c>
      <c r="EB300">
        <v>0</v>
      </c>
      <c r="EC300">
        <v>0</v>
      </c>
      <c r="ED300">
        <v>0</v>
      </c>
      <c r="EE300">
        <v>0</v>
      </c>
      <c r="EF300">
        <v>0</v>
      </c>
      <c r="EG300">
        <v>0</v>
      </c>
      <c r="EH300">
        <v>0</v>
      </c>
      <c r="EI300">
        <v>0</v>
      </c>
      <c r="EJ300">
        <v>0</v>
      </c>
      <c r="EK300">
        <v>0</v>
      </c>
      <c r="EL300">
        <v>0</v>
      </c>
      <c r="EM300">
        <v>0</v>
      </c>
      <c r="EN300">
        <v>0</v>
      </c>
      <c r="EO300">
        <v>0</v>
      </c>
      <c r="EP300">
        <v>0</v>
      </c>
      <c r="EQ300">
        <v>0</v>
      </c>
      <c r="ER300">
        <v>8980600</v>
      </c>
      <c r="ES300">
        <v>8226200</v>
      </c>
      <c r="ET300">
        <v>7547900</v>
      </c>
      <c r="EU300">
        <v>5654400</v>
      </c>
      <c r="EV300">
        <v>5841900</v>
      </c>
      <c r="EW300">
        <v>4556500</v>
      </c>
      <c r="EX300">
        <v>9589200</v>
      </c>
      <c r="EY300">
        <v>9599500</v>
      </c>
      <c r="EZ300">
        <v>9443300</v>
      </c>
      <c r="FA300">
        <v>12</v>
      </c>
      <c r="FB300">
        <v>12</v>
      </c>
      <c r="FC300">
        <v>11</v>
      </c>
      <c r="FD300">
        <v>3</v>
      </c>
      <c r="FE300">
        <v>2</v>
      </c>
      <c r="FF300">
        <v>1</v>
      </c>
      <c r="FG300">
        <v>4</v>
      </c>
      <c r="FH300">
        <v>4</v>
      </c>
      <c r="FI300">
        <v>4</v>
      </c>
      <c r="FJ300">
        <v>53</v>
      </c>
      <c r="FN300">
        <v>298</v>
      </c>
      <c r="FO300" t="s">
        <v>2657</v>
      </c>
      <c r="FP300" t="s">
        <v>1257</v>
      </c>
      <c r="FQ300" t="s">
        <v>2658</v>
      </c>
      <c r="FR300" t="s">
        <v>2659</v>
      </c>
      <c r="FS300" t="s">
        <v>2660</v>
      </c>
      <c r="FT300" t="s">
        <v>2661</v>
      </c>
      <c r="FW300">
        <v>-1</v>
      </c>
    </row>
    <row r="301" spans="1:179">
      <c r="A301" t="s">
        <v>2662</v>
      </c>
      <c r="B301" t="s">
        <v>2662</v>
      </c>
      <c r="C301">
        <v>18</v>
      </c>
      <c r="D301">
        <v>18</v>
      </c>
      <c r="E301">
        <v>18</v>
      </c>
      <c r="G301" t="s">
        <v>2663</v>
      </c>
      <c r="H301" t="s">
        <v>2664</v>
      </c>
      <c r="I301">
        <v>1</v>
      </c>
      <c r="J301">
        <v>18</v>
      </c>
      <c r="K301">
        <v>18</v>
      </c>
      <c r="L301">
        <v>18</v>
      </c>
      <c r="M301">
        <v>0</v>
      </c>
      <c r="N301">
        <v>2</v>
      </c>
      <c r="O301">
        <v>1</v>
      </c>
      <c r="P301">
        <v>1</v>
      </c>
      <c r="Q301">
        <v>3</v>
      </c>
      <c r="R301">
        <v>1</v>
      </c>
      <c r="S301">
        <v>8</v>
      </c>
      <c r="T301">
        <v>6</v>
      </c>
      <c r="U301">
        <v>6</v>
      </c>
      <c r="V301">
        <v>17</v>
      </c>
      <c r="W301">
        <v>17</v>
      </c>
      <c r="X301">
        <v>17</v>
      </c>
      <c r="Y301">
        <v>13</v>
      </c>
      <c r="Z301">
        <v>13</v>
      </c>
      <c r="AA301">
        <v>11</v>
      </c>
      <c r="AB301">
        <v>17</v>
      </c>
      <c r="AC301">
        <v>13</v>
      </c>
      <c r="AD301">
        <v>16</v>
      </c>
      <c r="AE301">
        <v>0</v>
      </c>
      <c r="AF301">
        <v>2</v>
      </c>
      <c r="AG301">
        <v>1</v>
      </c>
      <c r="AH301">
        <v>1</v>
      </c>
      <c r="AI301">
        <v>3</v>
      </c>
      <c r="AJ301">
        <v>1</v>
      </c>
      <c r="AK301">
        <v>8</v>
      </c>
      <c r="AL301">
        <v>6</v>
      </c>
      <c r="AM301">
        <v>6</v>
      </c>
      <c r="AN301">
        <v>17</v>
      </c>
      <c r="AO301">
        <v>17</v>
      </c>
      <c r="AP301">
        <v>17</v>
      </c>
      <c r="AQ301">
        <v>13</v>
      </c>
      <c r="AR301">
        <v>13</v>
      </c>
      <c r="AS301">
        <v>11</v>
      </c>
      <c r="AT301">
        <v>17</v>
      </c>
      <c r="AU301">
        <v>13</v>
      </c>
      <c r="AV301">
        <v>16</v>
      </c>
      <c r="AW301">
        <v>0</v>
      </c>
      <c r="AX301">
        <v>2</v>
      </c>
      <c r="AY301">
        <v>1</v>
      </c>
      <c r="AZ301">
        <v>1</v>
      </c>
      <c r="BA301">
        <v>3</v>
      </c>
      <c r="BB301">
        <v>1</v>
      </c>
      <c r="BC301">
        <v>8</v>
      </c>
      <c r="BD301">
        <v>6</v>
      </c>
      <c r="BE301">
        <v>6</v>
      </c>
      <c r="BF301">
        <v>17</v>
      </c>
      <c r="BG301">
        <v>17</v>
      </c>
      <c r="BH301">
        <v>17</v>
      </c>
      <c r="BI301">
        <v>13</v>
      </c>
      <c r="BJ301">
        <v>13</v>
      </c>
      <c r="BK301">
        <v>11</v>
      </c>
      <c r="BL301">
        <v>17</v>
      </c>
      <c r="BM301">
        <v>13</v>
      </c>
      <c r="BN301">
        <v>16</v>
      </c>
      <c r="BO301">
        <v>28.2</v>
      </c>
      <c r="BP301">
        <v>28.2</v>
      </c>
      <c r="BQ301">
        <v>28.2</v>
      </c>
      <c r="BR301">
        <v>90.221999999999994</v>
      </c>
      <c r="BS301">
        <v>763</v>
      </c>
      <c r="BT301">
        <v>763</v>
      </c>
      <c r="BU301">
        <v>0</v>
      </c>
      <c r="BV301">
        <v>262.25</v>
      </c>
      <c r="BX301" t="s">
        <v>185</v>
      </c>
      <c r="BY301" t="s">
        <v>185</v>
      </c>
      <c r="BZ301" t="s">
        <v>184</v>
      </c>
      <c r="CA301" t="s">
        <v>184</v>
      </c>
      <c r="CB301" t="s">
        <v>184</v>
      </c>
      <c r="CC301" t="s">
        <v>184</v>
      </c>
      <c r="CD301" t="s">
        <v>184</v>
      </c>
      <c r="CE301" t="s">
        <v>184</v>
      </c>
      <c r="CF301" t="s">
        <v>184</v>
      </c>
      <c r="CG301" t="s">
        <v>184</v>
      </c>
      <c r="CH301" t="s">
        <v>184</v>
      </c>
      <c r="CI301" t="s">
        <v>184</v>
      </c>
      <c r="CJ301" t="s">
        <v>184</v>
      </c>
      <c r="CK301" t="s">
        <v>184</v>
      </c>
      <c r="CL301" t="s">
        <v>184</v>
      </c>
      <c r="CM301" t="s">
        <v>184</v>
      </c>
      <c r="CN301" t="s">
        <v>184</v>
      </c>
      <c r="CO301">
        <v>0</v>
      </c>
      <c r="CP301">
        <v>3.4</v>
      </c>
      <c r="CQ301">
        <v>1.4</v>
      </c>
      <c r="CR301">
        <v>2</v>
      </c>
      <c r="CS301">
        <v>4.8</v>
      </c>
      <c r="CT301">
        <v>2</v>
      </c>
      <c r="CU301">
        <v>14.8</v>
      </c>
      <c r="CV301">
        <v>10.5</v>
      </c>
      <c r="CW301">
        <v>10.199999999999999</v>
      </c>
      <c r="CX301">
        <v>28.2</v>
      </c>
      <c r="CY301">
        <v>25.6</v>
      </c>
      <c r="CZ301">
        <v>25.6</v>
      </c>
      <c r="DA301">
        <v>23.9</v>
      </c>
      <c r="DB301">
        <v>21.8</v>
      </c>
      <c r="DC301">
        <v>18.2</v>
      </c>
      <c r="DD301">
        <v>26.2</v>
      </c>
      <c r="DE301">
        <v>20.100000000000001</v>
      </c>
      <c r="DF301">
        <v>24.9</v>
      </c>
      <c r="DG301">
        <v>484180000</v>
      </c>
      <c r="DH301">
        <v>0</v>
      </c>
      <c r="DI301">
        <v>382190</v>
      </c>
      <c r="DJ301">
        <v>52271</v>
      </c>
      <c r="DK301">
        <v>358650</v>
      </c>
      <c r="DL301">
        <v>858990</v>
      </c>
      <c r="DM301">
        <v>450630</v>
      </c>
      <c r="DN301">
        <v>9180900</v>
      </c>
      <c r="DO301">
        <v>8183700</v>
      </c>
      <c r="DP301">
        <v>8805500</v>
      </c>
      <c r="DQ301">
        <v>82831000</v>
      </c>
      <c r="DR301">
        <v>84727000</v>
      </c>
      <c r="DS301">
        <v>97721000</v>
      </c>
      <c r="DT301">
        <v>30869000</v>
      </c>
      <c r="DU301">
        <v>30799000</v>
      </c>
      <c r="DV301">
        <v>32283000</v>
      </c>
      <c r="DW301">
        <v>36516000</v>
      </c>
      <c r="DX301">
        <v>29600000</v>
      </c>
      <c r="DY301">
        <v>30563000</v>
      </c>
      <c r="DZ301">
        <v>0</v>
      </c>
      <c r="EA301">
        <v>0</v>
      </c>
      <c r="EB301">
        <v>0</v>
      </c>
      <c r="EC301">
        <v>0</v>
      </c>
      <c r="ED301">
        <v>603730</v>
      </c>
      <c r="EE301">
        <v>0</v>
      </c>
      <c r="EF301">
        <v>628050</v>
      </c>
      <c r="EG301">
        <v>624020</v>
      </c>
      <c r="EH301">
        <v>532280</v>
      </c>
      <c r="EI301">
        <v>0</v>
      </c>
      <c r="EJ301">
        <v>0</v>
      </c>
      <c r="EK301">
        <v>0</v>
      </c>
      <c r="EL301">
        <v>0</v>
      </c>
      <c r="EM301">
        <v>0</v>
      </c>
      <c r="EN301">
        <v>0</v>
      </c>
      <c r="EO301">
        <v>1</v>
      </c>
      <c r="EP301">
        <v>1</v>
      </c>
      <c r="EQ301">
        <v>2</v>
      </c>
      <c r="ER301">
        <v>17415000</v>
      </c>
      <c r="ES301">
        <v>16001000</v>
      </c>
      <c r="ET301">
        <v>15799000</v>
      </c>
      <c r="EU301">
        <v>16317000</v>
      </c>
      <c r="EV301">
        <v>14310000</v>
      </c>
      <c r="EW301">
        <v>15297000</v>
      </c>
      <c r="EX301">
        <v>22713000</v>
      </c>
      <c r="EY301">
        <v>23776000</v>
      </c>
      <c r="EZ301">
        <v>23067000</v>
      </c>
      <c r="FA301">
        <v>14</v>
      </c>
      <c r="FB301">
        <v>13</v>
      </c>
      <c r="FC301">
        <v>11</v>
      </c>
      <c r="FD301">
        <v>3</v>
      </c>
      <c r="FE301">
        <v>4</v>
      </c>
      <c r="FF301">
        <v>4</v>
      </c>
      <c r="FG301">
        <v>7</v>
      </c>
      <c r="FH301">
        <v>2</v>
      </c>
      <c r="FI301">
        <v>7</v>
      </c>
      <c r="FJ301">
        <v>69</v>
      </c>
      <c r="FN301">
        <v>299</v>
      </c>
      <c r="FO301" t="s">
        <v>2665</v>
      </c>
      <c r="FP301" t="s">
        <v>880</v>
      </c>
      <c r="FQ301" t="s">
        <v>2666</v>
      </c>
      <c r="FR301" t="s">
        <v>2667</v>
      </c>
      <c r="FS301" t="s">
        <v>2668</v>
      </c>
      <c r="FT301" t="s">
        <v>2669</v>
      </c>
      <c r="FW301">
        <v>-1</v>
      </c>
    </row>
    <row r="302" spans="1:179">
      <c r="A302" t="s">
        <v>2670</v>
      </c>
      <c r="B302" t="s">
        <v>2670</v>
      </c>
      <c r="C302">
        <v>7</v>
      </c>
      <c r="D302">
        <v>7</v>
      </c>
      <c r="E302">
        <v>7</v>
      </c>
      <c r="G302" t="s">
        <v>2671</v>
      </c>
      <c r="H302" t="s">
        <v>2672</v>
      </c>
      <c r="I302">
        <v>1</v>
      </c>
      <c r="J302">
        <v>7</v>
      </c>
      <c r="K302">
        <v>7</v>
      </c>
      <c r="L302">
        <v>7</v>
      </c>
      <c r="M302">
        <v>3</v>
      </c>
      <c r="N302">
        <v>3</v>
      </c>
      <c r="O302">
        <v>3</v>
      </c>
      <c r="P302">
        <v>4</v>
      </c>
      <c r="Q302">
        <v>5</v>
      </c>
      <c r="R302">
        <v>5</v>
      </c>
      <c r="S302">
        <v>5</v>
      </c>
      <c r="T302">
        <v>4</v>
      </c>
      <c r="U302">
        <v>5</v>
      </c>
      <c r="V302">
        <v>6</v>
      </c>
      <c r="W302">
        <v>6</v>
      </c>
      <c r="X302">
        <v>7</v>
      </c>
      <c r="Y302">
        <v>6</v>
      </c>
      <c r="Z302">
        <v>7</v>
      </c>
      <c r="AA302">
        <v>7</v>
      </c>
      <c r="AB302">
        <v>6</v>
      </c>
      <c r="AC302">
        <v>7</v>
      </c>
      <c r="AD302">
        <v>7</v>
      </c>
      <c r="AE302">
        <v>3</v>
      </c>
      <c r="AF302">
        <v>3</v>
      </c>
      <c r="AG302">
        <v>3</v>
      </c>
      <c r="AH302">
        <v>4</v>
      </c>
      <c r="AI302">
        <v>5</v>
      </c>
      <c r="AJ302">
        <v>5</v>
      </c>
      <c r="AK302">
        <v>5</v>
      </c>
      <c r="AL302">
        <v>4</v>
      </c>
      <c r="AM302">
        <v>5</v>
      </c>
      <c r="AN302">
        <v>6</v>
      </c>
      <c r="AO302">
        <v>6</v>
      </c>
      <c r="AP302">
        <v>7</v>
      </c>
      <c r="AQ302">
        <v>6</v>
      </c>
      <c r="AR302">
        <v>7</v>
      </c>
      <c r="AS302">
        <v>7</v>
      </c>
      <c r="AT302">
        <v>6</v>
      </c>
      <c r="AU302">
        <v>7</v>
      </c>
      <c r="AV302">
        <v>7</v>
      </c>
      <c r="AW302">
        <v>3</v>
      </c>
      <c r="AX302">
        <v>3</v>
      </c>
      <c r="AY302">
        <v>3</v>
      </c>
      <c r="AZ302">
        <v>4</v>
      </c>
      <c r="BA302">
        <v>5</v>
      </c>
      <c r="BB302">
        <v>5</v>
      </c>
      <c r="BC302">
        <v>5</v>
      </c>
      <c r="BD302">
        <v>4</v>
      </c>
      <c r="BE302">
        <v>5</v>
      </c>
      <c r="BF302">
        <v>6</v>
      </c>
      <c r="BG302">
        <v>6</v>
      </c>
      <c r="BH302">
        <v>7</v>
      </c>
      <c r="BI302">
        <v>6</v>
      </c>
      <c r="BJ302">
        <v>7</v>
      </c>
      <c r="BK302">
        <v>7</v>
      </c>
      <c r="BL302">
        <v>6</v>
      </c>
      <c r="BM302">
        <v>7</v>
      </c>
      <c r="BN302">
        <v>7</v>
      </c>
      <c r="BO302">
        <v>32.299999999999997</v>
      </c>
      <c r="BP302">
        <v>32.299999999999997</v>
      </c>
      <c r="BQ302">
        <v>32.299999999999997</v>
      </c>
      <c r="BR302">
        <v>22.123000000000001</v>
      </c>
      <c r="BS302">
        <v>189</v>
      </c>
      <c r="BT302">
        <v>189</v>
      </c>
      <c r="BU302">
        <v>0</v>
      </c>
      <c r="BV302">
        <v>72.989999999999995</v>
      </c>
      <c r="BW302" t="s">
        <v>184</v>
      </c>
      <c r="BX302" t="s">
        <v>184</v>
      </c>
      <c r="BY302" t="s">
        <v>184</v>
      </c>
      <c r="BZ302" t="s">
        <v>184</v>
      </c>
      <c r="CA302" t="s">
        <v>184</v>
      </c>
      <c r="CB302" t="s">
        <v>184</v>
      </c>
      <c r="CC302" t="s">
        <v>184</v>
      </c>
      <c r="CD302" t="s">
        <v>184</v>
      </c>
      <c r="CE302" t="s">
        <v>184</v>
      </c>
      <c r="CF302" t="s">
        <v>184</v>
      </c>
      <c r="CG302" t="s">
        <v>184</v>
      </c>
      <c r="CH302" t="s">
        <v>184</v>
      </c>
      <c r="CI302" t="s">
        <v>184</v>
      </c>
      <c r="CJ302" t="s">
        <v>184</v>
      </c>
      <c r="CK302" t="s">
        <v>184</v>
      </c>
      <c r="CL302" t="s">
        <v>184</v>
      </c>
      <c r="CM302" t="s">
        <v>184</v>
      </c>
      <c r="CN302" t="s">
        <v>184</v>
      </c>
      <c r="CO302">
        <v>14.8</v>
      </c>
      <c r="CP302">
        <v>13.2</v>
      </c>
      <c r="CQ302">
        <v>14.8</v>
      </c>
      <c r="CR302">
        <v>19</v>
      </c>
      <c r="CS302">
        <v>21.2</v>
      </c>
      <c r="CT302">
        <v>21.2</v>
      </c>
      <c r="CU302">
        <v>22.8</v>
      </c>
      <c r="CV302">
        <v>18.5</v>
      </c>
      <c r="CW302">
        <v>22.8</v>
      </c>
      <c r="CX302">
        <v>28</v>
      </c>
      <c r="CY302">
        <v>28</v>
      </c>
      <c r="CZ302">
        <v>32.299999999999997</v>
      </c>
      <c r="DA302">
        <v>28</v>
      </c>
      <c r="DB302">
        <v>32.299999999999997</v>
      </c>
      <c r="DC302">
        <v>32.299999999999997</v>
      </c>
      <c r="DD302">
        <v>28</v>
      </c>
      <c r="DE302">
        <v>32.299999999999997</v>
      </c>
      <c r="DF302">
        <v>32.299999999999997</v>
      </c>
      <c r="DG302">
        <v>608950000</v>
      </c>
      <c r="DH302">
        <v>1021900</v>
      </c>
      <c r="DI302">
        <v>1238400</v>
      </c>
      <c r="DJ302">
        <v>1456200</v>
      </c>
      <c r="DK302">
        <v>3586700</v>
      </c>
      <c r="DL302">
        <v>5863000</v>
      </c>
      <c r="DM302">
        <v>5841000</v>
      </c>
      <c r="DN302">
        <v>30126000</v>
      </c>
      <c r="DO302">
        <v>19426000</v>
      </c>
      <c r="DP302">
        <v>34661000</v>
      </c>
      <c r="DQ302">
        <v>50271000</v>
      </c>
      <c r="DR302">
        <v>74278000</v>
      </c>
      <c r="DS302">
        <v>71097000</v>
      </c>
      <c r="DT302">
        <v>53515000</v>
      </c>
      <c r="DU302">
        <v>52178000</v>
      </c>
      <c r="DV302">
        <v>79257000</v>
      </c>
      <c r="DW302">
        <v>29454000</v>
      </c>
      <c r="DX302">
        <v>48353000</v>
      </c>
      <c r="DY302">
        <v>47328000</v>
      </c>
      <c r="DZ302">
        <v>0</v>
      </c>
      <c r="EA302">
        <v>0</v>
      </c>
      <c r="EB302">
        <v>0</v>
      </c>
      <c r="EC302">
        <v>0</v>
      </c>
      <c r="ED302">
        <v>0</v>
      </c>
      <c r="EE302">
        <v>0</v>
      </c>
      <c r="EF302">
        <v>1754700</v>
      </c>
      <c r="EG302">
        <v>1666500</v>
      </c>
      <c r="EH302">
        <v>1867400</v>
      </c>
      <c r="EI302">
        <v>0</v>
      </c>
      <c r="EJ302">
        <v>0</v>
      </c>
      <c r="EK302">
        <v>0</v>
      </c>
      <c r="EL302">
        <v>0</v>
      </c>
      <c r="EM302">
        <v>0</v>
      </c>
      <c r="EN302">
        <v>0</v>
      </c>
      <c r="EO302">
        <v>1</v>
      </c>
      <c r="EP302">
        <v>3</v>
      </c>
      <c r="EQ302">
        <v>2</v>
      </c>
      <c r="ER302">
        <v>15684000</v>
      </c>
      <c r="ES302">
        <v>17560000</v>
      </c>
      <c r="ET302">
        <v>16942000</v>
      </c>
      <c r="EU302">
        <v>33727000</v>
      </c>
      <c r="EV302">
        <v>34323000</v>
      </c>
      <c r="EW302">
        <v>37418000</v>
      </c>
      <c r="EX302">
        <v>35580000</v>
      </c>
      <c r="EY302">
        <v>42183000</v>
      </c>
      <c r="EZ302">
        <v>40077000</v>
      </c>
      <c r="FA302">
        <v>4</v>
      </c>
      <c r="FB302">
        <v>3</v>
      </c>
      <c r="FC302">
        <v>5</v>
      </c>
      <c r="FD302">
        <v>6</v>
      </c>
      <c r="FE302">
        <v>4</v>
      </c>
      <c r="FF302">
        <v>5</v>
      </c>
      <c r="FG302">
        <v>4</v>
      </c>
      <c r="FH302">
        <v>3</v>
      </c>
      <c r="FI302">
        <v>4</v>
      </c>
      <c r="FJ302">
        <v>44</v>
      </c>
      <c r="FN302">
        <v>300</v>
      </c>
      <c r="FO302" t="s">
        <v>2673</v>
      </c>
      <c r="FP302" t="s">
        <v>222</v>
      </c>
      <c r="FQ302" t="s">
        <v>2674</v>
      </c>
      <c r="FR302" t="s">
        <v>2675</v>
      </c>
      <c r="FS302" t="s">
        <v>2676</v>
      </c>
      <c r="FT302" t="s">
        <v>2677</v>
      </c>
      <c r="FW302">
        <v>-1</v>
      </c>
    </row>
    <row r="303" spans="1:179">
      <c r="A303" t="s">
        <v>2678</v>
      </c>
      <c r="B303" t="s">
        <v>2678</v>
      </c>
      <c r="C303">
        <v>2</v>
      </c>
      <c r="D303">
        <v>2</v>
      </c>
      <c r="E303">
        <v>2</v>
      </c>
      <c r="G303" t="s">
        <v>2679</v>
      </c>
      <c r="H303" t="s">
        <v>2680</v>
      </c>
      <c r="I303">
        <v>1</v>
      </c>
      <c r="J303">
        <v>2</v>
      </c>
      <c r="K303">
        <v>2</v>
      </c>
      <c r="L303">
        <v>2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1</v>
      </c>
      <c r="T303">
        <v>0</v>
      </c>
      <c r="U303">
        <v>0</v>
      </c>
      <c r="V303">
        <v>1</v>
      </c>
      <c r="W303">
        <v>2</v>
      </c>
      <c r="X303">
        <v>2</v>
      </c>
      <c r="Y303">
        <v>1</v>
      </c>
      <c r="Z303">
        <v>1</v>
      </c>
      <c r="AA303">
        <v>1</v>
      </c>
      <c r="AB303">
        <v>1</v>
      </c>
      <c r="AC303">
        <v>2</v>
      </c>
      <c r="AD303">
        <v>1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1</v>
      </c>
      <c r="AL303">
        <v>0</v>
      </c>
      <c r="AM303">
        <v>0</v>
      </c>
      <c r="AN303">
        <v>1</v>
      </c>
      <c r="AO303">
        <v>2</v>
      </c>
      <c r="AP303">
        <v>2</v>
      </c>
      <c r="AQ303">
        <v>1</v>
      </c>
      <c r="AR303">
        <v>1</v>
      </c>
      <c r="AS303">
        <v>1</v>
      </c>
      <c r="AT303">
        <v>1</v>
      </c>
      <c r="AU303">
        <v>2</v>
      </c>
      <c r="AV303">
        <v>1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1</v>
      </c>
      <c r="BD303">
        <v>0</v>
      </c>
      <c r="BE303">
        <v>0</v>
      </c>
      <c r="BF303">
        <v>1</v>
      </c>
      <c r="BG303">
        <v>2</v>
      </c>
      <c r="BH303">
        <v>2</v>
      </c>
      <c r="BI303">
        <v>1</v>
      </c>
      <c r="BJ303">
        <v>1</v>
      </c>
      <c r="BK303">
        <v>1</v>
      </c>
      <c r="BL303">
        <v>1</v>
      </c>
      <c r="BM303">
        <v>2</v>
      </c>
      <c r="BN303">
        <v>1</v>
      </c>
      <c r="BO303">
        <v>4.5999999999999996</v>
      </c>
      <c r="BP303">
        <v>4.5999999999999996</v>
      </c>
      <c r="BQ303">
        <v>4.5999999999999996</v>
      </c>
      <c r="BR303">
        <v>78.290000000000006</v>
      </c>
      <c r="BS303">
        <v>668</v>
      </c>
      <c r="BT303">
        <v>668</v>
      </c>
      <c r="BU303">
        <v>0</v>
      </c>
      <c r="BV303">
        <v>11.818</v>
      </c>
      <c r="CC303" t="s">
        <v>185</v>
      </c>
      <c r="CF303" t="s">
        <v>184</v>
      </c>
      <c r="CG303" t="s">
        <v>184</v>
      </c>
      <c r="CH303" t="s">
        <v>184</v>
      </c>
      <c r="CI303" t="s">
        <v>184</v>
      </c>
      <c r="CJ303" t="s">
        <v>184</v>
      </c>
      <c r="CK303" t="s">
        <v>184</v>
      </c>
      <c r="CL303" t="s">
        <v>184</v>
      </c>
      <c r="CM303" t="s">
        <v>184</v>
      </c>
      <c r="CN303" t="s">
        <v>184</v>
      </c>
      <c r="CO303">
        <v>0</v>
      </c>
      <c r="CP303">
        <v>0</v>
      </c>
      <c r="CQ303">
        <v>0</v>
      </c>
      <c r="CR303">
        <v>0</v>
      </c>
      <c r="CS303">
        <v>0</v>
      </c>
      <c r="CT303">
        <v>0</v>
      </c>
      <c r="CU303">
        <v>2.4</v>
      </c>
      <c r="CV303">
        <v>0</v>
      </c>
      <c r="CW303">
        <v>0</v>
      </c>
      <c r="CX303">
        <v>2.4</v>
      </c>
      <c r="CY303">
        <v>4.5999999999999996</v>
      </c>
      <c r="CZ303">
        <v>4.5999999999999996</v>
      </c>
      <c r="DA303">
        <v>2.2000000000000002</v>
      </c>
      <c r="DB303">
        <v>2.2000000000000002</v>
      </c>
      <c r="DC303">
        <v>2.2000000000000002</v>
      </c>
      <c r="DD303">
        <v>2.2000000000000002</v>
      </c>
      <c r="DE303">
        <v>4.5999999999999996</v>
      </c>
      <c r="DF303">
        <v>2.2000000000000002</v>
      </c>
      <c r="DG303">
        <v>10640000</v>
      </c>
      <c r="DH303">
        <v>0</v>
      </c>
      <c r="DI303">
        <v>0</v>
      </c>
      <c r="DJ303">
        <v>0</v>
      </c>
      <c r="DK303">
        <v>0</v>
      </c>
      <c r="DL303">
        <v>0</v>
      </c>
      <c r="DM303">
        <v>0</v>
      </c>
      <c r="DN303">
        <v>926820</v>
      </c>
      <c r="DO303">
        <v>0</v>
      </c>
      <c r="DP303">
        <v>0</v>
      </c>
      <c r="DQ303">
        <v>1738200</v>
      </c>
      <c r="DR303">
        <v>2200600</v>
      </c>
      <c r="DS303">
        <v>2805800</v>
      </c>
      <c r="DT303">
        <v>553410</v>
      </c>
      <c r="DU303">
        <v>594680</v>
      </c>
      <c r="DV303">
        <v>607030</v>
      </c>
      <c r="DW303">
        <v>267660</v>
      </c>
      <c r="DX303">
        <v>796780</v>
      </c>
      <c r="DY303">
        <v>148540</v>
      </c>
      <c r="DZ303">
        <v>0</v>
      </c>
      <c r="EA303">
        <v>0</v>
      </c>
      <c r="EB303">
        <v>0</v>
      </c>
      <c r="EC303">
        <v>0</v>
      </c>
      <c r="ED303">
        <v>0</v>
      </c>
      <c r="EE303">
        <v>0</v>
      </c>
      <c r="EF303">
        <v>0</v>
      </c>
      <c r="EG303">
        <v>0</v>
      </c>
      <c r="EH303">
        <v>0</v>
      </c>
      <c r="EI303">
        <v>0</v>
      </c>
      <c r="EJ303">
        <v>0</v>
      </c>
      <c r="EK303">
        <v>0</v>
      </c>
      <c r="EL303">
        <v>0</v>
      </c>
      <c r="EM303">
        <v>0</v>
      </c>
      <c r="EN303">
        <v>0</v>
      </c>
      <c r="EO303">
        <v>0</v>
      </c>
      <c r="EP303">
        <v>0</v>
      </c>
      <c r="EQ303">
        <v>0</v>
      </c>
      <c r="ER303">
        <v>0</v>
      </c>
      <c r="ES303">
        <v>1597000</v>
      </c>
      <c r="ET303">
        <v>1842600</v>
      </c>
      <c r="EU303">
        <v>0</v>
      </c>
      <c r="EV303">
        <v>0</v>
      </c>
      <c r="EW303">
        <v>0</v>
      </c>
      <c r="EX303">
        <v>0</v>
      </c>
      <c r="EY303">
        <v>0</v>
      </c>
      <c r="EZ303">
        <v>0</v>
      </c>
      <c r="FA303">
        <v>1</v>
      </c>
      <c r="FB303">
        <v>1</v>
      </c>
      <c r="FC303">
        <v>1</v>
      </c>
      <c r="FD303">
        <v>0</v>
      </c>
      <c r="FE303">
        <v>0</v>
      </c>
      <c r="FF303">
        <v>0</v>
      </c>
      <c r="FG303">
        <v>0</v>
      </c>
      <c r="FH303">
        <v>0</v>
      </c>
      <c r="FI303">
        <v>0</v>
      </c>
      <c r="FJ303">
        <v>3</v>
      </c>
      <c r="FN303">
        <v>301</v>
      </c>
      <c r="FO303" t="s">
        <v>2681</v>
      </c>
      <c r="FP303" t="s">
        <v>196</v>
      </c>
      <c r="FQ303" t="s">
        <v>2682</v>
      </c>
      <c r="FR303" t="s">
        <v>2683</v>
      </c>
      <c r="FS303" t="s">
        <v>2684</v>
      </c>
      <c r="FT303" t="s">
        <v>2685</v>
      </c>
      <c r="FW303">
        <v>-1</v>
      </c>
    </row>
    <row r="304" spans="1:179">
      <c r="A304" t="s">
        <v>2686</v>
      </c>
      <c r="B304" t="s">
        <v>2686</v>
      </c>
      <c r="C304">
        <v>5</v>
      </c>
      <c r="D304">
        <v>5</v>
      </c>
      <c r="E304">
        <v>5</v>
      </c>
      <c r="G304" t="s">
        <v>2687</v>
      </c>
      <c r="H304" t="s">
        <v>2688</v>
      </c>
      <c r="I304">
        <v>1</v>
      </c>
      <c r="J304">
        <v>5</v>
      </c>
      <c r="K304">
        <v>5</v>
      </c>
      <c r="L304">
        <v>5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2</v>
      </c>
      <c r="T304">
        <v>2</v>
      </c>
      <c r="U304">
        <v>1</v>
      </c>
      <c r="V304">
        <v>5</v>
      </c>
      <c r="W304">
        <v>4</v>
      </c>
      <c r="X304">
        <v>4</v>
      </c>
      <c r="Y304">
        <v>1</v>
      </c>
      <c r="Z304">
        <v>4</v>
      </c>
      <c r="AA304">
        <v>2</v>
      </c>
      <c r="AB304">
        <v>1</v>
      </c>
      <c r="AC304">
        <v>3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2</v>
      </c>
      <c r="AL304">
        <v>2</v>
      </c>
      <c r="AM304">
        <v>1</v>
      </c>
      <c r="AN304">
        <v>5</v>
      </c>
      <c r="AO304">
        <v>4</v>
      </c>
      <c r="AP304">
        <v>4</v>
      </c>
      <c r="AQ304">
        <v>1</v>
      </c>
      <c r="AR304">
        <v>4</v>
      </c>
      <c r="AS304">
        <v>2</v>
      </c>
      <c r="AT304">
        <v>1</v>
      </c>
      <c r="AU304">
        <v>3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2</v>
      </c>
      <c r="BD304">
        <v>2</v>
      </c>
      <c r="BE304">
        <v>1</v>
      </c>
      <c r="BF304">
        <v>5</v>
      </c>
      <c r="BG304">
        <v>4</v>
      </c>
      <c r="BH304">
        <v>4</v>
      </c>
      <c r="BI304">
        <v>1</v>
      </c>
      <c r="BJ304">
        <v>4</v>
      </c>
      <c r="BK304">
        <v>2</v>
      </c>
      <c r="BL304">
        <v>1</v>
      </c>
      <c r="BM304">
        <v>3</v>
      </c>
      <c r="BN304">
        <v>0</v>
      </c>
      <c r="BO304">
        <v>2.7</v>
      </c>
      <c r="BP304">
        <v>2.7</v>
      </c>
      <c r="BQ304">
        <v>2.7</v>
      </c>
      <c r="BR304">
        <v>289.41000000000003</v>
      </c>
      <c r="BS304">
        <v>2488</v>
      </c>
      <c r="BT304">
        <v>2488</v>
      </c>
      <c r="BU304">
        <v>0</v>
      </c>
      <c r="BV304">
        <v>30.170999999999999</v>
      </c>
      <c r="CC304" t="s">
        <v>184</v>
      </c>
      <c r="CD304" t="s">
        <v>184</v>
      </c>
      <c r="CE304" t="s">
        <v>184</v>
      </c>
      <c r="CF304" t="s">
        <v>184</v>
      </c>
      <c r="CG304" t="s">
        <v>184</v>
      </c>
      <c r="CH304" t="s">
        <v>184</v>
      </c>
      <c r="CI304" t="s">
        <v>184</v>
      </c>
      <c r="CJ304" t="s">
        <v>184</v>
      </c>
      <c r="CK304" t="s">
        <v>184</v>
      </c>
      <c r="CL304" t="s">
        <v>184</v>
      </c>
      <c r="CM304" t="s">
        <v>184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1.2</v>
      </c>
      <c r="CV304">
        <v>1.2</v>
      </c>
      <c r="CW304">
        <v>0.6</v>
      </c>
      <c r="CX304">
        <v>2.7</v>
      </c>
      <c r="CY304">
        <v>2.1</v>
      </c>
      <c r="CZ304">
        <v>2.1</v>
      </c>
      <c r="DA304">
        <v>0.5</v>
      </c>
      <c r="DB304">
        <v>2.1</v>
      </c>
      <c r="DC304">
        <v>1</v>
      </c>
      <c r="DD304">
        <v>0.5</v>
      </c>
      <c r="DE304">
        <v>1.5</v>
      </c>
      <c r="DF304">
        <v>0</v>
      </c>
      <c r="DG304">
        <v>77449000</v>
      </c>
      <c r="DH304">
        <v>0</v>
      </c>
      <c r="DI304">
        <v>0</v>
      </c>
      <c r="DJ304">
        <v>0</v>
      </c>
      <c r="DK304">
        <v>0</v>
      </c>
      <c r="DL304">
        <v>0</v>
      </c>
      <c r="DM304">
        <v>0</v>
      </c>
      <c r="DN304">
        <v>17795000</v>
      </c>
      <c r="DO304">
        <v>24523000</v>
      </c>
      <c r="DP304">
        <v>2738100</v>
      </c>
      <c r="DQ304">
        <v>7873400</v>
      </c>
      <c r="DR304">
        <v>6850900</v>
      </c>
      <c r="DS304">
        <v>7512800</v>
      </c>
      <c r="DT304">
        <v>922810</v>
      </c>
      <c r="DU304">
        <v>6267000</v>
      </c>
      <c r="DV304">
        <v>1109600</v>
      </c>
      <c r="DW304">
        <v>679070</v>
      </c>
      <c r="DX304">
        <v>1177300</v>
      </c>
      <c r="DY304">
        <v>0</v>
      </c>
      <c r="DZ304">
        <v>0</v>
      </c>
      <c r="EA304">
        <v>0</v>
      </c>
      <c r="EB304">
        <v>0</v>
      </c>
      <c r="EC304">
        <v>0</v>
      </c>
      <c r="ED304">
        <v>0</v>
      </c>
      <c r="EE304">
        <v>0</v>
      </c>
      <c r="EF304">
        <v>0</v>
      </c>
      <c r="EG304">
        <v>0</v>
      </c>
      <c r="EH304">
        <v>0</v>
      </c>
      <c r="EI304">
        <v>0</v>
      </c>
      <c r="EJ304">
        <v>0</v>
      </c>
      <c r="EK304">
        <v>0</v>
      </c>
      <c r="EL304">
        <v>0</v>
      </c>
      <c r="EM304">
        <v>0</v>
      </c>
      <c r="EN304">
        <v>0</v>
      </c>
      <c r="EO304">
        <v>1</v>
      </c>
      <c r="EP304">
        <v>0</v>
      </c>
      <c r="EQ304">
        <v>0</v>
      </c>
      <c r="ER304">
        <v>4634500</v>
      </c>
      <c r="ES304">
        <v>3661800</v>
      </c>
      <c r="ET304">
        <v>3889400</v>
      </c>
      <c r="EU304">
        <v>0</v>
      </c>
      <c r="EV304">
        <v>3418900</v>
      </c>
      <c r="EW304">
        <v>3243300</v>
      </c>
      <c r="EX304">
        <v>0</v>
      </c>
      <c r="EY304">
        <v>3193200</v>
      </c>
      <c r="EZ304">
        <v>0</v>
      </c>
      <c r="FA304">
        <v>3</v>
      </c>
      <c r="FB304">
        <v>2</v>
      </c>
      <c r="FC304">
        <v>3</v>
      </c>
      <c r="FD304">
        <v>0</v>
      </c>
      <c r="FE304">
        <v>0</v>
      </c>
      <c r="FF304">
        <v>0</v>
      </c>
      <c r="FG304">
        <v>0</v>
      </c>
      <c r="FH304">
        <v>0</v>
      </c>
      <c r="FI304">
        <v>0</v>
      </c>
      <c r="FJ304">
        <v>9</v>
      </c>
      <c r="FN304">
        <v>302</v>
      </c>
      <c r="FO304" t="s">
        <v>2689</v>
      </c>
      <c r="FP304" t="s">
        <v>289</v>
      </c>
      <c r="FQ304" t="s">
        <v>2690</v>
      </c>
      <c r="FR304" t="s">
        <v>2691</v>
      </c>
      <c r="FS304" t="s">
        <v>2692</v>
      </c>
      <c r="FT304" t="s">
        <v>2693</v>
      </c>
      <c r="FW304">
        <v>-1</v>
      </c>
    </row>
    <row r="305" spans="1:179">
      <c r="A305" t="s">
        <v>2694</v>
      </c>
      <c r="B305" t="s">
        <v>2694</v>
      </c>
      <c r="C305">
        <v>3</v>
      </c>
      <c r="D305">
        <v>3</v>
      </c>
      <c r="E305">
        <v>3</v>
      </c>
      <c r="F305" t="s">
        <v>2695</v>
      </c>
      <c r="G305" t="s">
        <v>2696</v>
      </c>
      <c r="H305" t="s">
        <v>2697</v>
      </c>
      <c r="I305">
        <v>1</v>
      </c>
      <c r="J305">
        <v>3</v>
      </c>
      <c r="K305">
        <v>3</v>
      </c>
      <c r="L305">
        <v>3</v>
      </c>
      <c r="M305">
        <v>1</v>
      </c>
      <c r="N305">
        <v>2</v>
      </c>
      <c r="O305">
        <v>1</v>
      </c>
      <c r="P305">
        <v>1</v>
      </c>
      <c r="Q305">
        <v>1</v>
      </c>
      <c r="R305">
        <v>0</v>
      </c>
      <c r="S305">
        <v>3</v>
      </c>
      <c r="T305">
        <v>2</v>
      </c>
      <c r="U305">
        <v>2</v>
      </c>
      <c r="V305">
        <v>2</v>
      </c>
      <c r="W305">
        <v>2</v>
      </c>
      <c r="X305">
        <v>2</v>
      </c>
      <c r="Y305">
        <v>1</v>
      </c>
      <c r="Z305">
        <v>2</v>
      </c>
      <c r="AA305">
        <v>2</v>
      </c>
      <c r="AB305">
        <v>3</v>
      </c>
      <c r="AC305">
        <v>3</v>
      </c>
      <c r="AD305">
        <v>3</v>
      </c>
      <c r="AE305">
        <v>1</v>
      </c>
      <c r="AF305">
        <v>2</v>
      </c>
      <c r="AG305">
        <v>1</v>
      </c>
      <c r="AH305">
        <v>1</v>
      </c>
      <c r="AI305">
        <v>1</v>
      </c>
      <c r="AJ305">
        <v>0</v>
      </c>
      <c r="AK305">
        <v>3</v>
      </c>
      <c r="AL305">
        <v>2</v>
      </c>
      <c r="AM305">
        <v>2</v>
      </c>
      <c r="AN305">
        <v>2</v>
      </c>
      <c r="AO305">
        <v>2</v>
      </c>
      <c r="AP305">
        <v>2</v>
      </c>
      <c r="AQ305">
        <v>1</v>
      </c>
      <c r="AR305">
        <v>2</v>
      </c>
      <c r="AS305">
        <v>2</v>
      </c>
      <c r="AT305">
        <v>3</v>
      </c>
      <c r="AU305">
        <v>3</v>
      </c>
      <c r="AV305">
        <v>3</v>
      </c>
      <c r="AW305">
        <v>1</v>
      </c>
      <c r="AX305">
        <v>2</v>
      </c>
      <c r="AY305">
        <v>1</v>
      </c>
      <c r="AZ305">
        <v>1</v>
      </c>
      <c r="BA305">
        <v>1</v>
      </c>
      <c r="BB305">
        <v>0</v>
      </c>
      <c r="BC305">
        <v>3</v>
      </c>
      <c r="BD305">
        <v>2</v>
      </c>
      <c r="BE305">
        <v>2</v>
      </c>
      <c r="BF305">
        <v>2</v>
      </c>
      <c r="BG305">
        <v>2</v>
      </c>
      <c r="BH305">
        <v>2</v>
      </c>
      <c r="BI305">
        <v>1</v>
      </c>
      <c r="BJ305">
        <v>2</v>
      </c>
      <c r="BK305">
        <v>2</v>
      </c>
      <c r="BL305">
        <v>3</v>
      </c>
      <c r="BM305">
        <v>3</v>
      </c>
      <c r="BN305">
        <v>3</v>
      </c>
      <c r="BO305">
        <v>21.1</v>
      </c>
      <c r="BP305">
        <v>21.1</v>
      </c>
      <c r="BQ305">
        <v>21.1</v>
      </c>
      <c r="BR305">
        <v>15.391</v>
      </c>
      <c r="BS305">
        <v>133</v>
      </c>
      <c r="BT305">
        <v>133</v>
      </c>
      <c r="BU305">
        <v>0</v>
      </c>
      <c r="BV305">
        <v>31.518999999999998</v>
      </c>
      <c r="BW305" t="s">
        <v>184</v>
      </c>
      <c r="BX305" t="s">
        <v>184</v>
      </c>
      <c r="BY305" t="s">
        <v>185</v>
      </c>
      <c r="BZ305" t="s">
        <v>185</v>
      </c>
      <c r="CA305" t="s">
        <v>184</v>
      </c>
      <c r="CC305" t="s">
        <v>184</v>
      </c>
      <c r="CD305" t="s">
        <v>184</v>
      </c>
      <c r="CE305" t="s">
        <v>184</v>
      </c>
      <c r="CF305" t="s">
        <v>184</v>
      </c>
      <c r="CG305" t="s">
        <v>184</v>
      </c>
      <c r="CH305" t="s">
        <v>184</v>
      </c>
      <c r="CI305" t="s">
        <v>185</v>
      </c>
      <c r="CJ305" t="s">
        <v>184</v>
      </c>
      <c r="CK305" t="s">
        <v>184</v>
      </c>
      <c r="CL305" t="s">
        <v>184</v>
      </c>
      <c r="CM305" t="s">
        <v>184</v>
      </c>
      <c r="CN305" t="s">
        <v>184</v>
      </c>
      <c r="CO305">
        <v>6</v>
      </c>
      <c r="CP305">
        <v>11.3</v>
      </c>
      <c r="CQ305">
        <v>6</v>
      </c>
      <c r="CR305">
        <v>5.3</v>
      </c>
      <c r="CS305">
        <v>5.3</v>
      </c>
      <c r="CT305">
        <v>0</v>
      </c>
      <c r="CU305">
        <v>21.1</v>
      </c>
      <c r="CV305">
        <v>15</v>
      </c>
      <c r="CW305">
        <v>15</v>
      </c>
      <c r="CX305">
        <v>15</v>
      </c>
      <c r="CY305">
        <v>15</v>
      </c>
      <c r="CZ305">
        <v>15</v>
      </c>
      <c r="DA305">
        <v>5.3</v>
      </c>
      <c r="DB305">
        <v>15</v>
      </c>
      <c r="DC305">
        <v>15</v>
      </c>
      <c r="DD305">
        <v>21.1</v>
      </c>
      <c r="DE305">
        <v>21.1</v>
      </c>
      <c r="DF305">
        <v>21.1</v>
      </c>
      <c r="DG305">
        <v>131320000</v>
      </c>
      <c r="DH305">
        <v>586250</v>
      </c>
      <c r="DI305">
        <v>2833600</v>
      </c>
      <c r="DJ305">
        <v>889180</v>
      </c>
      <c r="DK305">
        <v>1168700</v>
      </c>
      <c r="DL305">
        <v>1417100</v>
      </c>
      <c r="DM305">
        <v>0</v>
      </c>
      <c r="DN305">
        <v>16462000</v>
      </c>
      <c r="DO305">
        <v>18274000</v>
      </c>
      <c r="DP305">
        <v>21865000</v>
      </c>
      <c r="DQ305">
        <v>3478500</v>
      </c>
      <c r="DR305">
        <v>4388300</v>
      </c>
      <c r="DS305">
        <v>5334600</v>
      </c>
      <c r="DT305">
        <v>5093600</v>
      </c>
      <c r="DU305">
        <v>6068300</v>
      </c>
      <c r="DV305">
        <v>7533200</v>
      </c>
      <c r="DW305">
        <v>11316000</v>
      </c>
      <c r="DX305">
        <v>11215000</v>
      </c>
      <c r="DY305">
        <v>13395000</v>
      </c>
      <c r="DZ305">
        <v>0</v>
      </c>
      <c r="EA305">
        <v>0</v>
      </c>
      <c r="EB305">
        <v>0</v>
      </c>
      <c r="EC305">
        <v>0</v>
      </c>
      <c r="ED305">
        <v>0</v>
      </c>
      <c r="EE305">
        <v>0</v>
      </c>
      <c r="EF305">
        <v>0</v>
      </c>
      <c r="EG305">
        <v>0</v>
      </c>
      <c r="EH305">
        <v>0</v>
      </c>
      <c r="EI305">
        <v>0</v>
      </c>
      <c r="EJ305">
        <v>0</v>
      </c>
      <c r="EK305">
        <v>0</v>
      </c>
      <c r="EL305">
        <v>0</v>
      </c>
      <c r="EM305">
        <v>0</v>
      </c>
      <c r="EN305">
        <v>0</v>
      </c>
      <c r="EO305">
        <v>1</v>
      </c>
      <c r="EP305">
        <v>0</v>
      </c>
      <c r="EQ305">
        <v>1</v>
      </c>
      <c r="ER305">
        <v>0</v>
      </c>
      <c r="ES305">
        <v>0</v>
      </c>
      <c r="ET305">
        <v>0</v>
      </c>
      <c r="EU305">
        <v>0</v>
      </c>
      <c r="EV305">
        <v>0</v>
      </c>
      <c r="EW305">
        <v>0</v>
      </c>
      <c r="EX305">
        <v>0</v>
      </c>
      <c r="EY305">
        <v>0</v>
      </c>
      <c r="EZ305">
        <v>0</v>
      </c>
      <c r="FA305">
        <v>0</v>
      </c>
      <c r="FB305">
        <v>0</v>
      </c>
      <c r="FC305">
        <v>0</v>
      </c>
      <c r="FD305">
        <v>0</v>
      </c>
      <c r="FE305">
        <v>0</v>
      </c>
      <c r="FF305">
        <v>0</v>
      </c>
      <c r="FG305">
        <v>1</v>
      </c>
      <c r="FH305">
        <v>0</v>
      </c>
      <c r="FI305">
        <v>1</v>
      </c>
      <c r="FJ305">
        <v>4</v>
      </c>
      <c r="FN305">
        <v>303</v>
      </c>
      <c r="FO305" t="s">
        <v>2698</v>
      </c>
      <c r="FP305" t="s">
        <v>187</v>
      </c>
      <c r="FQ305" t="s">
        <v>2699</v>
      </c>
      <c r="FR305" t="s">
        <v>2700</v>
      </c>
      <c r="FS305" t="s">
        <v>2701</v>
      </c>
      <c r="FT305" t="s">
        <v>2702</v>
      </c>
      <c r="FW305">
        <v>-1</v>
      </c>
    </row>
    <row r="306" spans="1:179">
      <c r="A306" t="s">
        <v>2703</v>
      </c>
      <c r="B306" t="s">
        <v>2703</v>
      </c>
      <c r="C306">
        <v>25</v>
      </c>
      <c r="D306">
        <v>25</v>
      </c>
      <c r="E306">
        <v>25</v>
      </c>
      <c r="G306" t="s">
        <v>2704</v>
      </c>
      <c r="H306" t="s">
        <v>2705</v>
      </c>
      <c r="I306">
        <v>1</v>
      </c>
      <c r="J306">
        <v>25</v>
      </c>
      <c r="K306">
        <v>25</v>
      </c>
      <c r="L306">
        <v>25</v>
      </c>
      <c r="M306">
        <v>4</v>
      </c>
      <c r="N306">
        <v>4</v>
      </c>
      <c r="O306">
        <v>4</v>
      </c>
      <c r="P306">
        <v>4</v>
      </c>
      <c r="Q306">
        <v>4</v>
      </c>
      <c r="R306">
        <v>3</v>
      </c>
      <c r="S306">
        <v>10</v>
      </c>
      <c r="T306">
        <v>9</v>
      </c>
      <c r="U306">
        <v>11</v>
      </c>
      <c r="V306">
        <v>22</v>
      </c>
      <c r="W306">
        <v>24</v>
      </c>
      <c r="X306">
        <v>23</v>
      </c>
      <c r="Y306">
        <v>17</v>
      </c>
      <c r="Z306">
        <v>14</v>
      </c>
      <c r="AA306">
        <v>13</v>
      </c>
      <c r="AB306">
        <v>15</v>
      </c>
      <c r="AC306">
        <v>15</v>
      </c>
      <c r="AD306">
        <v>20</v>
      </c>
      <c r="AE306">
        <v>4</v>
      </c>
      <c r="AF306">
        <v>4</v>
      </c>
      <c r="AG306">
        <v>4</v>
      </c>
      <c r="AH306">
        <v>4</v>
      </c>
      <c r="AI306">
        <v>4</v>
      </c>
      <c r="AJ306">
        <v>3</v>
      </c>
      <c r="AK306">
        <v>10</v>
      </c>
      <c r="AL306">
        <v>9</v>
      </c>
      <c r="AM306">
        <v>11</v>
      </c>
      <c r="AN306">
        <v>22</v>
      </c>
      <c r="AO306">
        <v>24</v>
      </c>
      <c r="AP306">
        <v>23</v>
      </c>
      <c r="AQ306">
        <v>17</v>
      </c>
      <c r="AR306">
        <v>14</v>
      </c>
      <c r="AS306">
        <v>13</v>
      </c>
      <c r="AT306">
        <v>15</v>
      </c>
      <c r="AU306">
        <v>15</v>
      </c>
      <c r="AV306">
        <v>20</v>
      </c>
      <c r="AW306">
        <v>4</v>
      </c>
      <c r="AX306">
        <v>4</v>
      </c>
      <c r="AY306">
        <v>4</v>
      </c>
      <c r="AZ306">
        <v>4</v>
      </c>
      <c r="BA306">
        <v>4</v>
      </c>
      <c r="BB306">
        <v>3</v>
      </c>
      <c r="BC306">
        <v>10</v>
      </c>
      <c r="BD306">
        <v>9</v>
      </c>
      <c r="BE306">
        <v>11</v>
      </c>
      <c r="BF306">
        <v>22</v>
      </c>
      <c r="BG306">
        <v>24</v>
      </c>
      <c r="BH306">
        <v>23</v>
      </c>
      <c r="BI306">
        <v>17</v>
      </c>
      <c r="BJ306">
        <v>14</v>
      </c>
      <c r="BK306">
        <v>13</v>
      </c>
      <c r="BL306">
        <v>15</v>
      </c>
      <c r="BM306">
        <v>15</v>
      </c>
      <c r="BN306">
        <v>20</v>
      </c>
      <c r="BO306">
        <v>15</v>
      </c>
      <c r="BP306">
        <v>15</v>
      </c>
      <c r="BQ306">
        <v>15</v>
      </c>
      <c r="BR306">
        <v>224.08</v>
      </c>
      <c r="BS306">
        <v>1894</v>
      </c>
      <c r="BT306">
        <v>1894</v>
      </c>
      <c r="BU306">
        <v>0</v>
      </c>
      <c r="BV306">
        <v>301.23</v>
      </c>
      <c r="BW306" t="s">
        <v>184</v>
      </c>
      <c r="BX306" t="s">
        <v>184</v>
      </c>
      <c r="BY306" t="s">
        <v>184</v>
      </c>
      <c r="BZ306" t="s">
        <v>184</v>
      </c>
      <c r="CA306" t="s">
        <v>184</v>
      </c>
      <c r="CB306" t="s">
        <v>184</v>
      </c>
      <c r="CC306" t="s">
        <v>184</v>
      </c>
      <c r="CD306" t="s">
        <v>184</v>
      </c>
      <c r="CE306" t="s">
        <v>184</v>
      </c>
      <c r="CF306" t="s">
        <v>184</v>
      </c>
      <c r="CG306" t="s">
        <v>184</v>
      </c>
      <c r="CH306" t="s">
        <v>184</v>
      </c>
      <c r="CI306" t="s">
        <v>184</v>
      </c>
      <c r="CJ306" t="s">
        <v>184</v>
      </c>
      <c r="CK306" t="s">
        <v>184</v>
      </c>
      <c r="CL306" t="s">
        <v>184</v>
      </c>
      <c r="CM306" t="s">
        <v>184</v>
      </c>
      <c r="CN306" t="s">
        <v>184</v>
      </c>
      <c r="CO306">
        <v>2.2000000000000002</v>
      </c>
      <c r="CP306">
        <v>2.9</v>
      </c>
      <c r="CQ306">
        <v>2.4</v>
      </c>
      <c r="CR306">
        <v>2.6</v>
      </c>
      <c r="CS306">
        <v>2.5</v>
      </c>
      <c r="CT306">
        <v>1.7</v>
      </c>
      <c r="CU306">
        <v>6.8</v>
      </c>
      <c r="CV306">
        <v>6.7</v>
      </c>
      <c r="CW306">
        <v>7.7</v>
      </c>
      <c r="CX306">
        <v>12.9</v>
      </c>
      <c r="CY306">
        <v>14.1</v>
      </c>
      <c r="CZ306">
        <v>13.9</v>
      </c>
      <c r="DA306">
        <v>10.8</v>
      </c>
      <c r="DB306">
        <v>8.9</v>
      </c>
      <c r="DC306">
        <v>8.1</v>
      </c>
      <c r="DD306">
        <v>8.6999999999999993</v>
      </c>
      <c r="DE306">
        <v>10.199999999999999</v>
      </c>
      <c r="DF306">
        <v>12.8</v>
      </c>
      <c r="DG306">
        <v>806750000</v>
      </c>
      <c r="DH306">
        <v>2174200</v>
      </c>
      <c r="DI306">
        <v>3280600</v>
      </c>
      <c r="DJ306">
        <v>2538100</v>
      </c>
      <c r="DK306">
        <v>1029500</v>
      </c>
      <c r="DL306">
        <v>981440</v>
      </c>
      <c r="DM306">
        <v>808800</v>
      </c>
      <c r="DN306">
        <v>18508000</v>
      </c>
      <c r="DO306">
        <v>13523000</v>
      </c>
      <c r="DP306">
        <v>23964000</v>
      </c>
      <c r="DQ306">
        <v>125530000</v>
      </c>
      <c r="DR306">
        <v>151980000</v>
      </c>
      <c r="DS306">
        <v>158430000</v>
      </c>
      <c r="DT306">
        <v>51277000</v>
      </c>
      <c r="DU306">
        <v>61693000</v>
      </c>
      <c r="DV306">
        <v>48794000</v>
      </c>
      <c r="DW306">
        <v>42695000</v>
      </c>
      <c r="DX306">
        <v>41185000</v>
      </c>
      <c r="DY306">
        <v>58361000</v>
      </c>
      <c r="DZ306">
        <v>0</v>
      </c>
      <c r="EA306">
        <v>0</v>
      </c>
      <c r="EB306">
        <v>0</v>
      </c>
      <c r="EC306">
        <v>0</v>
      </c>
      <c r="ED306">
        <v>0</v>
      </c>
      <c r="EE306">
        <v>0</v>
      </c>
      <c r="EF306">
        <v>672360</v>
      </c>
      <c r="EG306">
        <v>672750</v>
      </c>
      <c r="EH306">
        <v>745490</v>
      </c>
      <c r="EI306">
        <v>0</v>
      </c>
      <c r="EJ306">
        <v>0</v>
      </c>
      <c r="EK306">
        <v>0</v>
      </c>
      <c r="EL306">
        <v>0</v>
      </c>
      <c r="EM306">
        <v>0</v>
      </c>
      <c r="EN306">
        <v>0</v>
      </c>
      <c r="EO306">
        <v>2</v>
      </c>
      <c r="EP306">
        <v>2</v>
      </c>
      <c r="EQ306">
        <v>3</v>
      </c>
      <c r="ER306">
        <v>24298000</v>
      </c>
      <c r="ES306">
        <v>24206000</v>
      </c>
      <c r="ET306">
        <v>24531000</v>
      </c>
      <c r="EU306">
        <v>26285000</v>
      </c>
      <c r="EV306">
        <v>30078000</v>
      </c>
      <c r="EW306">
        <v>27781000</v>
      </c>
      <c r="EX306">
        <v>32928000</v>
      </c>
      <c r="EY306">
        <v>32992000</v>
      </c>
      <c r="EZ306">
        <v>38748000</v>
      </c>
      <c r="FA306">
        <v>18</v>
      </c>
      <c r="FB306">
        <v>16</v>
      </c>
      <c r="FC306">
        <v>20</v>
      </c>
      <c r="FD306">
        <v>9</v>
      </c>
      <c r="FE306">
        <v>7</v>
      </c>
      <c r="FF306">
        <v>8</v>
      </c>
      <c r="FG306">
        <v>4</v>
      </c>
      <c r="FH306">
        <v>4</v>
      </c>
      <c r="FI306">
        <v>7</v>
      </c>
      <c r="FJ306">
        <v>100</v>
      </c>
      <c r="FN306">
        <v>304</v>
      </c>
      <c r="FO306" t="s">
        <v>2706</v>
      </c>
      <c r="FP306" t="s">
        <v>1520</v>
      </c>
      <c r="FQ306" t="s">
        <v>2707</v>
      </c>
      <c r="FR306" t="s">
        <v>2708</v>
      </c>
      <c r="FS306" t="s">
        <v>2709</v>
      </c>
      <c r="FT306" t="s">
        <v>2710</v>
      </c>
      <c r="FW306">
        <v>-1</v>
      </c>
    </row>
    <row r="307" spans="1:179">
      <c r="A307" t="s">
        <v>2711</v>
      </c>
      <c r="B307" t="s">
        <v>2711</v>
      </c>
      <c r="C307">
        <v>3</v>
      </c>
      <c r="D307">
        <v>3</v>
      </c>
      <c r="E307">
        <v>3</v>
      </c>
      <c r="G307" t="s">
        <v>2712</v>
      </c>
      <c r="H307" t="s">
        <v>2713</v>
      </c>
      <c r="I307">
        <v>1</v>
      </c>
      <c r="J307">
        <v>3</v>
      </c>
      <c r="K307">
        <v>3</v>
      </c>
      <c r="L307">
        <v>3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2</v>
      </c>
      <c r="W307">
        <v>3</v>
      </c>
      <c r="X307">
        <v>3</v>
      </c>
      <c r="Y307">
        <v>1</v>
      </c>
      <c r="Z307">
        <v>0</v>
      </c>
      <c r="AA307">
        <v>1</v>
      </c>
      <c r="AB307">
        <v>3</v>
      </c>
      <c r="AC307">
        <v>1</v>
      </c>
      <c r="AD307">
        <v>1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2</v>
      </c>
      <c r="AO307">
        <v>3</v>
      </c>
      <c r="AP307">
        <v>3</v>
      </c>
      <c r="AQ307">
        <v>1</v>
      </c>
      <c r="AR307">
        <v>0</v>
      </c>
      <c r="AS307">
        <v>1</v>
      </c>
      <c r="AT307">
        <v>3</v>
      </c>
      <c r="AU307">
        <v>1</v>
      </c>
      <c r="AV307">
        <v>1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2</v>
      </c>
      <c r="BG307">
        <v>3</v>
      </c>
      <c r="BH307">
        <v>3</v>
      </c>
      <c r="BI307">
        <v>1</v>
      </c>
      <c r="BJ307">
        <v>0</v>
      </c>
      <c r="BK307">
        <v>1</v>
      </c>
      <c r="BL307">
        <v>3</v>
      </c>
      <c r="BM307">
        <v>1</v>
      </c>
      <c r="BN307">
        <v>1</v>
      </c>
      <c r="BO307">
        <v>3.8</v>
      </c>
      <c r="BP307">
        <v>3.8</v>
      </c>
      <c r="BQ307">
        <v>3.8</v>
      </c>
      <c r="BR307">
        <v>150.69999999999999</v>
      </c>
      <c r="BS307">
        <v>1276</v>
      </c>
      <c r="BT307">
        <v>1276</v>
      </c>
      <c r="BU307">
        <v>0</v>
      </c>
      <c r="BV307">
        <v>18.091999999999999</v>
      </c>
      <c r="CF307" t="s">
        <v>184</v>
      </c>
      <c r="CG307" t="s">
        <v>184</v>
      </c>
      <c r="CH307" t="s">
        <v>184</v>
      </c>
      <c r="CI307" t="s">
        <v>185</v>
      </c>
      <c r="CK307" t="s">
        <v>185</v>
      </c>
      <c r="CL307" t="s">
        <v>184</v>
      </c>
      <c r="CM307" t="s">
        <v>185</v>
      </c>
      <c r="CN307" t="s">
        <v>185</v>
      </c>
      <c r="CO307">
        <v>0</v>
      </c>
      <c r="CP307">
        <v>0</v>
      </c>
      <c r="CQ307">
        <v>0</v>
      </c>
      <c r="CR307">
        <v>0</v>
      </c>
      <c r="CS307">
        <v>0</v>
      </c>
      <c r="CT307">
        <v>0</v>
      </c>
      <c r="CU307">
        <v>0</v>
      </c>
      <c r="CV307">
        <v>0</v>
      </c>
      <c r="CW307">
        <v>0</v>
      </c>
      <c r="CX307">
        <v>3</v>
      </c>
      <c r="CY307">
        <v>3.8</v>
      </c>
      <c r="CZ307">
        <v>3.8</v>
      </c>
      <c r="DA307">
        <v>1.2</v>
      </c>
      <c r="DB307">
        <v>0</v>
      </c>
      <c r="DC307">
        <v>1.2</v>
      </c>
      <c r="DD307">
        <v>3.8</v>
      </c>
      <c r="DE307">
        <v>1.2</v>
      </c>
      <c r="DF307">
        <v>1.2</v>
      </c>
      <c r="DG307">
        <v>17113000</v>
      </c>
      <c r="DH307">
        <v>0</v>
      </c>
      <c r="DI307">
        <v>0</v>
      </c>
      <c r="DJ307">
        <v>0</v>
      </c>
      <c r="DK307">
        <v>0</v>
      </c>
      <c r="DL307">
        <v>0</v>
      </c>
      <c r="DM307">
        <v>0</v>
      </c>
      <c r="DN307">
        <v>0</v>
      </c>
      <c r="DO307">
        <v>0</v>
      </c>
      <c r="DP307">
        <v>0</v>
      </c>
      <c r="DQ307">
        <v>3060500</v>
      </c>
      <c r="DR307">
        <v>5840900</v>
      </c>
      <c r="DS307">
        <v>5977600</v>
      </c>
      <c r="DT307">
        <v>230080</v>
      </c>
      <c r="DU307">
        <v>0</v>
      </c>
      <c r="DV307">
        <v>198470</v>
      </c>
      <c r="DW307">
        <v>1315700</v>
      </c>
      <c r="DX307">
        <v>262010</v>
      </c>
      <c r="DY307">
        <v>227860</v>
      </c>
      <c r="DZ307">
        <v>0</v>
      </c>
      <c r="EA307">
        <v>0</v>
      </c>
      <c r="EB307">
        <v>0</v>
      </c>
      <c r="EC307">
        <v>0</v>
      </c>
      <c r="ED307">
        <v>0</v>
      </c>
      <c r="EE307">
        <v>0</v>
      </c>
      <c r="EF307">
        <v>0</v>
      </c>
      <c r="EG307">
        <v>0</v>
      </c>
      <c r="EH307">
        <v>0</v>
      </c>
      <c r="EI307">
        <v>0</v>
      </c>
      <c r="EJ307">
        <v>0</v>
      </c>
      <c r="EK307">
        <v>0</v>
      </c>
      <c r="EL307">
        <v>0</v>
      </c>
      <c r="EM307">
        <v>0</v>
      </c>
      <c r="EN307">
        <v>0</v>
      </c>
      <c r="EO307">
        <v>0</v>
      </c>
      <c r="EP307">
        <v>0</v>
      </c>
      <c r="EQ307">
        <v>0</v>
      </c>
      <c r="ER307">
        <v>1917900</v>
      </c>
      <c r="ES307">
        <v>2696400</v>
      </c>
      <c r="ET307">
        <v>2329900</v>
      </c>
      <c r="EU307">
        <v>0</v>
      </c>
      <c r="EV307">
        <v>0</v>
      </c>
      <c r="EW307">
        <v>0</v>
      </c>
      <c r="EX307">
        <v>1789200</v>
      </c>
      <c r="EY307">
        <v>0</v>
      </c>
      <c r="EZ307">
        <v>0</v>
      </c>
      <c r="FA307">
        <v>1</v>
      </c>
      <c r="FB307">
        <v>2</v>
      </c>
      <c r="FC307">
        <v>2</v>
      </c>
      <c r="FD307">
        <v>0</v>
      </c>
      <c r="FE307">
        <v>0</v>
      </c>
      <c r="FF307">
        <v>0</v>
      </c>
      <c r="FG307">
        <v>0</v>
      </c>
      <c r="FH307">
        <v>0</v>
      </c>
      <c r="FI307">
        <v>0</v>
      </c>
      <c r="FJ307">
        <v>5</v>
      </c>
      <c r="FN307">
        <v>305</v>
      </c>
      <c r="FO307" t="s">
        <v>2714</v>
      </c>
      <c r="FP307" t="s">
        <v>187</v>
      </c>
      <c r="FQ307" t="s">
        <v>2715</v>
      </c>
      <c r="FR307" t="s">
        <v>2716</v>
      </c>
      <c r="FS307" t="s">
        <v>2717</v>
      </c>
      <c r="FT307" t="s">
        <v>2718</v>
      </c>
      <c r="FW307">
        <v>-1</v>
      </c>
    </row>
    <row r="308" spans="1:179">
      <c r="A308" t="s">
        <v>2719</v>
      </c>
      <c r="B308" t="s">
        <v>2719</v>
      </c>
      <c r="C308">
        <v>5</v>
      </c>
      <c r="D308">
        <v>5</v>
      </c>
      <c r="E308">
        <v>5</v>
      </c>
      <c r="G308" t="s">
        <v>2720</v>
      </c>
      <c r="H308" t="s">
        <v>2721</v>
      </c>
      <c r="I308">
        <v>1</v>
      </c>
      <c r="J308">
        <v>5</v>
      </c>
      <c r="K308">
        <v>5</v>
      </c>
      <c r="L308">
        <v>5</v>
      </c>
      <c r="M308">
        <v>2</v>
      </c>
      <c r="N308">
        <v>3</v>
      </c>
      <c r="O308">
        <v>3</v>
      </c>
      <c r="P308">
        <v>2</v>
      </c>
      <c r="Q308">
        <v>2</v>
      </c>
      <c r="R308">
        <v>3</v>
      </c>
      <c r="S308">
        <v>4</v>
      </c>
      <c r="T308">
        <v>4</v>
      </c>
      <c r="U308">
        <v>4</v>
      </c>
      <c r="V308">
        <v>5</v>
      </c>
      <c r="W308">
        <v>5</v>
      </c>
      <c r="X308">
        <v>5</v>
      </c>
      <c r="Y308">
        <v>5</v>
      </c>
      <c r="Z308">
        <v>4</v>
      </c>
      <c r="AA308">
        <v>5</v>
      </c>
      <c r="AB308">
        <v>4</v>
      </c>
      <c r="AC308">
        <v>4</v>
      </c>
      <c r="AD308">
        <v>3</v>
      </c>
      <c r="AE308">
        <v>2</v>
      </c>
      <c r="AF308">
        <v>3</v>
      </c>
      <c r="AG308">
        <v>3</v>
      </c>
      <c r="AH308">
        <v>2</v>
      </c>
      <c r="AI308">
        <v>2</v>
      </c>
      <c r="AJ308">
        <v>3</v>
      </c>
      <c r="AK308">
        <v>4</v>
      </c>
      <c r="AL308">
        <v>4</v>
      </c>
      <c r="AM308">
        <v>4</v>
      </c>
      <c r="AN308">
        <v>5</v>
      </c>
      <c r="AO308">
        <v>5</v>
      </c>
      <c r="AP308">
        <v>5</v>
      </c>
      <c r="AQ308">
        <v>5</v>
      </c>
      <c r="AR308">
        <v>4</v>
      </c>
      <c r="AS308">
        <v>5</v>
      </c>
      <c r="AT308">
        <v>4</v>
      </c>
      <c r="AU308">
        <v>4</v>
      </c>
      <c r="AV308">
        <v>3</v>
      </c>
      <c r="AW308">
        <v>2</v>
      </c>
      <c r="AX308">
        <v>3</v>
      </c>
      <c r="AY308">
        <v>3</v>
      </c>
      <c r="AZ308">
        <v>2</v>
      </c>
      <c r="BA308">
        <v>2</v>
      </c>
      <c r="BB308">
        <v>3</v>
      </c>
      <c r="BC308">
        <v>4</v>
      </c>
      <c r="BD308">
        <v>4</v>
      </c>
      <c r="BE308">
        <v>4</v>
      </c>
      <c r="BF308">
        <v>5</v>
      </c>
      <c r="BG308">
        <v>5</v>
      </c>
      <c r="BH308">
        <v>5</v>
      </c>
      <c r="BI308">
        <v>5</v>
      </c>
      <c r="BJ308">
        <v>4</v>
      </c>
      <c r="BK308">
        <v>5</v>
      </c>
      <c r="BL308">
        <v>4</v>
      </c>
      <c r="BM308">
        <v>4</v>
      </c>
      <c r="BN308">
        <v>3</v>
      </c>
      <c r="BO308">
        <v>19.5</v>
      </c>
      <c r="BP308">
        <v>19.5</v>
      </c>
      <c r="BQ308">
        <v>19.5</v>
      </c>
      <c r="BR308">
        <v>34.561</v>
      </c>
      <c r="BS308">
        <v>298</v>
      </c>
      <c r="BT308">
        <v>298</v>
      </c>
      <c r="BU308">
        <v>0</v>
      </c>
      <c r="BV308">
        <v>40.976999999999997</v>
      </c>
      <c r="BW308" t="s">
        <v>184</v>
      </c>
      <c r="BX308" t="s">
        <v>184</v>
      </c>
      <c r="BY308" t="s">
        <v>184</v>
      </c>
      <c r="BZ308" t="s">
        <v>184</v>
      </c>
      <c r="CA308" t="s">
        <v>184</v>
      </c>
      <c r="CB308" t="s">
        <v>184</v>
      </c>
      <c r="CC308" t="s">
        <v>184</v>
      </c>
      <c r="CD308" t="s">
        <v>184</v>
      </c>
      <c r="CE308" t="s">
        <v>184</v>
      </c>
      <c r="CF308" t="s">
        <v>184</v>
      </c>
      <c r="CG308" t="s">
        <v>184</v>
      </c>
      <c r="CH308" t="s">
        <v>184</v>
      </c>
      <c r="CI308" t="s">
        <v>184</v>
      </c>
      <c r="CJ308" t="s">
        <v>184</v>
      </c>
      <c r="CK308" t="s">
        <v>184</v>
      </c>
      <c r="CL308" t="s">
        <v>184</v>
      </c>
      <c r="CM308" t="s">
        <v>184</v>
      </c>
      <c r="CN308" t="s">
        <v>184</v>
      </c>
      <c r="CO308">
        <v>5.4</v>
      </c>
      <c r="CP308">
        <v>9.6999999999999993</v>
      </c>
      <c r="CQ308">
        <v>9.6999999999999993</v>
      </c>
      <c r="CR308">
        <v>7</v>
      </c>
      <c r="CS308">
        <v>7</v>
      </c>
      <c r="CT308">
        <v>10.7</v>
      </c>
      <c r="CU308">
        <v>15.8</v>
      </c>
      <c r="CV308">
        <v>15.8</v>
      </c>
      <c r="CW308">
        <v>13.4</v>
      </c>
      <c r="CX308">
        <v>19.5</v>
      </c>
      <c r="CY308">
        <v>19.5</v>
      </c>
      <c r="CZ308">
        <v>19.5</v>
      </c>
      <c r="DA308">
        <v>19.5</v>
      </c>
      <c r="DB308">
        <v>15.8</v>
      </c>
      <c r="DC308">
        <v>19.5</v>
      </c>
      <c r="DD308">
        <v>15.8</v>
      </c>
      <c r="DE308">
        <v>15.8</v>
      </c>
      <c r="DF308">
        <v>9.6999999999999993</v>
      </c>
      <c r="DG308">
        <v>536350000</v>
      </c>
      <c r="DH308">
        <v>2175500</v>
      </c>
      <c r="DI308">
        <v>4482500</v>
      </c>
      <c r="DJ308">
        <v>4580400</v>
      </c>
      <c r="DK308">
        <v>6438600</v>
      </c>
      <c r="DL308">
        <v>6629700</v>
      </c>
      <c r="DM308">
        <v>7930200</v>
      </c>
      <c r="DN308">
        <v>22370000</v>
      </c>
      <c r="DO308">
        <v>66139000</v>
      </c>
      <c r="DP308">
        <v>71063000</v>
      </c>
      <c r="DQ308">
        <v>34822000</v>
      </c>
      <c r="DR308">
        <v>37211000</v>
      </c>
      <c r="DS308">
        <v>44422000</v>
      </c>
      <c r="DT308">
        <v>39845000</v>
      </c>
      <c r="DU308">
        <v>45338000</v>
      </c>
      <c r="DV308">
        <v>52425000</v>
      </c>
      <c r="DW308">
        <v>30238000</v>
      </c>
      <c r="DX308">
        <v>28862000</v>
      </c>
      <c r="DY308">
        <v>31381000</v>
      </c>
      <c r="DZ308">
        <v>3752700</v>
      </c>
      <c r="EA308">
        <v>3626000</v>
      </c>
      <c r="EB308">
        <v>3041200</v>
      </c>
      <c r="EC308">
        <v>4126700</v>
      </c>
      <c r="ED308">
        <v>4761100</v>
      </c>
      <c r="EE308">
        <v>4950400</v>
      </c>
      <c r="EF308">
        <v>5005200</v>
      </c>
      <c r="EG308">
        <v>6275100</v>
      </c>
      <c r="EH308">
        <v>5343200</v>
      </c>
      <c r="EI308">
        <v>0</v>
      </c>
      <c r="EJ308">
        <v>0</v>
      </c>
      <c r="EK308">
        <v>0</v>
      </c>
      <c r="EL308">
        <v>1</v>
      </c>
      <c r="EM308">
        <v>1</v>
      </c>
      <c r="EN308">
        <v>0</v>
      </c>
      <c r="EO308">
        <v>1</v>
      </c>
      <c r="EP308">
        <v>5</v>
      </c>
      <c r="EQ308">
        <v>3</v>
      </c>
      <c r="ER308">
        <v>17830000</v>
      </c>
      <c r="ES308">
        <v>18070000</v>
      </c>
      <c r="ET308">
        <v>18666000</v>
      </c>
      <c r="EU308">
        <v>45996000</v>
      </c>
      <c r="EV308">
        <v>52205000</v>
      </c>
      <c r="EW308">
        <v>46872000</v>
      </c>
      <c r="EX308">
        <v>45285000</v>
      </c>
      <c r="EY308">
        <v>48744000</v>
      </c>
      <c r="EZ308">
        <v>48349000</v>
      </c>
      <c r="FA308">
        <v>5</v>
      </c>
      <c r="FB308">
        <v>4</v>
      </c>
      <c r="FC308">
        <v>5</v>
      </c>
      <c r="FD308">
        <v>3</v>
      </c>
      <c r="FE308">
        <v>3</v>
      </c>
      <c r="FF308">
        <v>4</v>
      </c>
      <c r="FG308">
        <v>3</v>
      </c>
      <c r="FH308">
        <v>2</v>
      </c>
      <c r="FI308">
        <v>2</v>
      </c>
      <c r="FJ308">
        <v>42</v>
      </c>
      <c r="FN308">
        <v>306</v>
      </c>
      <c r="FO308" t="s">
        <v>2722</v>
      </c>
      <c r="FP308" t="s">
        <v>289</v>
      </c>
      <c r="FQ308" t="s">
        <v>2723</v>
      </c>
      <c r="FR308" t="s">
        <v>2724</v>
      </c>
      <c r="FS308" t="s">
        <v>2725</v>
      </c>
      <c r="FT308" t="s">
        <v>2726</v>
      </c>
      <c r="FW308">
        <v>-1</v>
      </c>
    </row>
    <row r="309" spans="1:179">
      <c r="A309" t="s">
        <v>2727</v>
      </c>
      <c r="B309" t="s">
        <v>2727</v>
      </c>
      <c r="C309">
        <v>5</v>
      </c>
      <c r="D309">
        <v>5</v>
      </c>
      <c r="E309">
        <v>5</v>
      </c>
      <c r="G309" t="s">
        <v>2728</v>
      </c>
      <c r="H309" t="s">
        <v>2729</v>
      </c>
      <c r="I309">
        <v>1</v>
      </c>
      <c r="J309">
        <v>5</v>
      </c>
      <c r="K309">
        <v>5</v>
      </c>
      <c r="L309">
        <v>5</v>
      </c>
      <c r="M309">
        <v>4</v>
      </c>
      <c r="N309">
        <v>2</v>
      </c>
      <c r="O309">
        <v>3</v>
      </c>
      <c r="P309">
        <v>4</v>
      </c>
      <c r="Q309">
        <v>3</v>
      </c>
      <c r="R309">
        <v>3</v>
      </c>
      <c r="S309">
        <v>5</v>
      </c>
      <c r="T309">
        <v>5</v>
      </c>
      <c r="U309">
        <v>4</v>
      </c>
      <c r="V309">
        <v>5</v>
      </c>
      <c r="W309">
        <v>5</v>
      </c>
      <c r="X309">
        <v>5</v>
      </c>
      <c r="Y309">
        <v>4</v>
      </c>
      <c r="Z309">
        <v>4</v>
      </c>
      <c r="AA309">
        <v>4</v>
      </c>
      <c r="AB309">
        <v>5</v>
      </c>
      <c r="AC309">
        <v>4</v>
      </c>
      <c r="AD309">
        <v>3</v>
      </c>
      <c r="AE309">
        <v>4</v>
      </c>
      <c r="AF309">
        <v>2</v>
      </c>
      <c r="AG309">
        <v>3</v>
      </c>
      <c r="AH309">
        <v>4</v>
      </c>
      <c r="AI309">
        <v>3</v>
      </c>
      <c r="AJ309">
        <v>3</v>
      </c>
      <c r="AK309">
        <v>5</v>
      </c>
      <c r="AL309">
        <v>5</v>
      </c>
      <c r="AM309">
        <v>4</v>
      </c>
      <c r="AN309">
        <v>5</v>
      </c>
      <c r="AO309">
        <v>5</v>
      </c>
      <c r="AP309">
        <v>5</v>
      </c>
      <c r="AQ309">
        <v>4</v>
      </c>
      <c r="AR309">
        <v>4</v>
      </c>
      <c r="AS309">
        <v>4</v>
      </c>
      <c r="AT309">
        <v>5</v>
      </c>
      <c r="AU309">
        <v>4</v>
      </c>
      <c r="AV309">
        <v>3</v>
      </c>
      <c r="AW309">
        <v>4</v>
      </c>
      <c r="AX309">
        <v>2</v>
      </c>
      <c r="AY309">
        <v>3</v>
      </c>
      <c r="AZ309">
        <v>4</v>
      </c>
      <c r="BA309">
        <v>3</v>
      </c>
      <c r="BB309">
        <v>3</v>
      </c>
      <c r="BC309">
        <v>5</v>
      </c>
      <c r="BD309">
        <v>5</v>
      </c>
      <c r="BE309">
        <v>4</v>
      </c>
      <c r="BF309">
        <v>5</v>
      </c>
      <c r="BG309">
        <v>5</v>
      </c>
      <c r="BH309">
        <v>5</v>
      </c>
      <c r="BI309">
        <v>4</v>
      </c>
      <c r="BJ309">
        <v>4</v>
      </c>
      <c r="BK309">
        <v>4</v>
      </c>
      <c r="BL309">
        <v>5</v>
      </c>
      <c r="BM309">
        <v>4</v>
      </c>
      <c r="BN309">
        <v>3</v>
      </c>
      <c r="BO309">
        <v>37.6</v>
      </c>
      <c r="BP309">
        <v>37.6</v>
      </c>
      <c r="BQ309">
        <v>37.6</v>
      </c>
      <c r="BR309">
        <v>18.111999999999998</v>
      </c>
      <c r="BS309">
        <v>165</v>
      </c>
      <c r="BT309">
        <v>165</v>
      </c>
      <c r="BU309">
        <v>0</v>
      </c>
      <c r="BV309">
        <v>85.474000000000004</v>
      </c>
      <c r="BW309" t="s">
        <v>184</v>
      </c>
      <c r="BX309" t="s">
        <v>184</v>
      </c>
      <c r="BY309" t="s">
        <v>184</v>
      </c>
      <c r="BZ309" t="s">
        <v>184</v>
      </c>
      <c r="CA309" t="s">
        <v>184</v>
      </c>
      <c r="CB309" t="s">
        <v>184</v>
      </c>
      <c r="CC309" t="s">
        <v>184</v>
      </c>
      <c r="CD309" t="s">
        <v>184</v>
      </c>
      <c r="CE309" t="s">
        <v>184</v>
      </c>
      <c r="CF309" t="s">
        <v>184</v>
      </c>
      <c r="CG309" t="s">
        <v>184</v>
      </c>
      <c r="CH309" t="s">
        <v>184</v>
      </c>
      <c r="CI309" t="s">
        <v>184</v>
      </c>
      <c r="CJ309" t="s">
        <v>184</v>
      </c>
      <c r="CK309" t="s">
        <v>184</v>
      </c>
      <c r="CL309" t="s">
        <v>184</v>
      </c>
      <c r="CM309" t="s">
        <v>184</v>
      </c>
      <c r="CN309" t="s">
        <v>184</v>
      </c>
      <c r="CO309">
        <v>27.9</v>
      </c>
      <c r="CP309">
        <v>13.3</v>
      </c>
      <c r="CQ309">
        <v>20</v>
      </c>
      <c r="CR309">
        <v>27.9</v>
      </c>
      <c r="CS309">
        <v>20</v>
      </c>
      <c r="CT309">
        <v>20</v>
      </c>
      <c r="CU309">
        <v>37.6</v>
      </c>
      <c r="CV309">
        <v>37.6</v>
      </c>
      <c r="CW309">
        <v>29.7</v>
      </c>
      <c r="CX309">
        <v>37.6</v>
      </c>
      <c r="CY309">
        <v>37.6</v>
      </c>
      <c r="CZ309">
        <v>37.6</v>
      </c>
      <c r="DA309">
        <v>27.9</v>
      </c>
      <c r="DB309">
        <v>27.9</v>
      </c>
      <c r="DC309">
        <v>27.9</v>
      </c>
      <c r="DD309">
        <v>37.6</v>
      </c>
      <c r="DE309">
        <v>29.7</v>
      </c>
      <c r="DF309">
        <v>20</v>
      </c>
      <c r="DG309">
        <v>578830000</v>
      </c>
      <c r="DH309">
        <v>3680400</v>
      </c>
      <c r="DI309">
        <v>3056200</v>
      </c>
      <c r="DJ309">
        <v>3693200</v>
      </c>
      <c r="DK309">
        <v>6796400</v>
      </c>
      <c r="DL309">
        <v>6232700</v>
      </c>
      <c r="DM309">
        <v>5587500</v>
      </c>
      <c r="DN309">
        <v>80204000</v>
      </c>
      <c r="DO309">
        <v>86183000</v>
      </c>
      <c r="DP309">
        <v>75201000</v>
      </c>
      <c r="DQ309">
        <v>35511000</v>
      </c>
      <c r="DR309">
        <v>33571000</v>
      </c>
      <c r="DS309">
        <v>33733000</v>
      </c>
      <c r="DT309">
        <v>48535000</v>
      </c>
      <c r="DU309">
        <v>54151000</v>
      </c>
      <c r="DV309">
        <v>58055000</v>
      </c>
      <c r="DW309">
        <v>18467000</v>
      </c>
      <c r="DX309">
        <v>12732000</v>
      </c>
      <c r="DY309">
        <v>13439000</v>
      </c>
      <c r="DZ309">
        <v>787740</v>
      </c>
      <c r="EA309">
        <v>0</v>
      </c>
      <c r="EB309">
        <v>966220</v>
      </c>
      <c r="EC309">
        <v>2164800</v>
      </c>
      <c r="ED309">
        <v>2468300</v>
      </c>
      <c r="EE309">
        <v>2520400</v>
      </c>
      <c r="EF309">
        <v>6364500</v>
      </c>
      <c r="EG309">
        <v>6818800</v>
      </c>
      <c r="EH309">
        <v>7487200</v>
      </c>
      <c r="EI309">
        <v>0</v>
      </c>
      <c r="EJ309">
        <v>0</v>
      </c>
      <c r="EK309">
        <v>0</v>
      </c>
      <c r="EL309">
        <v>0</v>
      </c>
      <c r="EM309">
        <v>1</v>
      </c>
      <c r="EN309">
        <v>0</v>
      </c>
      <c r="EO309">
        <v>3</v>
      </c>
      <c r="EP309">
        <v>4</v>
      </c>
      <c r="EQ309">
        <v>4</v>
      </c>
      <c r="ER309">
        <v>8610100</v>
      </c>
      <c r="ES309">
        <v>9046700</v>
      </c>
      <c r="ET309">
        <v>8279100</v>
      </c>
      <c r="EU309">
        <v>33612000</v>
      </c>
      <c r="EV309">
        <v>34100000</v>
      </c>
      <c r="EW309">
        <v>32620000</v>
      </c>
      <c r="EX309">
        <v>22873000</v>
      </c>
      <c r="EY309">
        <v>22204000</v>
      </c>
      <c r="EZ309">
        <v>24270000</v>
      </c>
      <c r="FA309">
        <v>3</v>
      </c>
      <c r="FB309">
        <v>3</v>
      </c>
      <c r="FC309">
        <v>4</v>
      </c>
      <c r="FD309">
        <v>3</v>
      </c>
      <c r="FE309">
        <v>2</v>
      </c>
      <c r="FF309">
        <v>3</v>
      </c>
      <c r="FG309">
        <v>2</v>
      </c>
      <c r="FH309">
        <v>2</v>
      </c>
      <c r="FI309">
        <v>2</v>
      </c>
      <c r="FJ309">
        <v>36</v>
      </c>
      <c r="FN309">
        <v>307</v>
      </c>
      <c r="FO309" t="s">
        <v>2730</v>
      </c>
      <c r="FP309" t="s">
        <v>289</v>
      </c>
      <c r="FQ309" t="s">
        <v>2731</v>
      </c>
      <c r="FR309" t="s">
        <v>2732</v>
      </c>
      <c r="FS309" t="s">
        <v>2733</v>
      </c>
      <c r="FT309" t="s">
        <v>2734</v>
      </c>
      <c r="FW309">
        <v>-1</v>
      </c>
    </row>
    <row r="310" spans="1:179">
      <c r="A310" t="s">
        <v>2735</v>
      </c>
      <c r="B310" t="s">
        <v>2735</v>
      </c>
      <c r="C310">
        <v>8</v>
      </c>
      <c r="D310">
        <v>8</v>
      </c>
      <c r="E310">
        <v>8</v>
      </c>
      <c r="G310" t="s">
        <v>2736</v>
      </c>
      <c r="H310" t="s">
        <v>2737</v>
      </c>
      <c r="I310">
        <v>1</v>
      </c>
      <c r="J310">
        <v>8</v>
      </c>
      <c r="K310">
        <v>8</v>
      </c>
      <c r="L310">
        <v>8</v>
      </c>
      <c r="M310">
        <v>2</v>
      </c>
      <c r="N310">
        <v>3</v>
      </c>
      <c r="O310">
        <v>4</v>
      </c>
      <c r="P310">
        <v>1</v>
      </c>
      <c r="Q310">
        <v>3</v>
      </c>
      <c r="R310">
        <v>2</v>
      </c>
      <c r="S310">
        <v>7</v>
      </c>
      <c r="T310">
        <v>6</v>
      </c>
      <c r="U310">
        <v>7</v>
      </c>
      <c r="V310">
        <v>6</v>
      </c>
      <c r="W310">
        <v>7</v>
      </c>
      <c r="X310">
        <v>6</v>
      </c>
      <c r="Y310">
        <v>7</v>
      </c>
      <c r="Z310">
        <v>8</v>
      </c>
      <c r="AA310">
        <v>7</v>
      </c>
      <c r="AB310">
        <v>6</v>
      </c>
      <c r="AC310">
        <v>6</v>
      </c>
      <c r="AD310">
        <v>5</v>
      </c>
      <c r="AE310">
        <v>2</v>
      </c>
      <c r="AF310">
        <v>3</v>
      </c>
      <c r="AG310">
        <v>4</v>
      </c>
      <c r="AH310">
        <v>1</v>
      </c>
      <c r="AI310">
        <v>3</v>
      </c>
      <c r="AJ310">
        <v>2</v>
      </c>
      <c r="AK310">
        <v>7</v>
      </c>
      <c r="AL310">
        <v>6</v>
      </c>
      <c r="AM310">
        <v>7</v>
      </c>
      <c r="AN310">
        <v>6</v>
      </c>
      <c r="AO310">
        <v>7</v>
      </c>
      <c r="AP310">
        <v>6</v>
      </c>
      <c r="AQ310">
        <v>7</v>
      </c>
      <c r="AR310">
        <v>8</v>
      </c>
      <c r="AS310">
        <v>7</v>
      </c>
      <c r="AT310">
        <v>6</v>
      </c>
      <c r="AU310">
        <v>6</v>
      </c>
      <c r="AV310">
        <v>5</v>
      </c>
      <c r="AW310">
        <v>2</v>
      </c>
      <c r="AX310">
        <v>3</v>
      </c>
      <c r="AY310">
        <v>4</v>
      </c>
      <c r="AZ310">
        <v>1</v>
      </c>
      <c r="BA310">
        <v>3</v>
      </c>
      <c r="BB310">
        <v>2</v>
      </c>
      <c r="BC310">
        <v>7</v>
      </c>
      <c r="BD310">
        <v>6</v>
      </c>
      <c r="BE310">
        <v>7</v>
      </c>
      <c r="BF310">
        <v>6</v>
      </c>
      <c r="BG310">
        <v>7</v>
      </c>
      <c r="BH310">
        <v>6</v>
      </c>
      <c r="BI310">
        <v>7</v>
      </c>
      <c r="BJ310">
        <v>8</v>
      </c>
      <c r="BK310">
        <v>7</v>
      </c>
      <c r="BL310">
        <v>6</v>
      </c>
      <c r="BM310">
        <v>6</v>
      </c>
      <c r="BN310">
        <v>5</v>
      </c>
      <c r="BO310">
        <v>37.299999999999997</v>
      </c>
      <c r="BP310">
        <v>37.299999999999997</v>
      </c>
      <c r="BQ310">
        <v>37.299999999999997</v>
      </c>
      <c r="BR310">
        <v>27.998999999999999</v>
      </c>
      <c r="BS310">
        <v>260</v>
      </c>
      <c r="BT310">
        <v>260</v>
      </c>
      <c r="BU310">
        <v>0</v>
      </c>
      <c r="BV310">
        <v>81.391000000000005</v>
      </c>
      <c r="BW310" t="s">
        <v>184</v>
      </c>
      <c r="BX310" t="s">
        <v>184</v>
      </c>
      <c r="BY310" t="s">
        <v>184</v>
      </c>
      <c r="BZ310" t="s">
        <v>184</v>
      </c>
      <c r="CA310" t="s">
        <v>184</v>
      </c>
      <c r="CB310" t="s">
        <v>184</v>
      </c>
      <c r="CC310" t="s">
        <v>184</v>
      </c>
      <c r="CD310" t="s">
        <v>184</v>
      </c>
      <c r="CE310" t="s">
        <v>184</v>
      </c>
      <c r="CF310" t="s">
        <v>184</v>
      </c>
      <c r="CG310" t="s">
        <v>184</v>
      </c>
      <c r="CH310" t="s">
        <v>184</v>
      </c>
      <c r="CI310" t="s">
        <v>184</v>
      </c>
      <c r="CJ310" t="s">
        <v>184</v>
      </c>
      <c r="CK310" t="s">
        <v>184</v>
      </c>
      <c r="CL310" t="s">
        <v>184</v>
      </c>
      <c r="CM310" t="s">
        <v>184</v>
      </c>
      <c r="CN310" t="s">
        <v>184</v>
      </c>
      <c r="CO310">
        <v>10.8</v>
      </c>
      <c r="CP310">
        <v>10</v>
      </c>
      <c r="CQ310">
        <v>18.5</v>
      </c>
      <c r="CR310">
        <v>4.2</v>
      </c>
      <c r="CS310">
        <v>11.9</v>
      </c>
      <c r="CT310">
        <v>6.9</v>
      </c>
      <c r="CU310">
        <v>32.299999999999997</v>
      </c>
      <c r="CV310">
        <v>27.3</v>
      </c>
      <c r="CW310">
        <v>32.299999999999997</v>
      </c>
      <c r="CX310">
        <v>24.2</v>
      </c>
      <c r="CY310">
        <v>34.6</v>
      </c>
      <c r="CZ310">
        <v>26.2</v>
      </c>
      <c r="DA310">
        <v>32.299999999999997</v>
      </c>
      <c r="DB310">
        <v>37.299999999999997</v>
      </c>
      <c r="DC310">
        <v>32.299999999999997</v>
      </c>
      <c r="DD310">
        <v>26.5</v>
      </c>
      <c r="DE310">
        <v>26.5</v>
      </c>
      <c r="DF310">
        <v>21.5</v>
      </c>
      <c r="DG310">
        <v>936420000</v>
      </c>
      <c r="DH310">
        <v>1116800</v>
      </c>
      <c r="DI310">
        <v>7428000</v>
      </c>
      <c r="DJ310">
        <v>4506600</v>
      </c>
      <c r="DK310">
        <v>1334200</v>
      </c>
      <c r="DL310">
        <v>5000200</v>
      </c>
      <c r="DM310">
        <v>3738300</v>
      </c>
      <c r="DN310">
        <v>75212000</v>
      </c>
      <c r="DO310">
        <v>69206000</v>
      </c>
      <c r="DP310">
        <v>77432000</v>
      </c>
      <c r="DQ310">
        <v>80094000</v>
      </c>
      <c r="DR310">
        <v>89586000</v>
      </c>
      <c r="DS310">
        <v>91096000</v>
      </c>
      <c r="DT310">
        <v>72282000</v>
      </c>
      <c r="DU310">
        <v>66182000</v>
      </c>
      <c r="DV310">
        <v>80710000</v>
      </c>
      <c r="DW310">
        <v>69037000</v>
      </c>
      <c r="DX310">
        <v>74819000</v>
      </c>
      <c r="DY310">
        <v>67643000</v>
      </c>
      <c r="DZ310">
        <v>0</v>
      </c>
      <c r="EA310">
        <v>0</v>
      </c>
      <c r="EB310">
        <v>0</v>
      </c>
      <c r="EC310">
        <v>0</v>
      </c>
      <c r="ED310">
        <v>0</v>
      </c>
      <c r="EE310">
        <v>0</v>
      </c>
      <c r="EF310">
        <v>3599500</v>
      </c>
      <c r="EG310">
        <v>3704900</v>
      </c>
      <c r="EH310">
        <v>3183300</v>
      </c>
      <c r="EI310">
        <v>1</v>
      </c>
      <c r="EJ310">
        <v>0</v>
      </c>
      <c r="EK310">
        <v>0</v>
      </c>
      <c r="EL310">
        <v>0</v>
      </c>
      <c r="EM310">
        <v>0</v>
      </c>
      <c r="EN310">
        <v>0</v>
      </c>
      <c r="EO310">
        <v>4</v>
      </c>
      <c r="EP310">
        <v>2</v>
      </c>
      <c r="EQ310">
        <v>3</v>
      </c>
      <c r="ER310">
        <v>25015000</v>
      </c>
      <c r="ES310">
        <v>24770000</v>
      </c>
      <c r="ET310">
        <v>23995000</v>
      </c>
      <c r="EU310">
        <v>61320000</v>
      </c>
      <c r="EV310">
        <v>66617000</v>
      </c>
      <c r="EW310">
        <v>58373000</v>
      </c>
      <c r="EX310">
        <v>67030000</v>
      </c>
      <c r="EY310">
        <v>59508000</v>
      </c>
      <c r="EZ310">
        <v>57265000</v>
      </c>
      <c r="FA310">
        <v>3</v>
      </c>
      <c r="FB310">
        <v>4</v>
      </c>
      <c r="FC310">
        <v>4</v>
      </c>
      <c r="FD310">
        <v>2</v>
      </c>
      <c r="FE310">
        <v>3</v>
      </c>
      <c r="FF310">
        <v>1</v>
      </c>
      <c r="FG310">
        <v>4</v>
      </c>
      <c r="FH310">
        <v>2</v>
      </c>
      <c r="FI310">
        <v>1</v>
      </c>
      <c r="FJ310">
        <v>34</v>
      </c>
      <c r="FN310">
        <v>308</v>
      </c>
      <c r="FO310" t="s">
        <v>2738</v>
      </c>
      <c r="FP310" t="s">
        <v>366</v>
      </c>
      <c r="FQ310" t="s">
        <v>2739</v>
      </c>
      <c r="FR310" t="s">
        <v>2740</v>
      </c>
      <c r="FS310" t="s">
        <v>2741</v>
      </c>
      <c r="FT310" t="s">
        <v>2742</v>
      </c>
      <c r="FW310">
        <v>-1</v>
      </c>
    </row>
    <row r="311" spans="1:179">
      <c r="A311" t="s">
        <v>2743</v>
      </c>
      <c r="B311" t="s">
        <v>2743</v>
      </c>
      <c r="C311">
        <v>11</v>
      </c>
      <c r="D311">
        <v>11</v>
      </c>
      <c r="E311">
        <v>11</v>
      </c>
      <c r="G311" t="s">
        <v>2744</v>
      </c>
      <c r="H311" t="s">
        <v>2745</v>
      </c>
      <c r="I311">
        <v>1</v>
      </c>
      <c r="J311">
        <v>11</v>
      </c>
      <c r="K311">
        <v>11</v>
      </c>
      <c r="L311">
        <v>11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1</v>
      </c>
      <c r="T311">
        <v>0</v>
      </c>
      <c r="U311">
        <v>0</v>
      </c>
      <c r="V311">
        <v>10</v>
      </c>
      <c r="W311">
        <v>10</v>
      </c>
      <c r="X311">
        <v>11</v>
      </c>
      <c r="Y311">
        <v>2</v>
      </c>
      <c r="Z311">
        <v>1</v>
      </c>
      <c r="AA311">
        <v>4</v>
      </c>
      <c r="AB311">
        <v>4</v>
      </c>
      <c r="AC311">
        <v>7</v>
      </c>
      <c r="AD311">
        <v>6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1</v>
      </c>
      <c r="AL311">
        <v>0</v>
      </c>
      <c r="AM311">
        <v>0</v>
      </c>
      <c r="AN311">
        <v>10</v>
      </c>
      <c r="AO311">
        <v>10</v>
      </c>
      <c r="AP311">
        <v>11</v>
      </c>
      <c r="AQ311">
        <v>2</v>
      </c>
      <c r="AR311">
        <v>1</v>
      </c>
      <c r="AS311">
        <v>4</v>
      </c>
      <c r="AT311">
        <v>4</v>
      </c>
      <c r="AU311">
        <v>7</v>
      </c>
      <c r="AV311">
        <v>6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1</v>
      </c>
      <c r="BD311">
        <v>0</v>
      </c>
      <c r="BE311">
        <v>0</v>
      </c>
      <c r="BF311">
        <v>10</v>
      </c>
      <c r="BG311">
        <v>10</v>
      </c>
      <c r="BH311">
        <v>11</v>
      </c>
      <c r="BI311">
        <v>2</v>
      </c>
      <c r="BJ311">
        <v>1</v>
      </c>
      <c r="BK311">
        <v>4</v>
      </c>
      <c r="BL311">
        <v>4</v>
      </c>
      <c r="BM311">
        <v>7</v>
      </c>
      <c r="BN311">
        <v>6</v>
      </c>
      <c r="BO311">
        <v>6.1</v>
      </c>
      <c r="BP311">
        <v>6.1</v>
      </c>
      <c r="BQ311">
        <v>6.1</v>
      </c>
      <c r="BR311">
        <v>276.42</v>
      </c>
      <c r="BS311">
        <v>2378</v>
      </c>
      <c r="BT311">
        <v>2378</v>
      </c>
      <c r="BU311">
        <v>0</v>
      </c>
      <c r="BV311">
        <v>74.207999999999998</v>
      </c>
      <c r="CC311" t="s">
        <v>185</v>
      </c>
      <c r="CF311" t="s">
        <v>184</v>
      </c>
      <c r="CG311" t="s">
        <v>184</v>
      </c>
      <c r="CH311" t="s">
        <v>184</v>
      </c>
      <c r="CI311" t="s">
        <v>184</v>
      </c>
      <c r="CJ311" t="s">
        <v>185</v>
      </c>
      <c r="CK311" t="s">
        <v>184</v>
      </c>
      <c r="CL311" t="s">
        <v>184</v>
      </c>
      <c r="CM311" t="s">
        <v>184</v>
      </c>
      <c r="CN311" t="s">
        <v>184</v>
      </c>
      <c r="CO311">
        <v>0</v>
      </c>
      <c r="CP311">
        <v>0</v>
      </c>
      <c r="CQ311">
        <v>0</v>
      </c>
      <c r="CR311">
        <v>0</v>
      </c>
      <c r="CS311">
        <v>0</v>
      </c>
      <c r="CT311">
        <v>0</v>
      </c>
      <c r="CU311">
        <v>0.4</v>
      </c>
      <c r="CV311">
        <v>0</v>
      </c>
      <c r="CW311">
        <v>0</v>
      </c>
      <c r="CX311">
        <v>5.5</v>
      </c>
      <c r="CY311">
        <v>5.5</v>
      </c>
      <c r="CZ311">
        <v>6.1</v>
      </c>
      <c r="DA311">
        <v>1.3</v>
      </c>
      <c r="DB311">
        <v>0.6</v>
      </c>
      <c r="DC311">
        <v>2.6</v>
      </c>
      <c r="DD311">
        <v>2.6</v>
      </c>
      <c r="DE311">
        <v>4.4000000000000004</v>
      </c>
      <c r="DF311">
        <v>3.5</v>
      </c>
      <c r="DG311">
        <v>53907000</v>
      </c>
      <c r="DH311">
        <v>0</v>
      </c>
      <c r="DI311">
        <v>0</v>
      </c>
      <c r="DJ311">
        <v>0</v>
      </c>
      <c r="DK311">
        <v>0</v>
      </c>
      <c r="DL311">
        <v>0</v>
      </c>
      <c r="DM311">
        <v>0</v>
      </c>
      <c r="DN311">
        <v>220340</v>
      </c>
      <c r="DO311">
        <v>0</v>
      </c>
      <c r="DP311">
        <v>0</v>
      </c>
      <c r="DQ311">
        <v>13456000</v>
      </c>
      <c r="DR311">
        <v>14081000</v>
      </c>
      <c r="DS311">
        <v>17314000</v>
      </c>
      <c r="DT311">
        <v>375170</v>
      </c>
      <c r="DU311">
        <v>435200</v>
      </c>
      <c r="DV311">
        <v>1848900</v>
      </c>
      <c r="DW311">
        <v>1644100</v>
      </c>
      <c r="DX311">
        <v>2320000</v>
      </c>
      <c r="DY311">
        <v>2212200</v>
      </c>
      <c r="DZ311">
        <v>0</v>
      </c>
      <c r="EA311">
        <v>0</v>
      </c>
      <c r="EB311">
        <v>0</v>
      </c>
      <c r="EC311">
        <v>0</v>
      </c>
      <c r="ED311">
        <v>0</v>
      </c>
      <c r="EE311">
        <v>0</v>
      </c>
      <c r="EF311">
        <v>0</v>
      </c>
      <c r="EG311">
        <v>0</v>
      </c>
      <c r="EH311">
        <v>0</v>
      </c>
      <c r="EI311">
        <v>0</v>
      </c>
      <c r="EJ311">
        <v>0</v>
      </c>
      <c r="EK311">
        <v>0</v>
      </c>
      <c r="EL311">
        <v>0</v>
      </c>
      <c r="EM311">
        <v>0</v>
      </c>
      <c r="EN311">
        <v>0</v>
      </c>
      <c r="EO311">
        <v>0</v>
      </c>
      <c r="EP311">
        <v>0</v>
      </c>
      <c r="EQ311">
        <v>0</v>
      </c>
      <c r="ER311">
        <v>2055900</v>
      </c>
      <c r="ES311">
        <v>2065100</v>
      </c>
      <c r="ET311">
        <v>2270400</v>
      </c>
      <c r="EU311">
        <v>734720</v>
      </c>
      <c r="EV311">
        <v>0</v>
      </c>
      <c r="EW311">
        <v>1323000</v>
      </c>
      <c r="EX311">
        <v>1534700</v>
      </c>
      <c r="EY311">
        <v>1544600</v>
      </c>
      <c r="EZ311">
        <v>1699400</v>
      </c>
      <c r="FA311">
        <v>6</v>
      </c>
      <c r="FB311">
        <v>5</v>
      </c>
      <c r="FC311">
        <v>8</v>
      </c>
      <c r="FD311">
        <v>0</v>
      </c>
      <c r="FE311">
        <v>0</v>
      </c>
      <c r="FF311">
        <v>0</v>
      </c>
      <c r="FG311">
        <v>0</v>
      </c>
      <c r="FH311">
        <v>0</v>
      </c>
      <c r="FI311">
        <v>0</v>
      </c>
      <c r="FJ311">
        <v>19</v>
      </c>
      <c r="FN311">
        <v>309</v>
      </c>
      <c r="FO311" t="s">
        <v>2746</v>
      </c>
      <c r="FP311" t="s">
        <v>348</v>
      </c>
      <c r="FQ311" t="s">
        <v>2747</v>
      </c>
      <c r="FR311" t="s">
        <v>2748</v>
      </c>
      <c r="FS311" t="s">
        <v>2749</v>
      </c>
      <c r="FT311" t="s">
        <v>2750</v>
      </c>
      <c r="FW311">
        <v>-1</v>
      </c>
    </row>
    <row r="312" spans="1:179">
      <c r="A312" t="s">
        <v>2751</v>
      </c>
      <c r="B312" t="s">
        <v>2751</v>
      </c>
      <c r="C312">
        <v>23</v>
      </c>
      <c r="D312">
        <v>23</v>
      </c>
      <c r="E312">
        <v>23</v>
      </c>
      <c r="G312" t="s">
        <v>2752</v>
      </c>
      <c r="H312" t="s">
        <v>2753</v>
      </c>
      <c r="I312">
        <v>1</v>
      </c>
      <c r="J312">
        <v>23</v>
      </c>
      <c r="K312">
        <v>23</v>
      </c>
      <c r="L312">
        <v>23</v>
      </c>
      <c r="M312">
        <v>6</v>
      </c>
      <c r="N312">
        <v>4</v>
      </c>
      <c r="O312">
        <v>6</v>
      </c>
      <c r="P312">
        <v>3</v>
      </c>
      <c r="Q312">
        <v>3</v>
      </c>
      <c r="R312">
        <v>4</v>
      </c>
      <c r="S312">
        <v>5</v>
      </c>
      <c r="T312">
        <v>5</v>
      </c>
      <c r="U312">
        <v>3</v>
      </c>
      <c r="V312">
        <v>22</v>
      </c>
      <c r="W312">
        <v>21</v>
      </c>
      <c r="X312">
        <v>21</v>
      </c>
      <c r="Y312">
        <v>11</v>
      </c>
      <c r="Z312">
        <v>12</v>
      </c>
      <c r="AA312">
        <v>11</v>
      </c>
      <c r="AB312">
        <v>18</v>
      </c>
      <c r="AC312">
        <v>19</v>
      </c>
      <c r="AD312">
        <v>17</v>
      </c>
      <c r="AE312">
        <v>6</v>
      </c>
      <c r="AF312">
        <v>4</v>
      </c>
      <c r="AG312">
        <v>6</v>
      </c>
      <c r="AH312">
        <v>3</v>
      </c>
      <c r="AI312">
        <v>3</v>
      </c>
      <c r="AJ312">
        <v>4</v>
      </c>
      <c r="AK312">
        <v>5</v>
      </c>
      <c r="AL312">
        <v>5</v>
      </c>
      <c r="AM312">
        <v>3</v>
      </c>
      <c r="AN312">
        <v>22</v>
      </c>
      <c r="AO312">
        <v>21</v>
      </c>
      <c r="AP312">
        <v>21</v>
      </c>
      <c r="AQ312">
        <v>11</v>
      </c>
      <c r="AR312">
        <v>12</v>
      </c>
      <c r="AS312">
        <v>11</v>
      </c>
      <c r="AT312">
        <v>18</v>
      </c>
      <c r="AU312">
        <v>19</v>
      </c>
      <c r="AV312">
        <v>17</v>
      </c>
      <c r="AW312">
        <v>6</v>
      </c>
      <c r="AX312">
        <v>4</v>
      </c>
      <c r="AY312">
        <v>6</v>
      </c>
      <c r="AZ312">
        <v>3</v>
      </c>
      <c r="BA312">
        <v>3</v>
      </c>
      <c r="BB312">
        <v>4</v>
      </c>
      <c r="BC312">
        <v>5</v>
      </c>
      <c r="BD312">
        <v>5</v>
      </c>
      <c r="BE312">
        <v>3</v>
      </c>
      <c r="BF312">
        <v>22</v>
      </c>
      <c r="BG312">
        <v>21</v>
      </c>
      <c r="BH312">
        <v>21</v>
      </c>
      <c r="BI312">
        <v>11</v>
      </c>
      <c r="BJ312">
        <v>12</v>
      </c>
      <c r="BK312">
        <v>11</v>
      </c>
      <c r="BL312">
        <v>18</v>
      </c>
      <c r="BM312">
        <v>19</v>
      </c>
      <c r="BN312">
        <v>17</v>
      </c>
      <c r="BO312">
        <v>23</v>
      </c>
      <c r="BP312">
        <v>23</v>
      </c>
      <c r="BQ312">
        <v>23</v>
      </c>
      <c r="BR312">
        <v>146.74</v>
      </c>
      <c r="BS312">
        <v>1250</v>
      </c>
      <c r="BT312">
        <v>1250</v>
      </c>
      <c r="BU312">
        <v>0</v>
      </c>
      <c r="BV312">
        <v>323.31</v>
      </c>
      <c r="BW312" t="s">
        <v>184</v>
      </c>
      <c r="BX312" t="s">
        <v>184</v>
      </c>
      <c r="BY312" t="s">
        <v>184</v>
      </c>
      <c r="BZ312" t="s">
        <v>184</v>
      </c>
      <c r="CA312" t="s">
        <v>184</v>
      </c>
      <c r="CB312" t="s">
        <v>184</v>
      </c>
      <c r="CC312" t="s">
        <v>184</v>
      </c>
      <c r="CD312" t="s">
        <v>184</v>
      </c>
      <c r="CE312" t="s">
        <v>184</v>
      </c>
      <c r="CF312" t="s">
        <v>184</v>
      </c>
      <c r="CG312" t="s">
        <v>184</v>
      </c>
      <c r="CH312" t="s">
        <v>184</v>
      </c>
      <c r="CI312" t="s">
        <v>184</v>
      </c>
      <c r="CJ312" t="s">
        <v>184</v>
      </c>
      <c r="CK312" t="s">
        <v>184</v>
      </c>
      <c r="CL312" t="s">
        <v>184</v>
      </c>
      <c r="CM312" t="s">
        <v>184</v>
      </c>
      <c r="CN312" t="s">
        <v>184</v>
      </c>
      <c r="CO312">
        <v>6.5</v>
      </c>
      <c r="CP312">
        <v>4.0999999999999996</v>
      </c>
      <c r="CQ312">
        <v>6.5</v>
      </c>
      <c r="CR312">
        <v>2.8</v>
      </c>
      <c r="CS312">
        <v>2.8</v>
      </c>
      <c r="CT312">
        <v>3.6</v>
      </c>
      <c r="CU312">
        <v>5.0999999999999996</v>
      </c>
      <c r="CV312">
        <v>5.4</v>
      </c>
      <c r="CW312">
        <v>2.1</v>
      </c>
      <c r="CX312">
        <v>22.3</v>
      </c>
      <c r="CY312">
        <v>21.5</v>
      </c>
      <c r="CZ312">
        <v>21.4</v>
      </c>
      <c r="DA312">
        <v>11.1</v>
      </c>
      <c r="DB312">
        <v>11.6</v>
      </c>
      <c r="DC312">
        <v>10.9</v>
      </c>
      <c r="DD312">
        <v>16.399999999999999</v>
      </c>
      <c r="DE312">
        <v>17.7</v>
      </c>
      <c r="DF312">
        <v>16.399999999999999</v>
      </c>
      <c r="DG312">
        <v>764900000</v>
      </c>
      <c r="DH312">
        <v>1857300</v>
      </c>
      <c r="DI312">
        <v>1681600</v>
      </c>
      <c r="DJ312">
        <v>2123800</v>
      </c>
      <c r="DK312">
        <v>861890</v>
      </c>
      <c r="DL312">
        <v>659020</v>
      </c>
      <c r="DM312">
        <v>1090800</v>
      </c>
      <c r="DN312">
        <v>22427000</v>
      </c>
      <c r="DO312">
        <v>21342000</v>
      </c>
      <c r="DP312">
        <v>21294000</v>
      </c>
      <c r="DQ312">
        <v>132780000</v>
      </c>
      <c r="DR312">
        <v>141720000</v>
      </c>
      <c r="DS312">
        <v>161880000</v>
      </c>
      <c r="DT312">
        <v>30502000</v>
      </c>
      <c r="DU312">
        <v>32743000</v>
      </c>
      <c r="DV312">
        <v>45899000</v>
      </c>
      <c r="DW312">
        <v>45024000</v>
      </c>
      <c r="DX312">
        <v>58065000</v>
      </c>
      <c r="DY312">
        <v>42951000</v>
      </c>
      <c r="DZ312">
        <v>0</v>
      </c>
      <c r="EA312">
        <v>0</v>
      </c>
      <c r="EB312">
        <v>0</v>
      </c>
      <c r="EC312">
        <v>0</v>
      </c>
      <c r="ED312">
        <v>0</v>
      </c>
      <c r="EE312">
        <v>0</v>
      </c>
      <c r="EF312">
        <v>0</v>
      </c>
      <c r="EG312">
        <v>0</v>
      </c>
      <c r="EH312">
        <v>0</v>
      </c>
      <c r="EI312">
        <v>0</v>
      </c>
      <c r="EJ312">
        <v>0</v>
      </c>
      <c r="EK312">
        <v>0</v>
      </c>
      <c r="EL312">
        <v>0</v>
      </c>
      <c r="EM312">
        <v>0</v>
      </c>
      <c r="EN312">
        <v>0</v>
      </c>
      <c r="EO312">
        <v>0</v>
      </c>
      <c r="EP312">
        <v>0</v>
      </c>
      <c r="EQ312">
        <v>0</v>
      </c>
      <c r="ER312">
        <v>43533000</v>
      </c>
      <c r="ES312">
        <v>50106000</v>
      </c>
      <c r="ET312">
        <v>43887000</v>
      </c>
      <c r="EU312">
        <v>18835000</v>
      </c>
      <c r="EV312">
        <v>17659000</v>
      </c>
      <c r="EW312">
        <v>18809000</v>
      </c>
      <c r="EX312">
        <v>36766000</v>
      </c>
      <c r="EY312">
        <v>46037000</v>
      </c>
      <c r="EZ312">
        <v>48591000</v>
      </c>
      <c r="FA312">
        <v>11</v>
      </c>
      <c r="FB312">
        <v>17</v>
      </c>
      <c r="FC312">
        <v>16</v>
      </c>
      <c r="FD312">
        <v>3</v>
      </c>
      <c r="FE312">
        <v>0</v>
      </c>
      <c r="FF312">
        <v>3</v>
      </c>
      <c r="FG312">
        <v>1</v>
      </c>
      <c r="FH312">
        <v>5</v>
      </c>
      <c r="FI312">
        <v>3</v>
      </c>
      <c r="FJ312">
        <v>59</v>
      </c>
      <c r="FN312">
        <v>310</v>
      </c>
      <c r="FO312" t="s">
        <v>2754</v>
      </c>
      <c r="FP312" t="s">
        <v>2239</v>
      </c>
      <c r="FQ312" t="s">
        <v>2755</v>
      </c>
      <c r="FR312" t="s">
        <v>2756</v>
      </c>
      <c r="FS312" t="s">
        <v>2757</v>
      </c>
      <c r="FT312" t="s">
        <v>2758</v>
      </c>
      <c r="FW312">
        <v>-1</v>
      </c>
    </row>
    <row r="313" spans="1:179">
      <c r="A313" t="s">
        <v>2759</v>
      </c>
      <c r="B313" t="s">
        <v>2759</v>
      </c>
      <c r="C313">
        <v>6</v>
      </c>
      <c r="D313">
        <v>6</v>
      </c>
      <c r="E313">
        <v>6</v>
      </c>
      <c r="F313" t="s">
        <v>2760</v>
      </c>
      <c r="G313" t="s">
        <v>2761</v>
      </c>
      <c r="H313" t="s">
        <v>2762</v>
      </c>
      <c r="I313">
        <v>1</v>
      </c>
      <c r="J313">
        <v>6</v>
      </c>
      <c r="K313">
        <v>6</v>
      </c>
      <c r="L313">
        <v>6</v>
      </c>
      <c r="M313">
        <v>1</v>
      </c>
      <c r="N313">
        <v>1</v>
      </c>
      <c r="O313">
        <v>4</v>
      </c>
      <c r="P313">
        <v>3</v>
      </c>
      <c r="Q313">
        <v>1</v>
      </c>
      <c r="R313">
        <v>2</v>
      </c>
      <c r="S313">
        <v>6</v>
      </c>
      <c r="T313">
        <v>4</v>
      </c>
      <c r="U313">
        <v>6</v>
      </c>
      <c r="V313">
        <v>6</v>
      </c>
      <c r="W313">
        <v>6</v>
      </c>
      <c r="X313">
        <v>5</v>
      </c>
      <c r="Y313">
        <v>3</v>
      </c>
      <c r="Z313">
        <v>5</v>
      </c>
      <c r="AA313">
        <v>6</v>
      </c>
      <c r="AB313">
        <v>4</v>
      </c>
      <c r="AC313">
        <v>4</v>
      </c>
      <c r="AD313">
        <v>4</v>
      </c>
      <c r="AE313">
        <v>1</v>
      </c>
      <c r="AF313">
        <v>1</v>
      </c>
      <c r="AG313">
        <v>4</v>
      </c>
      <c r="AH313">
        <v>3</v>
      </c>
      <c r="AI313">
        <v>1</v>
      </c>
      <c r="AJ313">
        <v>2</v>
      </c>
      <c r="AK313">
        <v>6</v>
      </c>
      <c r="AL313">
        <v>4</v>
      </c>
      <c r="AM313">
        <v>6</v>
      </c>
      <c r="AN313">
        <v>6</v>
      </c>
      <c r="AO313">
        <v>6</v>
      </c>
      <c r="AP313">
        <v>5</v>
      </c>
      <c r="AQ313">
        <v>3</v>
      </c>
      <c r="AR313">
        <v>5</v>
      </c>
      <c r="AS313">
        <v>6</v>
      </c>
      <c r="AT313">
        <v>4</v>
      </c>
      <c r="AU313">
        <v>4</v>
      </c>
      <c r="AV313">
        <v>4</v>
      </c>
      <c r="AW313">
        <v>1</v>
      </c>
      <c r="AX313">
        <v>1</v>
      </c>
      <c r="AY313">
        <v>4</v>
      </c>
      <c r="AZ313">
        <v>3</v>
      </c>
      <c r="BA313">
        <v>1</v>
      </c>
      <c r="BB313">
        <v>2</v>
      </c>
      <c r="BC313">
        <v>6</v>
      </c>
      <c r="BD313">
        <v>4</v>
      </c>
      <c r="BE313">
        <v>6</v>
      </c>
      <c r="BF313">
        <v>6</v>
      </c>
      <c r="BG313">
        <v>6</v>
      </c>
      <c r="BH313">
        <v>5</v>
      </c>
      <c r="BI313">
        <v>3</v>
      </c>
      <c r="BJ313">
        <v>5</v>
      </c>
      <c r="BK313">
        <v>6</v>
      </c>
      <c r="BL313">
        <v>4</v>
      </c>
      <c r="BM313">
        <v>4</v>
      </c>
      <c r="BN313">
        <v>4</v>
      </c>
      <c r="BO313">
        <v>43.7</v>
      </c>
      <c r="BP313">
        <v>43.7</v>
      </c>
      <c r="BQ313">
        <v>43.7</v>
      </c>
      <c r="BR313">
        <v>13.667</v>
      </c>
      <c r="BS313">
        <v>119</v>
      </c>
      <c r="BT313">
        <v>119</v>
      </c>
      <c r="BU313">
        <v>0</v>
      </c>
      <c r="BV313">
        <v>166.45</v>
      </c>
      <c r="BW313" t="s">
        <v>184</v>
      </c>
      <c r="BX313" t="s">
        <v>184</v>
      </c>
      <c r="BY313" t="s">
        <v>184</v>
      </c>
      <c r="BZ313" t="s">
        <v>184</v>
      </c>
      <c r="CA313" t="s">
        <v>184</v>
      </c>
      <c r="CB313" t="s">
        <v>184</v>
      </c>
      <c r="CC313" t="s">
        <v>184</v>
      </c>
      <c r="CD313" t="s">
        <v>184</v>
      </c>
      <c r="CE313" t="s">
        <v>184</v>
      </c>
      <c r="CF313" t="s">
        <v>184</v>
      </c>
      <c r="CG313" t="s">
        <v>184</v>
      </c>
      <c r="CH313" t="s">
        <v>184</v>
      </c>
      <c r="CI313" t="s">
        <v>184</v>
      </c>
      <c r="CJ313" t="s">
        <v>184</v>
      </c>
      <c r="CK313" t="s">
        <v>184</v>
      </c>
      <c r="CL313" t="s">
        <v>184</v>
      </c>
      <c r="CM313" t="s">
        <v>184</v>
      </c>
      <c r="CN313" t="s">
        <v>184</v>
      </c>
      <c r="CO313">
        <v>10.1</v>
      </c>
      <c r="CP313">
        <v>10.1</v>
      </c>
      <c r="CQ313">
        <v>37</v>
      </c>
      <c r="CR313">
        <v>27.7</v>
      </c>
      <c r="CS313">
        <v>10.1</v>
      </c>
      <c r="CT313">
        <v>19.3</v>
      </c>
      <c r="CU313">
        <v>43.7</v>
      </c>
      <c r="CV313">
        <v>29.4</v>
      </c>
      <c r="CW313">
        <v>43.7</v>
      </c>
      <c r="CX313">
        <v>43.7</v>
      </c>
      <c r="CY313">
        <v>43.7</v>
      </c>
      <c r="CZ313">
        <v>42.9</v>
      </c>
      <c r="DA313">
        <v>28.6</v>
      </c>
      <c r="DB313">
        <v>35.299999999999997</v>
      </c>
      <c r="DC313">
        <v>43.7</v>
      </c>
      <c r="DD313">
        <v>34.5</v>
      </c>
      <c r="DE313">
        <v>33.6</v>
      </c>
      <c r="DF313">
        <v>32.799999999999997</v>
      </c>
      <c r="DG313">
        <v>375850000</v>
      </c>
      <c r="DH313">
        <v>186180</v>
      </c>
      <c r="DI313">
        <v>248300</v>
      </c>
      <c r="DJ313">
        <v>1014900</v>
      </c>
      <c r="DK313">
        <v>1334600</v>
      </c>
      <c r="DL313">
        <v>409870</v>
      </c>
      <c r="DM313">
        <v>627090</v>
      </c>
      <c r="DN313">
        <v>48053000</v>
      </c>
      <c r="DO313">
        <v>44762000</v>
      </c>
      <c r="DP313">
        <v>68324000</v>
      </c>
      <c r="DQ313">
        <v>35101000</v>
      </c>
      <c r="DR313">
        <v>35158000</v>
      </c>
      <c r="DS313">
        <v>42557000</v>
      </c>
      <c r="DT313">
        <v>16083000</v>
      </c>
      <c r="DU313">
        <v>20581000</v>
      </c>
      <c r="DV313">
        <v>34561000</v>
      </c>
      <c r="DW313">
        <v>9102500</v>
      </c>
      <c r="DX313">
        <v>8934700</v>
      </c>
      <c r="DY313">
        <v>8812300</v>
      </c>
      <c r="DZ313">
        <v>0</v>
      </c>
      <c r="EA313">
        <v>0</v>
      </c>
      <c r="EB313">
        <v>230820</v>
      </c>
      <c r="EC313">
        <v>362460</v>
      </c>
      <c r="ED313">
        <v>0</v>
      </c>
      <c r="EE313">
        <v>426920</v>
      </c>
      <c r="EF313">
        <v>3813500</v>
      </c>
      <c r="EG313">
        <v>2811800</v>
      </c>
      <c r="EH313">
        <v>3740800</v>
      </c>
      <c r="EI313">
        <v>0</v>
      </c>
      <c r="EJ313">
        <v>0</v>
      </c>
      <c r="EK313">
        <v>0</v>
      </c>
      <c r="EL313">
        <v>0</v>
      </c>
      <c r="EM313">
        <v>0</v>
      </c>
      <c r="EN313">
        <v>0</v>
      </c>
      <c r="EO313">
        <v>5</v>
      </c>
      <c r="EP313">
        <v>4</v>
      </c>
      <c r="EQ313">
        <v>5</v>
      </c>
      <c r="ER313">
        <v>11040000</v>
      </c>
      <c r="ES313">
        <v>10606000</v>
      </c>
      <c r="ET313">
        <v>11347000</v>
      </c>
      <c r="EU313">
        <v>16165000</v>
      </c>
      <c r="EV313">
        <v>16842000</v>
      </c>
      <c r="EW313">
        <v>20163000</v>
      </c>
      <c r="EX313">
        <v>11699000</v>
      </c>
      <c r="EY313">
        <v>12373000</v>
      </c>
      <c r="EZ313">
        <v>10671000</v>
      </c>
      <c r="FA313">
        <v>2</v>
      </c>
      <c r="FB313">
        <v>3</v>
      </c>
      <c r="FC313">
        <v>2</v>
      </c>
      <c r="FD313">
        <v>2</v>
      </c>
      <c r="FE313">
        <v>4</v>
      </c>
      <c r="FF313">
        <v>6</v>
      </c>
      <c r="FG313">
        <v>2</v>
      </c>
      <c r="FH313">
        <v>2</v>
      </c>
      <c r="FI313">
        <v>0</v>
      </c>
      <c r="FJ313">
        <v>37</v>
      </c>
      <c r="FN313">
        <v>311</v>
      </c>
      <c r="FO313" t="s">
        <v>2763</v>
      </c>
      <c r="FP313" t="s">
        <v>569</v>
      </c>
      <c r="FQ313" t="s">
        <v>2764</v>
      </c>
      <c r="FR313" t="s">
        <v>2765</v>
      </c>
      <c r="FS313" t="s">
        <v>2766</v>
      </c>
      <c r="FT313" t="s">
        <v>2767</v>
      </c>
      <c r="FW313">
        <v>-1</v>
      </c>
    </row>
    <row r="314" spans="1:179">
      <c r="A314" t="s">
        <v>2768</v>
      </c>
      <c r="B314" t="s">
        <v>2768</v>
      </c>
      <c r="C314">
        <v>2</v>
      </c>
      <c r="D314">
        <v>2</v>
      </c>
      <c r="E314">
        <v>2</v>
      </c>
      <c r="G314" t="s">
        <v>2769</v>
      </c>
      <c r="H314" t="s">
        <v>2770</v>
      </c>
      <c r="I314">
        <v>1</v>
      </c>
      <c r="J314">
        <v>2</v>
      </c>
      <c r="K314">
        <v>2</v>
      </c>
      <c r="L314">
        <v>2</v>
      </c>
      <c r="M314">
        <v>0</v>
      </c>
      <c r="N314">
        <v>1</v>
      </c>
      <c r="O314">
        <v>0</v>
      </c>
      <c r="P314">
        <v>1</v>
      </c>
      <c r="Q314">
        <v>1</v>
      </c>
      <c r="R314">
        <v>1</v>
      </c>
      <c r="S314">
        <v>0</v>
      </c>
      <c r="T314">
        <v>0</v>
      </c>
      <c r="U314">
        <v>0</v>
      </c>
      <c r="V314">
        <v>2</v>
      </c>
      <c r="W314">
        <v>2</v>
      </c>
      <c r="X314">
        <v>1</v>
      </c>
      <c r="Y314">
        <v>2</v>
      </c>
      <c r="Z314">
        <v>2</v>
      </c>
      <c r="AA314">
        <v>2</v>
      </c>
      <c r="AB314">
        <v>2</v>
      </c>
      <c r="AC314">
        <v>2</v>
      </c>
      <c r="AD314">
        <v>2</v>
      </c>
      <c r="AE314">
        <v>0</v>
      </c>
      <c r="AF314">
        <v>1</v>
      </c>
      <c r="AG314">
        <v>0</v>
      </c>
      <c r="AH314">
        <v>1</v>
      </c>
      <c r="AI314">
        <v>1</v>
      </c>
      <c r="AJ314">
        <v>1</v>
      </c>
      <c r="AK314">
        <v>0</v>
      </c>
      <c r="AL314">
        <v>0</v>
      </c>
      <c r="AM314">
        <v>0</v>
      </c>
      <c r="AN314">
        <v>2</v>
      </c>
      <c r="AO314">
        <v>2</v>
      </c>
      <c r="AP314">
        <v>1</v>
      </c>
      <c r="AQ314">
        <v>2</v>
      </c>
      <c r="AR314">
        <v>2</v>
      </c>
      <c r="AS314">
        <v>2</v>
      </c>
      <c r="AT314">
        <v>2</v>
      </c>
      <c r="AU314">
        <v>2</v>
      </c>
      <c r="AV314">
        <v>2</v>
      </c>
      <c r="AW314">
        <v>0</v>
      </c>
      <c r="AX314">
        <v>1</v>
      </c>
      <c r="AY314">
        <v>0</v>
      </c>
      <c r="AZ314">
        <v>1</v>
      </c>
      <c r="BA314">
        <v>1</v>
      </c>
      <c r="BB314">
        <v>1</v>
      </c>
      <c r="BC314">
        <v>0</v>
      </c>
      <c r="BD314">
        <v>0</v>
      </c>
      <c r="BE314">
        <v>0</v>
      </c>
      <c r="BF314">
        <v>2</v>
      </c>
      <c r="BG314">
        <v>2</v>
      </c>
      <c r="BH314">
        <v>1</v>
      </c>
      <c r="BI314">
        <v>2</v>
      </c>
      <c r="BJ314">
        <v>2</v>
      </c>
      <c r="BK314">
        <v>2</v>
      </c>
      <c r="BL314">
        <v>2</v>
      </c>
      <c r="BM314">
        <v>2</v>
      </c>
      <c r="BN314">
        <v>2</v>
      </c>
      <c r="BO314">
        <v>8.1</v>
      </c>
      <c r="BP314">
        <v>8.1</v>
      </c>
      <c r="BQ314">
        <v>8.1</v>
      </c>
      <c r="BR314">
        <v>28.35</v>
      </c>
      <c r="BS314">
        <v>246</v>
      </c>
      <c r="BT314">
        <v>246</v>
      </c>
      <c r="BU314">
        <v>0</v>
      </c>
      <c r="BV314">
        <v>16.838000000000001</v>
      </c>
      <c r="BX314" t="s">
        <v>185</v>
      </c>
      <c r="BZ314" t="s">
        <v>184</v>
      </c>
      <c r="CA314" t="s">
        <v>184</v>
      </c>
      <c r="CB314" t="s">
        <v>184</v>
      </c>
      <c r="CF314" t="s">
        <v>184</v>
      </c>
      <c r="CG314" t="s">
        <v>184</v>
      </c>
      <c r="CH314" t="s">
        <v>184</v>
      </c>
      <c r="CI314" t="s">
        <v>184</v>
      </c>
      <c r="CJ314" t="s">
        <v>184</v>
      </c>
      <c r="CK314" t="s">
        <v>184</v>
      </c>
      <c r="CL314" t="s">
        <v>184</v>
      </c>
      <c r="CM314" t="s">
        <v>184</v>
      </c>
      <c r="CN314" t="s">
        <v>184</v>
      </c>
      <c r="CO314">
        <v>0</v>
      </c>
      <c r="CP314">
        <v>4.5</v>
      </c>
      <c r="CQ314">
        <v>0</v>
      </c>
      <c r="CR314">
        <v>4.5</v>
      </c>
      <c r="CS314">
        <v>4.5</v>
      </c>
      <c r="CT314">
        <v>4.5</v>
      </c>
      <c r="CU314">
        <v>0</v>
      </c>
      <c r="CV314">
        <v>0</v>
      </c>
      <c r="CW314">
        <v>0</v>
      </c>
      <c r="CX314">
        <v>8.1</v>
      </c>
      <c r="CY314">
        <v>8.1</v>
      </c>
      <c r="CZ314">
        <v>4.5</v>
      </c>
      <c r="DA314">
        <v>8.1</v>
      </c>
      <c r="DB314">
        <v>8.1</v>
      </c>
      <c r="DC314">
        <v>8.1</v>
      </c>
      <c r="DD314">
        <v>8.1</v>
      </c>
      <c r="DE314">
        <v>8.1</v>
      </c>
      <c r="DF314">
        <v>8.1</v>
      </c>
      <c r="DG314">
        <v>51265000</v>
      </c>
      <c r="DH314">
        <v>0</v>
      </c>
      <c r="DI314">
        <v>234910</v>
      </c>
      <c r="DJ314">
        <v>0</v>
      </c>
      <c r="DK314">
        <v>375120</v>
      </c>
      <c r="DL314">
        <v>366860</v>
      </c>
      <c r="DM314">
        <v>383630</v>
      </c>
      <c r="DN314">
        <v>0</v>
      </c>
      <c r="DO314">
        <v>0</v>
      </c>
      <c r="DP314">
        <v>0</v>
      </c>
      <c r="DQ314">
        <v>6583000</v>
      </c>
      <c r="DR314">
        <v>6003000</v>
      </c>
      <c r="DS314">
        <v>7999600</v>
      </c>
      <c r="DT314">
        <v>5294500</v>
      </c>
      <c r="DU314">
        <v>5853100</v>
      </c>
      <c r="DV314">
        <v>6560700</v>
      </c>
      <c r="DW314">
        <v>3629400</v>
      </c>
      <c r="DX314">
        <v>3803900</v>
      </c>
      <c r="DY314">
        <v>4177400</v>
      </c>
      <c r="DZ314">
        <v>0</v>
      </c>
      <c r="EA314">
        <v>0</v>
      </c>
      <c r="EB314">
        <v>0</v>
      </c>
      <c r="EC314">
        <v>0</v>
      </c>
      <c r="ED314">
        <v>0</v>
      </c>
      <c r="EE314">
        <v>0</v>
      </c>
      <c r="EF314">
        <v>0</v>
      </c>
      <c r="EG314">
        <v>0</v>
      </c>
      <c r="EH314">
        <v>0</v>
      </c>
      <c r="EI314">
        <v>0</v>
      </c>
      <c r="EJ314">
        <v>0</v>
      </c>
      <c r="EK314">
        <v>0</v>
      </c>
      <c r="EL314">
        <v>0</v>
      </c>
      <c r="EM314">
        <v>0</v>
      </c>
      <c r="EN314">
        <v>0</v>
      </c>
      <c r="EO314">
        <v>0</v>
      </c>
      <c r="EP314">
        <v>0</v>
      </c>
      <c r="EQ314">
        <v>0</v>
      </c>
      <c r="ER314">
        <v>4505000</v>
      </c>
      <c r="ES314">
        <v>0</v>
      </c>
      <c r="ET314">
        <v>0</v>
      </c>
      <c r="EU314">
        <v>9862800</v>
      </c>
      <c r="EV314">
        <v>10143000</v>
      </c>
      <c r="EW314">
        <v>9967000</v>
      </c>
      <c r="EX314">
        <v>9787700</v>
      </c>
      <c r="EY314">
        <v>10166000</v>
      </c>
      <c r="EZ314">
        <v>9869800</v>
      </c>
      <c r="FA314">
        <v>2</v>
      </c>
      <c r="FB314">
        <v>2</v>
      </c>
      <c r="FC314">
        <v>1</v>
      </c>
      <c r="FD314">
        <v>1</v>
      </c>
      <c r="FE314">
        <v>1</v>
      </c>
      <c r="FF314">
        <v>1</v>
      </c>
      <c r="FG314">
        <v>1</v>
      </c>
      <c r="FH314">
        <v>1</v>
      </c>
      <c r="FI314">
        <v>1</v>
      </c>
      <c r="FJ314">
        <v>11</v>
      </c>
      <c r="FN314">
        <v>312</v>
      </c>
      <c r="FO314" t="s">
        <v>2771</v>
      </c>
      <c r="FP314" t="s">
        <v>196</v>
      </c>
      <c r="FQ314" t="s">
        <v>2772</v>
      </c>
      <c r="FR314" t="s">
        <v>2773</v>
      </c>
      <c r="FS314" t="s">
        <v>2774</v>
      </c>
      <c r="FT314" t="s">
        <v>2775</v>
      </c>
      <c r="FW314">
        <v>-1</v>
      </c>
    </row>
    <row r="315" spans="1:179">
      <c r="A315" t="s">
        <v>2776</v>
      </c>
      <c r="B315" t="s">
        <v>2776</v>
      </c>
      <c r="C315">
        <v>7</v>
      </c>
      <c r="D315">
        <v>7</v>
      </c>
      <c r="E315">
        <v>7</v>
      </c>
      <c r="G315" t="s">
        <v>2777</v>
      </c>
      <c r="H315" t="s">
        <v>2778</v>
      </c>
      <c r="I315">
        <v>1</v>
      </c>
      <c r="J315">
        <v>7</v>
      </c>
      <c r="K315">
        <v>7</v>
      </c>
      <c r="L315">
        <v>7</v>
      </c>
      <c r="M315">
        <v>0</v>
      </c>
      <c r="N315">
        <v>0</v>
      </c>
      <c r="O315">
        <v>0</v>
      </c>
      <c r="P315">
        <v>0</v>
      </c>
      <c r="Q315">
        <v>1</v>
      </c>
      <c r="R315">
        <v>0</v>
      </c>
      <c r="S315">
        <v>1</v>
      </c>
      <c r="T315">
        <v>2</v>
      </c>
      <c r="U315">
        <v>1</v>
      </c>
      <c r="V315">
        <v>6</v>
      </c>
      <c r="W315">
        <v>7</v>
      </c>
      <c r="X315">
        <v>7</v>
      </c>
      <c r="Y315">
        <v>3</v>
      </c>
      <c r="Z315">
        <v>3</v>
      </c>
      <c r="AA315">
        <v>2</v>
      </c>
      <c r="AB315">
        <v>4</v>
      </c>
      <c r="AC315">
        <v>2</v>
      </c>
      <c r="AD315">
        <v>3</v>
      </c>
      <c r="AE315">
        <v>0</v>
      </c>
      <c r="AF315">
        <v>0</v>
      </c>
      <c r="AG315">
        <v>0</v>
      </c>
      <c r="AH315">
        <v>0</v>
      </c>
      <c r="AI315">
        <v>1</v>
      </c>
      <c r="AJ315">
        <v>0</v>
      </c>
      <c r="AK315">
        <v>1</v>
      </c>
      <c r="AL315">
        <v>2</v>
      </c>
      <c r="AM315">
        <v>1</v>
      </c>
      <c r="AN315">
        <v>6</v>
      </c>
      <c r="AO315">
        <v>7</v>
      </c>
      <c r="AP315">
        <v>7</v>
      </c>
      <c r="AQ315">
        <v>3</v>
      </c>
      <c r="AR315">
        <v>3</v>
      </c>
      <c r="AS315">
        <v>2</v>
      </c>
      <c r="AT315">
        <v>4</v>
      </c>
      <c r="AU315">
        <v>2</v>
      </c>
      <c r="AV315">
        <v>3</v>
      </c>
      <c r="AW315">
        <v>0</v>
      </c>
      <c r="AX315">
        <v>0</v>
      </c>
      <c r="AY315">
        <v>0</v>
      </c>
      <c r="AZ315">
        <v>0</v>
      </c>
      <c r="BA315">
        <v>1</v>
      </c>
      <c r="BB315">
        <v>0</v>
      </c>
      <c r="BC315">
        <v>1</v>
      </c>
      <c r="BD315">
        <v>2</v>
      </c>
      <c r="BE315">
        <v>1</v>
      </c>
      <c r="BF315">
        <v>6</v>
      </c>
      <c r="BG315">
        <v>7</v>
      </c>
      <c r="BH315">
        <v>7</v>
      </c>
      <c r="BI315">
        <v>3</v>
      </c>
      <c r="BJ315">
        <v>3</v>
      </c>
      <c r="BK315">
        <v>2</v>
      </c>
      <c r="BL315">
        <v>4</v>
      </c>
      <c r="BM315">
        <v>2</v>
      </c>
      <c r="BN315">
        <v>3</v>
      </c>
      <c r="BO315">
        <v>20.100000000000001</v>
      </c>
      <c r="BP315">
        <v>20.100000000000001</v>
      </c>
      <c r="BQ315">
        <v>20.100000000000001</v>
      </c>
      <c r="BR315">
        <v>73.423000000000002</v>
      </c>
      <c r="BS315">
        <v>652</v>
      </c>
      <c r="BT315">
        <v>652</v>
      </c>
      <c r="BU315">
        <v>0</v>
      </c>
      <c r="BV315">
        <v>57.182000000000002</v>
      </c>
      <c r="CA315" t="s">
        <v>184</v>
      </c>
      <c r="CC315" t="s">
        <v>185</v>
      </c>
      <c r="CD315" t="s">
        <v>184</v>
      </c>
      <c r="CE315" t="s">
        <v>184</v>
      </c>
      <c r="CF315" t="s">
        <v>184</v>
      </c>
      <c r="CG315" t="s">
        <v>184</v>
      </c>
      <c r="CH315" t="s">
        <v>184</v>
      </c>
      <c r="CI315" t="s">
        <v>184</v>
      </c>
      <c r="CJ315" t="s">
        <v>184</v>
      </c>
      <c r="CK315" t="s">
        <v>184</v>
      </c>
      <c r="CL315" t="s">
        <v>184</v>
      </c>
      <c r="CM315" t="s">
        <v>184</v>
      </c>
      <c r="CN315" t="s">
        <v>184</v>
      </c>
      <c r="CO315">
        <v>0</v>
      </c>
      <c r="CP315">
        <v>0</v>
      </c>
      <c r="CQ315">
        <v>0</v>
      </c>
      <c r="CR315">
        <v>0</v>
      </c>
      <c r="CS315">
        <v>1.2</v>
      </c>
      <c r="CT315">
        <v>0</v>
      </c>
      <c r="CU315">
        <v>1.4</v>
      </c>
      <c r="CV315">
        <v>2.6</v>
      </c>
      <c r="CW315">
        <v>1.2</v>
      </c>
      <c r="CX315">
        <v>16.3</v>
      </c>
      <c r="CY315">
        <v>20.100000000000001</v>
      </c>
      <c r="CZ315">
        <v>20.100000000000001</v>
      </c>
      <c r="DA315">
        <v>7.7</v>
      </c>
      <c r="DB315">
        <v>8</v>
      </c>
      <c r="DC315">
        <v>4.0999999999999996</v>
      </c>
      <c r="DD315">
        <v>11.5</v>
      </c>
      <c r="DE315">
        <v>4.0999999999999996</v>
      </c>
      <c r="DF315">
        <v>7.7</v>
      </c>
      <c r="DG315">
        <v>121770000</v>
      </c>
      <c r="DH315">
        <v>0</v>
      </c>
      <c r="DI315">
        <v>0</v>
      </c>
      <c r="DJ315">
        <v>0</v>
      </c>
      <c r="DK315">
        <v>0</v>
      </c>
      <c r="DL315">
        <v>239060</v>
      </c>
      <c r="DM315">
        <v>0</v>
      </c>
      <c r="DN315">
        <v>742480</v>
      </c>
      <c r="DO315">
        <v>3339200</v>
      </c>
      <c r="DP315">
        <v>898660</v>
      </c>
      <c r="DQ315">
        <v>24561000</v>
      </c>
      <c r="DR315">
        <v>31884000</v>
      </c>
      <c r="DS315">
        <v>35193000</v>
      </c>
      <c r="DT315">
        <v>4446400</v>
      </c>
      <c r="DU315">
        <v>4517500</v>
      </c>
      <c r="DV315">
        <v>2941700</v>
      </c>
      <c r="DW315">
        <v>5725500</v>
      </c>
      <c r="DX315">
        <v>2820200</v>
      </c>
      <c r="DY315">
        <v>4464800</v>
      </c>
      <c r="DZ315">
        <v>0</v>
      </c>
      <c r="EA315">
        <v>0</v>
      </c>
      <c r="EB315">
        <v>0</v>
      </c>
      <c r="EC315">
        <v>0</v>
      </c>
      <c r="ED315">
        <v>0</v>
      </c>
      <c r="EE315">
        <v>0</v>
      </c>
      <c r="EF315">
        <v>0</v>
      </c>
      <c r="EG315">
        <v>0</v>
      </c>
      <c r="EH315">
        <v>0</v>
      </c>
      <c r="EI315">
        <v>0</v>
      </c>
      <c r="EJ315">
        <v>0</v>
      </c>
      <c r="EK315">
        <v>0</v>
      </c>
      <c r="EL315">
        <v>0</v>
      </c>
      <c r="EM315">
        <v>0</v>
      </c>
      <c r="EN315">
        <v>0</v>
      </c>
      <c r="EO315">
        <v>0</v>
      </c>
      <c r="EP315">
        <v>0</v>
      </c>
      <c r="EQ315">
        <v>0</v>
      </c>
      <c r="ER315">
        <v>6393000</v>
      </c>
      <c r="ES315">
        <v>8286500</v>
      </c>
      <c r="ET315">
        <v>8758300</v>
      </c>
      <c r="EU315">
        <v>4105300</v>
      </c>
      <c r="EV315">
        <v>4485300</v>
      </c>
      <c r="EW315">
        <v>2879800</v>
      </c>
      <c r="EX315">
        <v>6018400</v>
      </c>
      <c r="EY315">
        <v>3975400</v>
      </c>
      <c r="EZ315">
        <v>5054200</v>
      </c>
      <c r="FA315">
        <v>2</v>
      </c>
      <c r="FB315">
        <v>8</v>
      </c>
      <c r="FC315">
        <v>6</v>
      </c>
      <c r="FD315">
        <v>0</v>
      </c>
      <c r="FE315">
        <v>1</v>
      </c>
      <c r="FF315">
        <v>1</v>
      </c>
      <c r="FG315">
        <v>0</v>
      </c>
      <c r="FH315">
        <v>1</v>
      </c>
      <c r="FI315">
        <v>1</v>
      </c>
      <c r="FJ315">
        <v>20</v>
      </c>
      <c r="FN315">
        <v>313</v>
      </c>
      <c r="FO315" t="s">
        <v>2779</v>
      </c>
      <c r="FP315" t="s">
        <v>222</v>
      </c>
      <c r="FQ315" t="s">
        <v>2780</v>
      </c>
      <c r="FR315" t="s">
        <v>2781</v>
      </c>
      <c r="FS315" t="s">
        <v>2782</v>
      </c>
      <c r="FT315" t="s">
        <v>2783</v>
      </c>
      <c r="FW315">
        <v>-1</v>
      </c>
    </row>
    <row r="316" spans="1:179">
      <c r="A316" t="s">
        <v>2784</v>
      </c>
      <c r="B316" t="s">
        <v>2784</v>
      </c>
      <c r="C316">
        <v>11</v>
      </c>
      <c r="D316">
        <v>11</v>
      </c>
      <c r="E316">
        <v>11</v>
      </c>
      <c r="G316" t="s">
        <v>2785</v>
      </c>
      <c r="H316" t="s">
        <v>2786</v>
      </c>
      <c r="I316">
        <v>1</v>
      </c>
      <c r="J316">
        <v>11</v>
      </c>
      <c r="K316">
        <v>11</v>
      </c>
      <c r="L316">
        <v>11</v>
      </c>
      <c r="M316">
        <v>3</v>
      </c>
      <c r="N316">
        <v>3</v>
      </c>
      <c r="O316">
        <v>3</v>
      </c>
      <c r="P316">
        <v>2</v>
      </c>
      <c r="Q316">
        <v>2</v>
      </c>
      <c r="R316">
        <v>1</v>
      </c>
      <c r="S316">
        <v>9</v>
      </c>
      <c r="T316">
        <v>9</v>
      </c>
      <c r="U316">
        <v>8</v>
      </c>
      <c r="V316">
        <v>8</v>
      </c>
      <c r="W316">
        <v>9</v>
      </c>
      <c r="X316">
        <v>9</v>
      </c>
      <c r="Y316">
        <v>11</v>
      </c>
      <c r="Z316">
        <v>10</v>
      </c>
      <c r="AA316">
        <v>11</v>
      </c>
      <c r="AB316">
        <v>8</v>
      </c>
      <c r="AC316">
        <v>9</v>
      </c>
      <c r="AD316">
        <v>7</v>
      </c>
      <c r="AE316">
        <v>3</v>
      </c>
      <c r="AF316">
        <v>3</v>
      </c>
      <c r="AG316">
        <v>3</v>
      </c>
      <c r="AH316">
        <v>2</v>
      </c>
      <c r="AI316">
        <v>2</v>
      </c>
      <c r="AJ316">
        <v>1</v>
      </c>
      <c r="AK316">
        <v>9</v>
      </c>
      <c r="AL316">
        <v>9</v>
      </c>
      <c r="AM316">
        <v>8</v>
      </c>
      <c r="AN316">
        <v>8</v>
      </c>
      <c r="AO316">
        <v>9</v>
      </c>
      <c r="AP316">
        <v>9</v>
      </c>
      <c r="AQ316">
        <v>11</v>
      </c>
      <c r="AR316">
        <v>10</v>
      </c>
      <c r="AS316">
        <v>11</v>
      </c>
      <c r="AT316">
        <v>8</v>
      </c>
      <c r="AU316">
        <v>9</v>
      </c>
      <c r="AV316">
        <v>7</v>
      </c>
      <c r="AW316">
        <v>3</v>
      </c>
      <c r="AX316">
        <v>3</v>
      </c>
      <c r="AY316">
        <v>3</v>
      </c>
      <c r="AZ316">
        <v>2</v>
      </c>
      <c r="BA316">
        <v>2</v>
      </c>
      <c r="BB316">
        <v>1</v>
      </c>
      <c r="BC316">
        <v>9</v>
      </c>
      <c r="BD316">
        <v>9</v>
      </c>
      <c r="BE316">
        <v>8</v>
      </c>
      <c r="BF316">
        <v>8</v>
      </c>
      <c r="BG316">
        <v>9</v>
      </c>
      <c r="BH316">
        <v>9</v>
      </c>
      <c r="BI316">
        <v>11</v>
      </c>
      <c r="BJ316">
        <v>10</v>
      </c>
      <c r="BK316">
        <v>11</v>
      </c>
      <c r="BL316">
        <v>8</v>
      </c>
      <c r="BM316">
        <v>9</v>
      </c>
      <c r="BN316">
        <v>7</v>
      </c>
      <c r="BO316">
        <v>31.6</v>
      </c>
      <c r="BP316">
        <v>31.6</v>
      </c>
      <c r="BQ316">
        <v>31.6</v>
      </c>
      <c r="BR316">
        <v>46.210999999999999</v>
      </c>
      <c r="BS316">
        <v>411</v>
      </c>
      <c r="BT316">
        <v>411</v>
      </c>
      <c r="BU316">
        <v>0</v>
      </c>
      <c r="BV316">
        <v>170.84</v>
      </c>
      <c r="BW316" t="s">
        <v>184</v>
      </c>
      <c r="BX316" t="s">
        <v>184</v>
      </c>
      <c r="BY316" t="s">
        <v>184</v>
      </c>
      <c r="BZ316" t="s">
        <v>184</v>
      </c>
      <c r="CA316" t="s">
        <v>184</v>
      </c>
      <c r="CB316" t="s">
        <v>184</v>
      </c>
      <c r="CC316" t="s">
        <v>184</v>
      </c>
      <c r="CD316" t="s">
        <v>184</v>
      </c>
      <c r="CE316" t="s">
        <v>184</v>
      </c>
      <c r="CF316" t="s">
        <v>184</v>
      </c>
      <c r="CG316" t="s">
        <v>184</v>
      </c>
      <c r="CH316" t="s">
        <v>184</v>
      </c>
      <c r="CI316" t="s">
        <v>184</v>
      </c>
      <c r="CJ316" t="s">
        <v>184</v>
      </c>
      <c r="CK316" t="s">
        <v>184</v>
      </c>
      <c r="CL316" t="s">
        <v>184</v>
      </c>
      <c r="CM316" t="s">
        <v>184</v>
      </c>
      <c r="CN316" t="s">
        <v>184</v>
      </c>
      <c r="CO316">
        <v>10.5</v>
      </c>
      <c r="CP316">
        <v>9.5</v>
      </c>
      <c r="CQ316">
        <v>9.6999999999999993</v>
      </c>
      <c r="CR316">
        <v>5.6</v>
      </c>
      <c r="CS316">
        <v>5.8</v>
      </c>
      <c r="CT316">
        <v>3.4</v>
      </c>
      <c r="CU316">
        <v>26</v>
      </c>
      <c r="CV316">
        <v>25.8</v>
      </c>
      <c r="CW316">
        <v>23.6</v>
      </c>
      <c r="CX316">
        <v>23.6</v>
      </c>
      <c r="CY316">
        <v>27</v>
      </c>
      <c r="CZ316">
        <v>27</v>
      </c>
      <c r="DA316">
        <v>31.6</v>
      </c>
      <c r="DB316">
        <v>28.5</v>
      </c>
      <c r="DC316">
        <v>31.6</v>
      </c>
      <c r="DD316">
        <v>23.1</v>
      </c>
      <c r="DE316">
        <v>25.5</v>
      </c>
      <c r="DF316">
        <v>20</v>
      </c>
      <c r="DG316">
        <v>416990000</v>
      </c>
      <c r="DH316">
        <v>730320</v>
      </c>
      <c r="DI316">
        <v>653020</v>
      </c>
      <c r="DJ316">
        <v>690410</v>
      </c>
      <c r="DK316">
        <v>376170</v>
      </c>
      <c r="DL316">
        <v>563660</v>
      </c>
      <c r="DM316">
        <v>416200</v>
      </c>
      <c r="DN316">
        <v>39621000</v>
      </c>
      <c r="DO316">
        <v>50773000</v>
      </c>
      <c r="DP316">
        <v>45749000</v>
      </c>
      <c r="DQ316">
        <v>23105000</v>
      </c>
      <c r="DR316">
        <v>24738000</v>
      </c>
      <c r="DS316">
        <v>29861000</v>
      </c>
      <c r="DT316">
        <v>39095000</v>
      </c>
      <c r="DU316">
        <v>33391000</v>
      </c>
      <c r="DV316">
        <v>46668000</v>
      </c>
      <c r="DW316">
        <v>17812000</v>
      </c>
      <c r="DX316">
        <v>31961000</v>
      </c>
      <c r="DY316">
        <v>30792000</v>
      </c>
      <c r="DZ316">
        <v>416900</v>
      </c>
      <c r="EA316">
        <v>0</v>
      </c>
      <c r="EB316">
        <v>359900</v>
      </c>
      <c r="EC316">
        <v>0</v>
      </c>
      <c r="ED316">
        <v>0</v>
      </c>
      <c r="EE316">
        <v>0</v>
      </c>
      <c r="EF316">
        <v>1695900</v>
      </c>
      <c r="EG316">
        <v>2080200</v>
      </c>
      <c r="EH316">
        <v>1708700</v>
      </c>
      <c r="EI316">
        <v>0</v>
      </c>
      <c r="EJ316">
        <v>0</v>
      </c>
      <c r="EK316">
        <v>0</v>
      </c>
      <c r="EL316">
        <v>0</v>
      </c>
      <c r="EM316">
        <v>0</v>
      </c>
      <c r="EN316">
        <v>0</v>
      </c>
      <c r="EO316">
        <v>7</v>
      </c>
      <c r="EP316">
        <v>6</v>
      </c>
      <c r="EQ316">
        <v>5</v>
      </c>
      <c r="ER316">
        <v>5919500</v>
      </c>
      <c r="ES316">
        <v>5433100</v>
      </c>
      <c r="ET316">
        <v>6614900</v>
      </c>
      <c r="EU316">
        <v>17271000</v>
      </c>
      <c r="EV316">
        <v>15570000</v>
      </c>
      <c r="EW316">
        <v>16086000</v>
      </c>
      <c r="EX316">
        <v>20900000</v>
      </c>
      <c r="EY316">
        <v>20900000</v>
      </c>
      <c r="EZ316">
        <v>21756000</v>
      </c>
      <c r="FA316">
        <v>3</v>
      </c>
      <c r="FB316">
        <v>4</v>
      </c>
      <c r="FC316">
        <v>7</v>
      </c>
      <c r="FD316">
        <v>4</v>
      </c>
      <c r="FE316">
        <v>5</v>
      </c>
      <c r="FF316">
        <v>5</v>
      </c>
      <c r="FG316">
        <v>3</v>
      </c>
      <c r="FH316">
        <v>5</v>
      </c>
      <c r="FI316">
        <v>3</v>
      </c>
      <c r="FJ316">
        <v>57</v>
      </c>
      <c r="FN316">
        <v>314</v>
      </c>
      <c r="FO316" t="s">
        <v>2787</v>
      </c>
      <c r="FP316" t="s">
        <v>348</v>
      </c>
      <c r="FQ316" t="s">
        <v>2788</v>
      </c>
      <c r="FR316" t="s">
        <v>2789</v>
      </c>
      <c r="FS316" t="s">
        <v>2790</v>
      </c>
      <c r="FT316" t="s">
        <v>2791</v>
      </c>
      <c r="FW316">
        <v>-1</v>
      </c>
    </row>
    <row r="317" spans="1:179">
      <c r="A317" t="s">
        <v>2792</v>
      </c>
      <c r="B317" t="s">
        <v>2792</v>
      </c>
      <c r="C317">
        <v>4</v>
      </c>
      <c r="D317">
        <v>4</v>
      </c>
      <c r="E317">
        <v>4</v>
      </c>
      <c r="G317" t="s">
        <v>2793</v>
      </c>
      <c r="H317" t="s">
        <v>2794</v>
      </c>
      <c r="I317">
        <v>1</v>
      </c>
      <c r="J317">
        <v>4</v>
      </c>
      <c r="K317">
        <v>4</v>
      </c>
      <c r="L317">
        <v>4</v>
      </c>
      <c r="M317">
        <v>1</v>
      </c>
      <c r="N317">
        <v>0</v>
      </c>
      <c r="O317">
        <v>0</v>
      </c>
      <c r="P317">
        <v>0</v>
      </c>
      <c r="Q317">
        <v>1</v>
      </c>
      <c r="R317">
        <v>0</v>
      </c>
      <c r="S317">
        <v>4</v>
      </c>
      <c r="T317">
        <v>4</v>
      </c>
      <c r="U317">
        <v>4</v>
      </c>
      <c r="V317">
        <v>2</v>
      </c>
      <c r="W317">
        <v>1</v>
      </c>
      <c r="X317">
        <v>2</v>
      </c>
      <c r="Y317">
        <v>3</v>
      </c>
      <c r="Z317">
        <v>4</v>
      </c>
      <c r="AA317">
        <v>4</v>
      </c>
      <c r="AB317">
        <v>0</v>
      </c>
      <c r="AC317">
        <v>0</v>
      </c>
      <c r="AD317">
        <v>0</v>
      </c>
      <c r="AE317">
        <v>1</v>
      </c>
      <c r="AF317">
        <v>0</v>
      </c>
      <c r="AG317">
        <v>0</v>
      </c>
      <c r="AH317">
        <v>0</v>
      </c>
      <c r="AI317">
        <v>1</v>
      </c>
      <c r="AJ317">
        <v>0</v>
      </c>
      <c r="AK317">
        <v>4</v>
      </c>
      <c r="AL317">
        <v>4</v>
      </c>
      <c r="AM317">
        <v>4</v>
      </c>
      <c r="AN317">
        <v>2</v>
      </c>
      <c r="AO317">
        <v>1</v>
      </c>
      <c r="AP317">
        <v>2</v>
      </c>
      <c r="AQ317">
        <v>3</v>
      </c>
      <c r="AR317">
        <v>4</v>
      </c>
      <c r="AS317">
        <v>4</v>
      </c>
      <c r="AT317">
        <v>0</v>
      </c>
      <c r="AU317">
        <v>0</v>
      </c>
      <c r="AV317">
        <v>0</v>
      </c>
      <c r="AW317">
        <v>1</v>
      </c>
      <c r="AX317">
        <v>0</v>
      </c>
      <c r="AY317">
        <v>0</v>
      </c>
      <c r="AZ317">
        <v>0</v>
      </c>
      <c r="BA317">
        <v>1</v>
      </c>
      <c r="BB317">
        <v>0</v>
      </c>
      <c r="BC317">
        <v>4</v>
      </c>
      <c r="BD317">
        <v>4</v>
      </c>
      <c r="BE317">
        <v>4</v>
      </c>
      <c r="BF317">
        <v>2</v>
      </c>
      <c r="BG317">
        <v>1</v>
      </c>
      <c r="BH317">
        <v>2</v>
      </c>
      <c r="BI317">
        <v>3</v>
      </c>
      <c r="BJ317">
        <v>4</v>
      </c>
      <c r="BK317">
        <v>4</v>
      </c>
      <c r="BL317">
        <v>0</v>
      </c>
      <c r="BM317">
        <v>0</v>
      </c>
      <c r="BN317">
        <v>0</v>
      </c>
      <c r="BO317">
        <v>52</v>
      </c>
      <c r="BP317">
        <v>52</v>
      </c>
      <c r="BQ317">
        <v>52</v>
      </c>
      <c r="BR317">
        <v>11.06</v>
      </c>
      <c r="BS317">
        <v>100</v>
      </c>
      <c r="BT317">
        <v>100</v>
      </c>
      <c r="BU317">
        <v>0</v>
      </c>
      <c r="BV317">
        <v>136.30000000000001</v>
      </c>
      <c r="BW317" t="s">
        <v>184</v>
      </c>
      <c r="CA317" t="s">
        <v>185</v>
      </c>
      <c r="CC317" t="s">
        <v>184</v>
      </c>
      <c r="CD317" t="s">
        <v>184</v>
      </c>
      <c r="CE317" t="s">
        <v>184</v>
      </c>
      <c r="CF317" t="s">
        <v>184</v>
      </c>
      <c r="CG317" t="s">
        <v>184</v>
      </c>
      <c r="CH317" t="s">
        <v>184</v>
      </c>
      <c r="CI317" t="s">
        <v>184</v>
      </c>
      <c r="CJ317" t="s">
        <v>184</v>
      </c>
      <c r="CK317" t="s">
        <v>184</v>
      </c>
      <c r="CO317">
        <v>10</v>
      </c>
      <c r="CP317">
        <v>0</v>
      </c>
      <c r="CQ317">
        <v>0</v>
      </c>
      <c r="CR317">
        <v>0</v>
      </c>
      <c r="CS317">
        <v>10</v>
      </c>
      <c r="CT317">
        <v>0</v>
      </c>
      <c r="CU317">
        <v>52</v>
      </c>
      <c r="CV317">
        <v>52</v>
      </c>
      <c r="CW317">
        <v>52</v>
      </c>
      <c r="CX317">
        <v>35</v>
      </c>
      <c r="CY317">
        <v>10</v>
      </c>
      <c r="CZ317">
        <v>35</v>
      </c>
      <c r="DA317">
        <v>42</v>
      </c>
      <c r="DB317">
        <v>52</v>
      </c>
      <c r="DC317">
        <v>52</v>
      </c>
      <c r="DD317">
        <v>0</v>
      </c>
      <c r="DE317">
        <v>0</v>
      </c>
      <c r="DF317">
        <v>0</v>
      </c>
      <c r="DG317">
        <v>107830000</v>
      </c>
      <c r="DH317">
        <v>537890</v>
      </c>
      <c r="DI317">
        <v>0</v>
      </c>
      <c r="DJ317">
        <v>0</v>
      </c>
      <c r="DK317">
        <v>0</v>
      </c>
      <c r="DL317">
        <v>215310</v>
      </c>
      <c r="DM317">
        <v>0</v>
      </c>
      <c r="DN317">
        <v>26539000</v>
      </c>
      <c r="DO317">
        <v>29143000</v>
      </c>
      <c r="DP317">
        <v>29693000</v>
      </c>
      <c r="DQ317">
        <v>2459800</v>
      </c>
      <c r="DR317">
        <v>1479900</v>
      </c>
      <c r="DS317">
        <v>2645800</v>
      </c>
      <c r="DT317">
        <v>3374000</v>
      </c>
      <c r="DU317">
        <v>5411900</v>
      </c>
      <c r="DV317">
        <v>6329500</v>
      </c>
      <c r="DW317">
        <v>0</v>
      </c>
      <c r="DX317">
        <v>0</v>
      </c>
      <c r="DY317">
        <v>0</v>
      </c>
      <c r="DZ317">
        <v>0</v>
      </c>
      <c r="EA317">
        <v>0</v>
      </c>
      <c r="EB317">
        <v>0</v>
      </c>
      <c r="EC317">
        <v>0</v>
      </c>
      <c r="ED317">
        <v>0</v>
      </c>
      <c r="EE317">
        <v>0</v>
      </c>
      <c r="EF317">
        <v>2227700</v>
      </c>
      <c r="EG317">
        <v>2077300</v>
      </c>
      <c r="EH317">
        <v>2221300</v>
      </c>
      <c r="EI317">
        <v>0</v>
      </c>
      <c r="EJ317">
        <v>0</v>
      </c>
      <c r="EK317">
        <v>0</v>
      </c>
      <c r="EL317">
        <v>0</v>
      </c>
      <c r="EM317">
        <v>0</v>
      </c>
      <c r="EN317">
        <v>0</v>
      </c>
      <c r="EO317">
        <v>3</v>
      </c>
      <c r="EP317">
        <v>3</v>
      </c>
      <c r="EQ317">
        <v>3</v>
      </c>
      <c r="ER317">
        <v>0</v>
      </c>
      <c r="ES317">
        <v>0</v>
      </c>
      <c r="ET317">
        <v>0</v>
      </c>
      <c r="EU317">
        <v>0</v>
      </c>
      <c r="EV317">
        <v>4063500</v>
      </c>
      <c r="EW317">
        <v>4574400</v>
      </c>
      <c r="EX317">
        <v>0</v>
      </c>
      <c r="EY317">
        <v>0</v>
      </c>
      <c r="EZ317">
        <v>0</v>
      </c>
      <c r="FA317">
        <v>0</v>
      </c>
      <c r="FB317">
        <v>0</v>
      </c>
      <c r="FC317">
        <v>0</v>
      </c>
      <c r="FD317">
        <v>0</v>
      </c>
      <c r="FE317">
        <v>1</v>
      </c>
      <c r="FF317">
        <v>1</v>
      </c>
      <c r="FG317">
        <v>0</v>
      </c>
      <c r="FH317">
        <v>0</v>
      </c>
      <c r="FI317">
        <v>0</v>
      </c>
      <c r="FJ317">
        <v>11</v>
      </c>
      <c r="FN317">
        <v>315</v>
      </c>
      <c r="FO317" t="s">
        <v>2795</v>
      </c>
      <c r="FP317" t="s">
        <v>301</v>
      </c>
      <c r="FQ317" t="s">
        <v>2796</v>
      </c>
      <c r="FR317" t="s">
        <v>2797</v>
      </c>
      <c r="FS317" t="s">
        <v>2798</v>
      </c>
      <c r="FT317" t="s">
        <v>2799</v>
      </c>
      <c r="FW317">
        <v>-1</v>
      </c>
    </row>
    <row r="318" spans="1:179">
      <c r="A318" t="s">
        <v>2800</v>
      </c>
      <c r="B318" t="s">
        <v>2800</v>
      </c>
      <c r="C318">
        <v>3</v>
      </c>
      <c r="D318">
        <v>3</v>
      </c>
      <c r="E318">
        <v>3</v>
      </c>
      <c r="G318" t="s">
        <v>2801</v>
      </c>
      <c r="H318" t="s">
        <v>2802</v>
      </c>
      <c r="I318">
        <v>1</v>
      </c>
      <c r="J318">
        <v>3</v>
      </c>
      <c r="K318">
        <v>3</v>
      </c>
      <c r="L318">
        <v>3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1</v>
      </c>
      <c r="T318">
        <v>2</v>
      </c>
      <c r="U318">
        <v>2</v>
      </c>
      <c r="V318">
        <v>3</v>
      </c>
      <c r="W318">
        <v>3</v>
      </c>
      <c r="X318">
        <v>3</v>
      </c>
      <c r="Y318">
        <v>2</v>
      </c>
      <c r="Z318">
        <v>1</v>
      </c>
      <c r="AA318">
        <v>2</v>
      </c>
      <c r="AB318">
        <v>3</v>
      </c>
      <c r="AC318">
        <v>3</v>
      </c>
      <c r="AD318">
        <v>3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1</v>
      </c>
      <c r="AL318">
        <v>2</v>
      </c>
      <c r="AM318">
        <v>2</v>
      </c>
      <c r="AN318">
        <v>3</v>
      </c>
      <c r="AO318">
        <v>3</v>
      </c>
      <c r="AP318">
        <v>3</v>
      </c>
      <c r="AQ318">
        <v>2</v>
      </c>
      <c r="AR318">
        <v>1</v>
      </c>
      <c r="AS318">
        <v>2</v>
      </c>
      <c r="AT318">
        <v>3</v>
      </c>
      <c r="AU318">
        <v>3</v>
      </c>
      <c r="AV318">
        <v>3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1</v>
      </c>
      <c r="BD318">
        <v>2</v>
      </c>
      <c r="BE318">
        <v>2</v>
      </c>
      <c r="BF318">
        <v>3</v>
      </c>
      <c r="BG318">
        <v>3</v>
      </c>
      <c r="BH318">
        <v>3</v>
      </c>
      <c r="BI318">
        <v>2</v>
      </c>
      <c r="BJ318">
        <v>1</v>
      </c>
      <c r="BK318">
        <v>2</v>
      </c>
      <c r="BL318">
        <v>3</v>
      </c>
      <c r="BM318">
        <v>3</v>
      </c>
      <c r="BN318">
        <v>3</v>
      </c>
      <c r="BO318">
        <v>3.9</v>
      </c>
      <c r="BP318">
        <v>3.9</v>
      </c>
      <c r="BQ318">
        <v>3.9</v>
      </c>
      <c r="BR318">
        <v>112.7</v>
      </c>
      <c r="BS318">
        <v>924</v>
      </c>
      <c r="BT318">
        <v>924</v>
      </c>
      <c r="BU318">
        <v>0</v>
      </c>
      <c r="BV318">
        <v>19.472999999999999</v>
      </c>
      <c r="CC318" t="s">
        <v>185</v>
      </c>
      <c r="CD318" t="s">
        <v>184</v>
      </c>
      <c r="CE318" t="s">
        <v>184</v>
      </c>
      <c r="CF318" t="s">
        <v>184</v>
      </c>
      <c r="CG318" t="s">
        <v>184</v>
      </c>
      <c r="CH318" t="s">
        <v>184</v>
      </c>
      <c r="CI318" t="s">
        <v>184</v>
      </c>
      <c r="CJ318" t="s">
        <v>185</v>
      </c>
      <c r="CK318" t="s">
        <v>184</v>
      </c>
      <c r="CL318" t="s">
        <v>184</v>
      </c>
      <c r="CM318" t="s">
        <v>184</v>
      </c>
      <c r="CN318" t="s">
        <v>184</v>
      </c>
      <c r="CO318">
        <v>0</v>
      </c>
      <c r="CP318">
        <v>0</v>
      </c>
      <c r="CQ318">
        <v>0</v>
      </c>
      <c r="CR318">
        <v>0</v>
      </c>
      <c r="CS318">
        <v>0</v>
      </c>
      <c r="CT318">
        <v>0</v>
      </c>
      <c r="CU318">
        <v>1.5</v>
      </c>
      <c r="CV318">
        <v>2.6</v>
      </c>
      <c r="CW318">
        <v>2.6</v>
      </c>
      <c r="CX318">
        <v>3.9</v>
      </c>
      <c r="CY318">
        <v>3.9</v>
      </c>
      <c r="CZ318">
        <v>3.9</v>
      </c>
      <c r="DA318">
        <v>2.4</v>
      </c>
      <c r="DB318">
        <v>1.1000000000000001</v>
      </c>
      <c r="DC318">
        <v>2.6</v>
      </c>
      <c r="DD318">
        <v>3.9</v>
      </c>
      <c r="DE318">
        <v>3.9</v>
      </c>
      <c r="DF318">
        <v>3.9</v>
      </c>
      <c r="DG318">
        <v>27211000</v>
      </c>
      <c r="DH318">
        <v>0</v>
      </c>
      <c r="DI318">
        <v>0</v>
      </c>
      <c r="DJ318">
        <v>0</v>
      </c>
      <c r="DK318">
        <v>0</v>
      </c>
      <c r="DL318">
        <v>0</v>
      </c>
      <c r="DM318">
        <v>0</v>
      </c>
      <c r="DN318">
        <v>777660</v>
      </c>
      <c r="DO318">
        <v>1595100</v>
      </c>
      <c r="DP318">
        <v>2345500</v>
      </c>
      <c r="DQ318">
        <v>2449900</v>
      </c>
      <c r="DR318">
        <v>4599700</v>
      </c>
      <c r="DS318">
        <v>5451000</v>
      </c>
      <c r="DT318">
        <v>1458200</v>
      </c>
      <c r="DU318">
        <v>493340</v>
      </c>
      <c r="DV318">
        <v>1090600</v>
      </c>
      <c r="DW318">
        <v>2345900</v>
      </c>
      <c r="DX318">
        <v>2461000</v>
      </c>
      <c r="DY318">
        <v>2143000</v>
      </c>
      <c r="DZ318">
        <v>0</v>
      </c>
      <c r="EA318">
        <v>0</v>
      </c>
      <c r="EB318">
        <v>0</v>
      </c>
      <c r="EC318">
        <v>0</v>
      </c>
      <c r="ED318">
        <v>0</v>
      </c>
      <c r="EE318">
        <v>0</v>
      </c>
      <c r="EF318">
        <v>0</v>
      </c>
      <c r="EG318">
        <v>0</v>
      </c>
      <c r="EH318">
        <v>0</v>
      </c>
      <c r="EI318">
        <v>0</v>
      </c>
      <c r="EJ318">
        <v>0</v>
      </c>
      <c r="EK318">
        <v>0</v>
      </c>
      <c r="EL318">
        <v>0</v>
      </c>
      <c r="EM318">
        <v>0</v>
      </c>
      <c r="EN318">
        <v>0</v>
      </c>
      <c r="EO318">
        <v>0</v>
      </c>
      <c r="EP318">
        <v>0</v>
      </c>
      <c r="EQ318">
        <v>0</v>
      </c>
      <c r="ER318">
        <v>2144600</v>
      </c>
      <c r="ES318">
        <v>1825200</v>
      </c>
      <c r="ET318">
        <v>1904700</v>
      </c>
      <c r="EU318">
        <v>2255000</v>
      </c>
      <c r="EV318">
        <v>0</v>
      </c>
      <c r="EW318">
        <v>2011200</v>
      </c>
      <c r="EX318">
        <v>3035100</v>
      </c>
      <c r="EY318">
        <v>3413800</v>
      </c>
      <c r="EZ318">
        <v>3043500</v>
      </c>
      <c r="FA318">
        <v>1</v>
      </c>
      <c r="FB318">
        <v>2</v>
      </c>
      <c r="FC318">
        <v>3</v>
      </c>
      <c r="FD318">
        <v>0</v>
      </c>
      <c r="FE318">
        <v>0</v>
      </c>
      <c r="FF318">
        <v>0</v>
      </c>
      <c r="FG318">
        <v>1</v>
      </c>
      <c r="FH318">
        <v>1</v>
      </c>
      <c r="FI318">
        <v>1</v>
      </c>
      <c r="FJ318">
        <v>9</v>
      </c>
      <c r="FN318">
        <v>316</v>
      </c>
      <c r="FO318" t="s">
        <v>2803</v>
      </c>
      <c r="FP318" t="s">
        <v>187</v>
      </c>
      <c r="FQ318" t="s">
        <v>2804</v>
      </c>
      <c r="FR318" t="s">
        <v>2805</v>
      </c>
      <c r="FS318" t="s">
        <v>2806</v>
      </c>
      <c r="FT318" t="s">
        <v>2807</v>
      </c>
      <c r="FW318">
        <v>-1</v>
      </c>
    </row>
    <row r="319" spans="1:179">
      <c r="A319" t="s">
        <v>2808</v>
      </c>
      <c r="B319" t="s">
        <v>2808</v>
      </c>
      <c r="C319">
        <v>3</v>
      </c>
      <c r="D319">
        <v>3</v>
      </c>
      <c r="E319">
        <v>3</v>
      </c>
      <c r="F319" t="s">
        <v>2809</v>
      </c>
      <c r="G319" t="s">
        <v>2810</v>
      </c>
      <c r="H319" t="s">
        <v>2811</v>
      </c>
      <c r="I319">
        <v>1</v>
      </c>
      <c r="J319">
        <v>3</v>
      </c>
      <c r="K319">
        <v>3</v>
      </c>
      <c r="L319">
        <v>3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3</v>
      </c>
      <c r="T319">
        <v>2</v>
      </c>
      <c r="U319">
        <v>2</v>
      </c>
      <c r="V319">
        <v>1</v>
      </c>
      <c r="W319">
        <v>2</v>
      </c>
      <c r="X319">
        <v>2</v>
      </c>
      <c r="Y319">
        <v>1</v>
      </c>
      <c r="Z319">
        <v>2</v>
      </c>
      <c r="AA319">
        <v>2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3</v>
      </c>
      <c r="AL319">
        <v>2</v>
      </c>
      <c r="AM319">
        <v>2</v>
      </c>
      <c r="AN319">
        <v>1</v>
      </c>
      <c r="AO319">
        <v>2</v>
      </c>
      <c r="AP319">
        <v>2</v>
      </c>
      <c r="AQ319">
        <v>1</v>
      </c>
      <c r="AR319">
        <v>2</v>
      </c>
      <c r="AS319">
        <v>2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3</v>
      </c>
      <c r="BD319">
        <v>2</v>
      </c>
      <c r="BE319">
        <v>2</v>
      </c>
      <c r="BF319">
        <v>1</v>
      </c>
      <c r="BG319">
        <v>2</v>
      </c>
      <c r="BH319">
        <v>2</v>
      </c>
      <c r="BI319">
        <v>1</v>
      </c>
      <c r="BJ319">
        <v>2</v>
      </c>
      <c r="BK319">
        <v>2</v>
      </c>
      <c r="BL319">
        <v>0</v>
      </c>
      <c r="BM319">
        <v>0</v>
      </c>
      <c r="BN319">
        <v>0</v>
      </c>
      <c r="BO319">
        <v>40.200000000000003</v>
      </c>
      <c r="BP319">
        <v>40.200000000000003</v>
      </c>
      <c r="BQ319">
        <v>40.200000000000003</v>
      </c>
      <c r="BR319">
        <v>13.741</v>
      </c>
      <c r="BS319">
        <v>122</v>
      </c>
      <c r="BT319">
        <v>122</v>
      </c>
      <c r="BU319">
        <v>0</v>
      </c>
      <c r="BV319">
        <v>94.649000000000001</v>
      </c>
      <c r="CC319" t="s">
        <v>184</v>
      </c>
      <c r="CD319" t="s">
        <v>184</v>
      </c>
      <c r="CE319" t="s">
        <v>184</v>
      </c>
      <c r="CF319" t="s">
        <v>184</v>
      </c>
      <c r="CG319" t="s">
        <v>184</v>
      </c>
      <c r="CH319" t="s">
        <v>185</v>
      </c>
      <c r="CI319" t="s">
        <v>184</v>
      </c>
      <c r="CJ319" t="s">
        <v>184</v>
      </c>
      <c r="CK319" t="s">
        <v>184</v>
      </c>
      <c r="CO319">
        <v>0</v>
      </c>
      <c r="CP319">
        <v>0</v>
      </c>
      <c r="CQ319">
        <v>0</v>
      </c>
      <c r="CR319">
        <v>0</v>
      </c>
      <c r="CS319">
        <v>0</v>
      </c>
      <c r="CT319">
        <v>0</v>
      </c>
      <c r="CU319">
        <v>40.200000000000003</v>
      </c>
      <c r="CV319">
        <v>27.9</v>
      </c>
      <c r="CW319">
        <v>27.9</v>
      </c>
      <c r="CX319">
        <v>12.3</v>
      </c>
      <c r="CY319">
        <v>23</v>
      </c>
      <c r="CZ319">
        <v>23</v>
      </c>
      <c r="DA319">
        <v>10.7</v>
      </c>
      <c r="DB319">
        <v>23</v>
      </c>
      <c r="DC319">
        <v>23</v>
      </c>
      <c r="DD319">
        <v>0</v>
      </c>
      <c r="DE319">
        <v>0</v>
      </c>
      <c r="DF319">
        <v>0</v>
      </c>
      <c r="DG319">
        <v>40565000</v>
      </c>
      <c r="DH319">
        <v>0</v>
      </c>
      <c r="DI319">
        <v>0</v>
      </c>
      <c r="DJ319">
        <v>0</v>
      </c>
      <c r="DK319">
        <v>0</v>
      </c>
      <c r="DL319">
        <v>0</v>
      </c>
      <c r="DM319">
        <v>0</v>
      </c>
      <c r="DN319">
        <v>10818000</v>
      </c>
      <c r="DO319">
        <v>7744500</v>
      </c>
      <c r="DP319">
        <v>9060700</v>
      </c>
      <c r="DQ319">
        <v>797360</v>
      </c>
      <c r="DR319">
        <v>2473100</v>
      </c>
      <c r="DS319">
        <v>3031500</v>
      </c>
      <c r="DT319">
        <v>1497600</v>
      </c>
      <c r="DU319">
        <v>2150700</v>
      </c>
      <c r="DV319">
        <v>2991600</v>
      </c>
      <c r="DW319">
        <v>0</v>
      </c>
      <c r="DX319">
        <v>0</v>
      </c>
      <c r="DY319">
        <v>0</v>
      </c>
      <c r="DZ319">
        <v>0</v>
      </c>
      <c r="EA319">
        <v>0</v>
      </c>
      <c r="EB319">
        <v>0</v>
      </c>
      <c r="EC319">
        <v>0</v>
      </c>
      <c r="ED319">
        <v>0</v>
      </c>
      <c r="EE319">
        <v>0</v>
      </c>
      <c r="EF319">
        <v>1800600</v>
      </c>
      <c r="EG319">
        <v>1114600</v>
      </c>
      <c r="EH319">
        <v>941210</v>
      </c>
      <c r="EI319">
        <v>0</v>
      </c>
      <c r="EJ319">
        <v>0</v>
      </c>
      <c r="EK319">
        <v>0</v>
      </c>
      <c r="EL319">
        <v>0</v>
      </c>
      <c r="EM319">
        <v>0</v>
      </c>
      <c r="EN319">
        <v>0</v>
      </c>
      <c r="EO319">
        <v>3</v>
      </c>
      <c r="EP319">
        <v>2</v>
      </c>
      <c r="EQ319">
        <v>1</v>
      </c>
      <c r="ER319">
        <v>0</v>
      </c>
      <c r="ES319">
        <v>0</v>
      </c>
      <c r="ET319">
        <v>0</v>
      </c>
      <c r="EU319">
        <v>0</v>
      </c>
      <c r="EV319">
        <v>0</v>
      </c>
      <c r="EW319">
        <v>0</v>
      </c>
      <c r="EX319">
        <v>0</v>
      </c>
      <c r="EY319">
        <v>0</v>
      </c>
      <c r="EZ319">
        <v>0</v>
      </c>
      <c r="FA319">
        <v>0</v>
      </c>
      <c r="FB319">
        <v>0</v>
      </c>
      <c r="FC319">
        <v>0</v>
      </c>
      <c r="FD319">
        <v>0</v>
      </c>
      <c r="FE319">
        <v>1</v>
      </c>
      <c r="FF319">
        <v>1</v>
      </c>
      <c r="FG319">
        <v>0</v>
      </c>
      <c r="FH319">
        <v>0</v>
      </c>
      <c r="FI319">
        <v>0</v>
      </c>
      <c r="FJ319">
        <v>8</v>
      </c>
      <c r="FN319">
        <v>317</v>
      </c>
      <c r="FO319" t="s">
        <v>2812</v>
      </c>
      <c r="FP319" t="s">
        <v>187</v>
      </c>
      <c r="FQ319" t="s">
        <v>2813</v>
      </c>
      <c r="FR319" t="s">
        <v>2814</v>
      </c>
      <c r="FS319" t="s">
        <v>2815</v>
      </c>
      <c r="FT319" t="s">
        <v>2816</v>
      </c>
      <c r="FW319">
        <v>-1</v>
      </c>
    </row>
    <row r="320" spans="1:179">
      <c r="A320" t="s">
        <v>2817</v>
      </c>
      <c r="B320" t="s">
        <v>2817</v>
      </c>
      <c r="C320">
        <v>6</v>
      </c>
      <c r="D320">
        <v>6</v>
      </c>
      <c r="E320">
        <v>6</v>
      </c>
      <c r="G320" t="s">
        <v>2818</v>
      </c>
      <c r="H320" t="s">
        <v>2819</v>
      </c>
      <c r="I320">
        <v>1</v>
      </c>
      <c r="J320">
        <v>6</v>
      </c>
      <c r="K320">
        <v>6</v>
      </c>
      <c r="L320">
        <v>6</v>
      </c>
      <c r="M320">
        <v>4</v>
      </c>
      <c r="N320">
        <v>3</v>
      </c>
      <c r="O320">
        <v>4</v>
      </c>
      <c r="P320">
        <v>4</v>
      </c>
      <c r="Q320">
        <v>5</v>
      </c>
      <c r="R320">
        <v>4</v>
      </c>
      <c r="S320">
        <v>6</v>
      </c>
      <c r="T320">
        <v>5</v>
      </c>
      <c r="U320">
        <v>6</v>
      </c>
      <c r="V320">
        <v>5</v>
      </c>
      <c r="W320">
        <v>5</v>
      </c>
      <c r="X320">
        <v>6</v>
      </c>
      <c r="Y320">
        <v>6</v>
      </c>
      <c r="Z320">
        <v>6</v>
      </c>
      <c r="AA320">
        <v>6</v>
      </c>
      <c r="AB320">
        <v>6</v>
      </c>
      <c r="AC320">
        <v>6</v>
      </c>
      <c r="AD320">
        <v>6</v>
      </c>
      <c r="AE320">
        <v>4</v>
      </c>
      <c r="AF320">
        <v>3</v>
      </c>
      <c r="AG320">
        <v>4</v>
      </c>
      <c r="AH320">
        <v>4</v>
      </c>
      <c r="AI320">
        <v>5</v>
      </c>
      <c r="AJ320">
        <v>4</v>
      </c>
      <c r="AK320">
        <v>6</v>
      </c>
      <c r="AL320">
        <v>5</v>
      </c>
      <c r="AM320">
        <v>6</v>
      </c>
      <c r="AN320">
        <v>5</v>
      </c>
      <c r="AO320">
        <v>5</v>
      </c>
      <c r="AP320">
        <v>6</v>
      </c>
      <c r="AQ320">
        <v>6</v>
      </c>
      <c r="AR320">
        <v>6</v>
      </c>
      <c r="AS320">
        <v>6</v>
      </c>
      <c r="AT320">
        <v>6</v>
      </c>
      <c r="AU320">
        <v>6</v>
      </c>
      <c r="AV320">
        <v>6</v>
      </c>
      <c r="AW320">
        <v>4</v>
      </c>
      <c r="AX320">
        <v>3</v>
      </c>
      <c r="AY320">
        <v>4</v>
      </c>
      <c r="AZ320">
        <v>4</v>
      </c>
      <c r="BA320">
        <v>5</v>
      </c>
      <c r="BB320">
        <v>4</v>
      </c>
      <c r="BC320">
        <v>6</v>
      </c>
      <c r="BD320">
        <v>5</v>
      </c>
      <c r="BE320">
        <v>6</v>
      </c>
      <c r="BF320">
        <v>5</v>
      </c>
      <c r="BG320">
        <v>5</v>
      </c>
      <c r="BH320">
        <v>6</v>
      </c>
      <c r="BI320">
        <v>6</v>
      </c>
      <c r="BJ320">
        <v>6</v>
      </c>
      <c r="BK320">
        <v>6</v>
      </c>
      <c r="BL320">
        <v>6</v>
      </c>
      <c r="BM320">
        <v>6</v>
      </c>
      <c r="BN320">
        <v>6</v>
      </c>
      <c r="BO320">
        <v>16.2</v>
      </c>
      <c r="BP320">
        <v>16.2</v>
      </c>
      <c r="BQ320">
        <v>16.2</v>
      </c>
      <c r="BR320">
        <v>37.698999999999998</v>
      </c>
      <c r="BS320">
        <v>308</v>
      </c>
      <c r="BT320">
        <v>308</v>
      </c>
      <c r="BU320">
        <v>0</v>
      </c>
      <c r="BV320">
        <v>39.186</v>
      </c>
      <c r="BW320" t="s">
        <v>184</v>
      </c>
      <c r="BX320" t="s">
        <v>184</v>
      </c>
      <c r="BY320" t="s">
        <v>184</v>
      </c>
      <c r="BZ320" t="s">
        <v>184</v>
      </c>
      <c r="CA320" t="s">
        <v>184</v>
      </c>
      <c r="CB320" t="s">
        <v>184</v>
      </c>
      <c r="CC320" t="s">
        <v>184</v>
      </c>
      <c r="CD320" t="s">
        <v>184</v>
      </c>
      <c r="CE320" t="s">
        <v>184</v>
      </c>
      <c r="CF320" t="s">
        <v>184</v>
      </c>
      <c r="CG320" t="s">
        <v>184</v>
      </c>
      <c r="CH320" t="s">
        <v>184</v>
      </c>
      <c r="CI320" t="s">
        <v>184</v>
      </c>
      <c r="CJ320" t="s">
        <v>184</v>
      </c>
      <c r="CK320" t="s">
        <v>184</v>
      </c>
      <c r="CL320" t="s">
        <v>184</v>
      </c>
      <c r="CM320" t="s">
        <v>184</v>
      </c>
      <c r="CN320" t="s">
        <v>184</v>
      </c>
      <c r="CO320">
        <v>12.7</v>
      </c>
      <c r="CP320">
        <v>9.4</v>
      </c>
      <c r="CQ320">
        <v>12</v>
      </c>
      <c r="CR320">
        <v>12</v>
      </c>
      <c r="CS320">
        <v>12.7</v>
      </c>
      <c r="CT320">
        <v>10.1</v>
      </c>
      <c r="CU320">
        <v>16.2</v>
      </c>
      <c r="CV320">
        <v>13.3</v>
      </c>
      <c r="CW320">
        <v>16.2</v>
      </c>
      <c r="CX320">
        <v>12.7</v>
      </c>
      <c r="CY320">
        <v>12.7</v>
      </c>
      <c r="CZ320">
        <v>16.2</v>
      </c>
      <c r="DA320">
        <v>16.2</v>
      </c>
      <c r="DB320">
        <v>16.2</v>
      </c>
      <c r="DC320">
        <v>16.2</v>
      </c>
      <c r="DD320">
        <v>16.2</v>
      </c>
      <c r="DE320">
        <v>16.2</v>
      </c>
      <c r="DF320">
        <v>16.2</v>
      </c>
      <c r="DG320">
        <v>268090000</v>
      </c>
      <c r="DH320">
        <v>1867400</v>
      </c>
      <c r="DI320">
        <v>2601300</v>
      </c>
      <c r="DJ320">
        <v>3181300</v>
      </c>
      <c r="DK320">
        <v>3936200</v>
      </c>
      <c r="DL320">
        <v>3981500</v>
      </c>
      <c r="DM320">
        <v>3054400</v>
      </c>
      <c r="DN320">
        <v>28821000</v>
      </c>
      <c r="DO320">
        <v>16497000</v>
      </c>
      <c r="DP320">
        <v>40650000</v>
      </c>
      <c r="DQ320">
        <v>12985000</v>
      </c>
      <c r="DR320">
        <v>12423000</v>
      </c>
      <c r="DS320">
        <v>16408000</v>
      </c>
      <c r="DT320">
        <v>14603000</v>
      </c>
      <c r="DU320">
        <v>18152000</v>
      </c>
      <c r="DV320">
        <v>16029000</v>
      </c>
      <c r="DW320">
        <v>24899000</v>
      </c>
      <c r="DX320">
        <v>22483000</v>
      </c>
      <c r="DY320">
        <v>25515000</v>
      </c>
      <c r="DZ320">
        <v>660010</v>
      </c>
      <c r="EA320">
        <v>0</v>
      </c>
      <c r="EB320">
        <v>880460</v>
      </c>
      <c r="EC320">
        <v>1475900</v>
      </c>
      <c r="ED320">
        <v>1268000</v>
      </c>
      <c r="EE320">
        <v>1404500</v>
      </c>
      <c r="EF320">
        <v>2453900</v>
      </c>
      <c r="EG320">
        <v>1587400</v>
      </c>
      <c r="EH320">
        <v>2639000</v>
      </c>
      <c r="EI320">
        <v>0</v>
      </c>
      <c r="EJ320">
        <v>0</v>
      </c>
      <c r="EK320">
        <v>0</v>
      </c>
      <c r="EL320">
        <v>0</v>
      </c>
      <c r="EM320">
        <v>0</v>
      </c>
      <c r="EN320">
        <v>0</v>
      </c>
      <c r="EO320">
        <v>4</v>
      </c>
      <c r="EP320">
        <v>3</v>
      </c>
      <c r="EQ320">
        <v>2</v>
      </c>
      <c r="ER320">
        <v>4068500</v>
      </c>
      <c r="ES320">
        <v>3066800</v>
      </c>
      <c r="ET320">
        <v>3183000</v>
      </c>
      <c r="EU320">
        <v>9499000</v>
      </c>
      <c r="EV320">
        <v>10539000</v>
      </c>
      <c r="EW320">
        <v>12965000</v>
      </c>
      <c r="EX320">
        <v>25855000</v>
      </c>
      <c r="EY320">
        <v>21265000</v>
      </c>
      <c r="EZ320">
        <v>23844000</v>
      </c>
      <c r="FA320">
        <v>0</v>
      </c>
      <c r="FB320">
        <v>1</v>
      </c>
      <c r="FC320">
        <v>1</v>
      </c>
      <c r="FD320">
        <v>2</v>
      </c>
      <c r="FE320">
        <v>1</v>
      </c>
      <c r="FF320">
        <v>3</v>
      </c>
      <c r="FG320">
        <v>4</v>
      </c>
      <c r="FH320">
        <v>2</v>
      </c>
      <c r="FI320">
        <v>1</v>
      </c>
      <c r="FJ320">
        <v>24</v>
      </c>
      <c r="FN320">
        <v>318</v>
      </c>
      <c r="FO320" t="s">
        <v>2820</v>
      </c>
      <c r="FP320" t="s">
        <v>569</v>
      </c>
      <c r="FQ320" t="s">
        <v>2821</v>
      </c>
      <c r="FR320" t="s">
        <v>2822</v>
      </c>
      <c r="FS320" t="s">
        <v>2823</v>
      </c>
      <c r="FT320" t="s">
        <v>2824</v>
      </c>
      <c r="FW320">
        <v>-1</v>
      </c>
    </row>
    <row r="321" spans="1:179">
      <c r="A321" t="s">
        <v>2825</v>
      </c>
      <c r="B321" t="s">
        <v>2825</v>
      </c>
      <c r="C321">
        <v>7</v>
      </c>
      <c r="D321">
        <v>7</v>
      </c>
      <c r="E321">
        <v>7</v>
      </c>
      <c r="G321" t="s">
        <v>2826</v>
      </c>
      <c r="H321" t="s">
        <v>2827</v>
      </c>
      <c r="I321">
        <v>1</v>
      </c>
      <c r="J321">
        <v>7</v>
      </c>
      <c r="K321">
        <v>7</v>
      </c>
      <c r="L321">
        <v>7</v>
      </c>
      <c r="M321">
        <v>1</v>
      </c>
      <c r="N321">
        <v>1</v>
      </c>
      <c r="O321">
        <v>1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5</v>
      </c>
      <c r="W321">
        <v>6</v>
      </c>
      <c r="X321">
        <v>5</v>
      </c>
      <c r="Y321">
        <v>3</v>
      </c>
      <c r="Z321">
        <v>4</v>
      </c>
      <c r="AA321">
        <v>4</v>
      </c>
      <c r="AB321">
        <v>5</v>
      </c>
      <c r="AC321">
        <v>5</v>
      </c>
      <c r="AD321">
        <v>4</v>
      </c>
      <c r="AE321">
        <v>1</v>
      </c>
      <c r="AF321">
        <v>1</v>
      </c>
      <c r="AG321">
        <v>1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5</v>
      </c>
      <c r="AO321">
        <v>6</v>
      </c>
      <c r="AP321">
        <v>5</v>
      </c>
      <c r="AQ321">
        <v>3</v>
      </c>
      <c r="AR321">
        <v>4</v>
      </c>
      <c r="AS321">
        <v>4</v>
      </c>
      <c r="AT321">
        <v>5</v>
      </c>
      <c r="AU321">
        <v>5</v>
      </c>
      <c r="AV321">
        <v>4</v>
      </c>
      <c r="AW321">
        <v>1</v>
      </c>
      <c r="AX321">
        <v>1</v>
      </c>
      <c r="AY321">
        <v>1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5</v>
      </c>
      <c r="BG321">
        <v>6</v>
      </c>
      <c r="BH321">
        <v>5</v>
      </c>
      <c r="BI321">
        <v>3</v>
      </c>
      <c r="BJ321">
        <v>4</v>
      </c>
      <c r="BK321">
        <v>4</v>
      </c>
      <c r="BL321">
        <v>5</v>
      </c>
      <c r="BM321">
        <v>5</v>
      </c>
      <c r="BN321">
        <v>4</v>
      </c>
      <c r="BO321">
        <v>12.1</v>
      </c>
      <c r="BP321">
        <v>12.1</v>
      </c>
      <c r="BQ321">
        <v>12.1</v>
      </c>
      <c r="BR321">
        <v>78.751000000000005</v>
      </c>
      <c r="BS321">
        <v>679</v>
      </c>
      <c r="BT321">
        <v>679</v>
      </c>
      <c r="BU321">
        <v>0</v>
      </c>
      <c r="BV321">
        <v>49.540999999999997</v>
      </c>
      <c r="BW321" t="s">
        <v>185</v>
      </c>
      <c r="BX321" t="s">
        <v>185</v>
      </c>
      <c r="BY321" t="s">
        <v>185</v>
      </c>
      <c r="CF321" t="s">
        <v>184</v>
      </c>
      <c r="CG321" t="s">
        <v>184</v>
      </c>
      <c r="CH321" t="s">
        <v>184</v>
      </c>
      <c r="CI321" t="s">
        <v>184</v>
      </c>
      <c r="CJ321" t="s">
        <v>184</v>
      </c>
      <c r="CK321" t="s">
        <v>184</v>
      </c>
      <c r="CL321" t="s">
        <v>184</v>
      </c>
      <c r="CM321" t="s">
        <v>184</v>
      </c>
      <c r="CN321" t="s">
        <v>184</v>
      </c>
      <c r="CO321">
        <v>1.9</v>
      </c>
      <c r="CP321">
        <v>1.9</v>
      </c>
      <c r="CQ321">
        <v>1.9</v>
      </c>
      <c r="CR321">
        <v>0</v>
      </c>
      <c r="CS321">
        <v>0</v>
      </c>
      <c r="CT321">
        <v>0</v>
      </c>
      <c r="CU321">
        <v>0</v>
      </c>
      <c r="CV321">
        <v>0</v>
      </c>
      <c r="CW321">
        <v>0</v>
      </c>
      <c r="CX321">
        <v>8.8000000000000007</v>
      </c>
      <c r="CY321">
        <v>10.5</v>
      </c>
      <c r="CZ321">
        <v>9</v>
      </c>
      <c r="DA321">
        <v>5.4</v>
      </c>
      <c r="DB321">
        <v>7.4</v>
      </c>
      <c r="DC321">
        <v>7.4</v>
      </c>
      <c r="DD321">
        <v>9</v>
      </c>
      <c r="DE321">
        <v>9</v>
      </c>
      <c r="DF321">
        <v>7.1</v>
      </c>
      <c r="DG321">
        <v>95188000</v>
      </c>
      <c r="DH321">
        <v>129340</v>
      </c>
      <c r="DI321">
        <v>154460</v>
      </c>
      <c r="DJ321">
        <v>196940</v>
      </c>
      <c r="DK321">
        <v>0</v>
      </c>
      <c r="DL321">
        <v>0</v>
      </c>
      <c r="DM321">
        <v>0</v>
      </c>
      <c r="DN321">
        <v>0</v>
      </c>
      <c r="DO321">
        <v>0</v>
      </c>
      <c r="DP321">
        <v>0</v>
      </c>
      <c r="DQ321">
        <v>17842000</v>
      </c>
      <c r="DR321">
        <v>20269000</v>
      </c>
      <c r="DS321">
        <v>19457000</v>
      </c>
      <c r="DT321">
        <v>12692000</v>
      </c>
      <c r="DU321">
        <v>5302600</v>
      </c>
      <c r="DV321">
        <v>5555700</v>
      </c>
      <c r="DW321">
        <v>5080100</v>
      </c>
      <c r="DX321">
        <v>4142000</v>
      </c>
      <c r="DY321">
        <v>4366400</v>
      </c>
      <c r="DZ321">
        <v>0</v>
      </c>
      <c r="EA321">
        <v>0</v>
      </c>
      <c r="EB321">
        <v>0</v>
      </c>
      <c r="EC321">
        <v>0</v>
      </c>
      <c r="ED321">
        <v>0</v>
      </c>
      <c r="EE321">
        <v>0</v>
      </c>
      <c r="EF321">
        <v>0</v>
      </c>
      <c r="EG321">
        <v>0</v>
      </c>
      <c r="EH321">
        <v>0</v>
      </c>
      <c r="EI321">
        <v>0</v>
      </c>
      <c r="EJ321">
        <v>0</v>
      </c>
      <c r="EK321">
        <v>0</v>
      </c>
      <c r="EL321">
        <v>0</v>
      </c>
      <c r="EM321">
        <v>0</v>
      </c>
      <c r="EN321">
        <v>0</v>
      </c>
      <c r="EO321">
        <v>0</v>
      </c>
      <c r="EP321">
        <v>0</v>
      </c>
      <c r="EQ321">
        <v>0</v>
      </c>
      <c r="ER321">
        <v>9105400</v>
      </c>
      <c r="ES321">
        <v>8572900</v>
      </c>
      <c r="ET321">
        <v>9022300</v>
      </c>
      <c r="EU321">
        <v>5684300</v>
      </c>
      <c r="EV321">
        <v>6332800</v>
      </c>
      <c r="EW321">
        <v>6185400</v>
      </c>
      <c r="EX321">
        <v>7923300</v>
      </c>
      <c r="EY321">
        <v>6959000</v>
      </c>
      <c r="EZ321">
        <v>7672300</v>
      </c>
      <c r="FA321">
        <v>4</v>
      </c>
      <c r="FB321">
        <v>4</v>
      </c>
      <c r="FC321">
        <v>5</v>
      </c>
      <c r="FD321">
        <v>1</v>
      </c>
      <c r="FE321">
        <v>1</v>
      </c>
      <c r="FF321">
        <v>1</v>
      </c>
      <c r="FG321">
        <v>0</v>
      </c>
      <c r="FH321">
        <v>0</v>
      </c>
      <c r="FI321">
        <v>0</v>
      </c>
      <c r="FJ321">
        <v>16</v>
      </c>
      <c r="FN321">
        <v>319</v>
      </c>
      <c r="FO321" t="s">
        <v>2828</v>
      </c>
      <c r="FP321" t="s">
        <v>222</v>
      </c>
      <c r="FQ321" t="s">
        <v>2829</v>
      </c>
      <c r="FR321" t="s">
        <v>2830</v>
      </c>
      <c r="FS321" t="s">
        <v>2831</v>
      </c>
      <c r="FT321" t="s">
        <v>2832</v>
      </c>
      <c r="FW321">
        <v>-1</v>
      </c>
    </row>
    <row r="322" spans="1:179">
      <c r="A322" t="s">
        <v>2833</v>
      </c>
      <c r="B322" t="s">
        <v>2833</v>
      </c>
      <c r="C322">
        <v>9</v>
      </c>
      <c r="D322">
        <v>9</v>
      </c>
      <c r="E322">
        <v>9</v>
      </c>
      <c r="G322" t="s">
        <v>2834</v>
      </c>
      <c r="H322" t="s">
        <v>2835</v>
      </c>
      <c r="I322">
        <v>1</v>
      </c>
      <c r="J322">
        <v>9</v>
      </c>
      <c r="K322">
        <v>9</v>
      </c>
      <c r="L322">
        <v>9</v>
      </c>
      <c r="M322">
        <v>1</v>
      </c>
      <c r="N322">
        <v>1</v>
      </c>
      <c r="O322">
        <v>0</v>
      </c>
      <c r="P322">
        <v>1</v>
      </c>
      <c r="Q322">
        <v>0</v>
      </c>
      <c r="R322">
        <v>1</v>
      </c>
      <c r="S322">
        <v>7</v>
      </c>
      <c r="T322">
        <v>7</v>
      </c>
      <c r="U322">
        <v>6</v>
      </c>
      <c r="V322">
        <v>6</v>
      </c>
      <c r="W322">
        <v>5</v>
      </c>
      <c r="X322">
        <v>4</v>
      </c>
      <c r="Y322">
        <v>1</v>
      </c>
      <c r="Z322">
        <v>3</v>
      </c>
      <c r="AA322">
        <v>2</v>
      </c>
      <c r="AB322">
        <v>1</v>
      </c>
      <c r="AC322">
        <v>3</v>
      </c>
      <c r="AD322">
        <v>2</v>
      </c>
      <c r="AE322">
        <v>1</v>
      </c>
      <c r="AF322">
        <v>1</v>
      </c>
      <c r="AG322">
        <v>0</v>
      </c>
      <c r="AH322">
        <v>1</v>
      </c>
      <c r="AI322">
        <v>0</v>
      </c>
      <c r="AJ322">
        <v>1</v>
      </c>
      <c r="AK322">
        <v>7</v>
      </c>
      <c r="AL322">
        <v>7</v>
      </c>
      <c r="AM322">
        <v>6</v>
      </c>
      <c r="AN322">
        <v>6</v>
      </c>
      <c r="AO322">
        <v>5</v>
      </c>
      <c r="AP322">
        <v>4</v>
      </c>
      <c r="AQ322">
        <v>1</v>
      </c>
      <c r="AR322">
        <v>3</v>
      </c>
      <c r="AS322">
        <v>2</v>
      </c>
      <c r="AT322">
        <v>1</v>
      </c>
      <c r="AU322">
        <v>3</v>
      </c>
      <c r="AV322">
        <v>2</v>
      </c>
      <c r="AW322">
        <v>1</v>
      </c>
      <c r="AX322">
        <v>1</v>
      </c>
      <c r="AY322">
        <v>0</v>
      </c>
      <c r="AZ322">
        <v>1</v>
      </c>
      <c r="BA322">
        <v>0</v>
      </c>
      <c r="BB322">
        <v>1</v>
      </c>
      <c r="BC322">
        <v>7</v>
      </c>
      <c r="BD322">
        <v>7</v>
      </c>
      <c r="BE322">
        <v>6</v>
      </c>
      <c r="BF322">
        <v>6</v>
      </c>
      <c r="BG322">
        <v>5</v>
      </c>
      <c r="BH322">
        <v>4</v>
      </c>
      <c r="BI322">
        <v>1</v>
      </c>
      <c r="BJ322">
        <v>3</v>
      </c>
      <c r="BK322">
        <v>2</v>
      </c>
      <c r="BL322">
        <v>1</v>
      </c>
      <c r="BM322">
        <v>3</v>
      </c>
      <c r="BN322">
        <v>2</v>
      </c>
      <c r="BO322">
        <v>3.4</v>
      </c>
      <c r="BP322">
        <v>3.4</v>
      </c>
      <c r="BQ322">
        <v>3.4</v>
      </c>
      <c r="BR322">
        <v>377.38</v>
      </c>
      <c r="BS322">
        <v>3119</v>
      </c>
      <c r="BT322">
        <v>3119</v>
      </c>
      <c r="BU322">
        <v>0</v>
      </c>
      <c r="BV322">
        <v>58.012999999999998</v>
      </c>
      <c r="BW322" t="s">
        <v>184</v>
      </c>
      <c r="BX322" t="s">
        <v>184</v>
      </c>
      <c r="BZ322" t="s">
        <v>184</v>
      </c>
      <c r="CB322" t="s">
        <v>184</v>
      </c>
      <c r="CC322" t="s">
        <v>184</v>
      </c>
      <c r="CD322" t="s">
        <v>184</v>
      </c>
      <c r="CE322" t="s">
        <v>184</v>
      </c>
      <c r="CF322" t="s">
        <v>184</v>
      </c>
      <c r="CG322" t="s">
        <v>184</v>
      </c>
      <c r="CH322" t="s">
        <v>184</v>
      </c>
      <c r="CI322" t="s">
        <v>184</v>
      </c>
      <c r="CJ322" t="s">
        <v>184</v>
      </c>
      <c r="CK322" t="s">
        <v>185</v>
      </c>
      <c r="CL322" t="s">
        <v>184</v>
      </c>
      <c r="CM322" t="s">
        <v>184</v>
      </c>
      <c r="CN322" t="s">
        <v>184</v>
      </c>
      <c r="CO322">
        <v>0.4</v>
      </c>
      <c r="CP322">
        <v>0.4</v>
      </c>
      <c r="CQ322">
        <v>0</v>
      </c>
      <c r="CR322">
        <v>0.4</v>
      </c>
      <c r="CS322">
        <v>0</v>
      </c>
      <c r="CT322">
        <v>0.4</v>
      </c>
      <c r="CU322">
        <v>2.8</v>
      </c>
      <c r="CV322">
        <v>2.6</v>
      </c>
      <c r="CW322">
        <v>2</v>
      </c>
      <c r="CX322">
        <v>2.2000000000000002</v>
      </c>
      <c r="CY322">
        <v>1.9</v>
      </c>
      <c r="CZ322">
        <v>1.6</v>
      </c>
      <c r="DA322">
        <v>0.4</v>
      </c>
      <c r="DB322">
        <v>1</v>
      </c>
      <c r="DC322">
        <v>0.8</v>
      </c>
      <c r="DD322">
        <v>0.4</v>
      </c>
      <c r="DE322">
        <v>1.1000000000000001</v>
      </c>
      <c r="DF322">
        <v>0.9</v>
      </c>
      <c r="DG322">
        <v>81473000</v>
      </c>
      <c r="DH322">
        <v>309730</v>
      </c>
      <c r="DI322">
        <v>418620</v>
      </c>
      <c r="DJ322">
        <v>0</v>
      </c>
      <c r="DK322">
        <v>364150</v>
      </c>
      <c r="DL322">
        <v>0</v>
      </c>
      <c r="DM322">
        <v>305060</v>
      </c>
      <c r="DN322">
        <v>20824000</v>
      </c>
      <c r="DO322">
        <v>22411000</v>
      </c>
      <c r="DP322">
        <v>16431000</v>
      </c>
      <c r="DQ322">
        <v>5645500</v>
      </c>
      <c r="DR322">
        <v>4758900</v>
      </c>
      <c r="DS322">
        <v>4268100</v>
      </c>
      <c r="DT322">
        <v>712660</v>
      </c>
      <c r="DU322">
        <v>1542500</v>
      </c>
      <c r="DV322">
        <v>896730</v>
      </c>
      <c r="DW322">
        <v>473800</v>
      </c>
      <c r="DX322">
        <v>1090300</v>
      </c>
      <c r="DY322">
        <v>1020500</v>
      </c>
      <c r="DZ322">
        <v>0</v>
      </c>
      <c r="EA322">
        <v>0</v>
      </c>
      <c r="EB322">
        <v>0</v>
      </c>
      <c r="EC322">
        <v>0</v>
      </c>
      <c r="ED322">
        <v>0</v>
      </c>
      <c r="EE322">
        <v>0</v>
      </c>
      <c r="EF322">
        <v>1175300</v>
      </c>
      <c r="EG322">
        <v>1080200</v>
      </c>
      <c r="EH322">
        <v>973930</v>
      </c>
      <c r="EI322">
        <v>0</v>
      </c>
      <c r="EJ322">
        <v>0</v>
      </c>
      <c r="EK322">
        <v>0</v>
      </c>
      <c r="EL322">
        <v>0</v>
      </c>
      <c r="EM322">
        <v>0</v>
      </c>
      <c r="EN322">
        <v>0</v>
      </c>
      <c r="EO322">
        <v>5</v>
      </c>
      <c r="EP322">
        <v>4</v>
      </c>
      <c r="EQ322">
        <v>2</v>
      </c>
      <c r="ER322">
        <v>1960600</v>
      </c>
      <c r="ES322">
        <v>1589300</v>
      </c>
      <c r="ET322">
        <v>1589600</v>
      </c>
      <c r="EU322">
        <v>0</v>
      </c>
      <c r="EV322">
        <v>0</v>
      </c>
      <c r="EW322">
        <v>0</v>
      </c>
      <c r="EX322">
        <v>0</v>
      </c>
      <c r="EY322">
        <v>0</v>
      </c>
      <c r="EZ322">
        <v>0</v>
      </c>
      <c r="FA322">
        <v>2</v>
      </c>
      <c r="FB322">
        <v>2</v>
      </c>
      <c r="FC322">
        <v>1</v>
      </c>
      <c r="FD322">
        <v>1</v>
      </c>
      <c r="FE322">
        <v>0</v>
      </c>
      <c r="FF322">
        <v>0</v>
      </c>
      <c r="FG322">
        <v>1</v>
      </c>
      <c r="FH322">
        <v>0</v>
      </c>
      <c r="FI322">
        <v>0</v>
      </c>
      <c r="FJ322">
        <v>18</v>
      </c>
      <c r="FN322">
        <v>320</v>
      </c>
      <c r="FO322" t="s">
        <v>2836</v>
      </c>
      <c r="FP322" t="s">
        <v>502</v>
      </c>
      <c r="FQ322" t="s">
        <v>2837</v>
      </c>
      <c r="FR322" t="s">
        <v>2838</v>
      </c>
      <c r="FS322" t="s">
        <v>2839</v>
      </c>
      <c r="FT322" t="s">
        <v>2840</v>
      </c>
      <c r="FW322">
        <v>-1</v>
      </c>
    </row>
    <row r="323" spans="1:179">
      <c r="A323" t="s">
        <v>2841</v>
      </c>
      <c r="B323" t="s">
        <v>2841</v>
      </c>
      <c r="C323">
        <v>9</v>
      </c>
      <c r="D323">
        <v>9</v>
      </c>
      <c r="E323">
        <v>8</v>
      </c>
      <c r="G323" t="s">
        <v>2842</v>
      </c>
      <c r="H323" t="s">
        <v>2843</v>
      </c>
      <c r="I323">
        <v>1</v>
      </c>
      <c r="J323">
        <v>9</v>
      </c>
      <c r="K323">
        <v>9</v>
      </c>
      <c r="L323">
        <v>8</v>
      </c>
      <c r="M323">
        <v>0</v>
      </c>
      <c r="N323">
        <v>0</v>
      </c>
      <c r="O323">
        <v>1</v>
      </c>
      <c r="P323">
        <v>0</v>
      </c>
      <c r="Q323">
        <v>0</v>
      </c>
      <c r="R323">
        <v>1</v>
      </c>
      <c r="S323">
        <v>3</v>
      </c>
      <c r="T323">
        <v>3</v>
      </c>
      <c r="U323">
        <v>4</v>
      </c>
      <c r="V323">
        <v>8</v>
      </c>
      <c r="W323">
        <v>9</v>
      </c>
      <c r="X323">
        <v>8</v>
      </c>
      <c r="Y323">
        <v>4</v>
      </c>
      <c r="Z323">
        <v>6</v>
      </c>
      <c r="AA323">
        <v>4</v>
      </c>
      <c r="AB323">
        <v>6</v>
      </c>
      <c r="AC323">
        <v>6</v>
      </c>
      <c r="AD323">
        <v>6</v>
      </c>
      <c r="AE323">
        <v>0</v>
      </c>
      <c r="AF323">
        <v>0</v>
      </c>
      <c r="AG323">
        <v>1</v>
      </c>
      <c r="AH323">
        <v>0</v>
      </c>
      <c r="AI323">
        <v>0</v>
      </c>
      <c r="AJ323">
        <v>1</v>
      </c>
      <c r="AK323">
        <v>3</v>
      </c>
      <c r="AL323">
        <v>3</v>
      </c>
      <c r="AM323">
        <v>4</v>
      </c>
      <c r="AN323">
        <v>8</v>
      </c>
      <c r="AO323">
        <v>9</v>
      </c>
      <c r="AP323">
        <v>8</v>
      </c>
      <c r="AQ323">
        <v>4</v>
      </c>
      <c r="AR323">
        <v>6</v>
      </c>
      <c r="AS323">
        <v>4</v>
      </c>
      <c r="AT323">
        <v>6</v>
      </c>
      <c r="AU323">
        <v>6</v>
      </c>
      <c r="AV323">
        <v>6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1</v>
      </c>
      <c r="BC323">
        <v>2</v>
      </c>
      <c r="BD323">
        <v>2</v>
      </c>
      <c r="BE323">
        <v>3</v>
      </c>
      <c r="BF323">
        <v>8</v>
      </c>
      <c r="BG323">
        <v>8</v>
      </c>
      <c r="BH323">
        <v>8</v>
      </c>
      <c r="BI323">
        <v>3</v>
      </c>
      <c r="BJ323">
        <v>5</v>
      </c>
      <c r="BK323">
        <v>3</v>
      </c>
      <c r="BL323">
        <v>6</v>
      </c>
      <c r="BM323">
        <v>6</v>
      </c>
      <c r="BN323">
        <v>5</v>
      </c>
      <c r="BO323">
        <v>20.2</v>
      </c>
      <c r="BP323">
        <v>20.2</v>
      </c>
      <c r="BQ323">
        <v>17.5</v>
      </c>
      <c r="BR323">
        <v>49.545000000000002</v>
      </c>
      <c r="BS323">
        <v>435</v>
      </c>
      <c r="BT323">
        <v>435</v>
      </c>
      <c r="BU323">
        <v>0</v>
      </c>
      <c r="BV323">
        <v>85.453999999999994</v>
      </c>
      <c r="BY323" t="s">
        <v>184</v>
      </c>
      <c r="CB323" t="s">
        <v>184</v>
      </c>
      <c r="CC323" t="s">
        <v>184</v>
      </c>
      <c r="CD323" t="s">
        <v>184</v>
      </c>
      <c r="CE323" t="s">
        <v>184</v>
      </c>
      <c r="CF323" t="s">
        <v>184</v>
      </c>
      <c r="CG323" t="s">
        <v>184</v>
      </c>
      <c r="CH323" t="s">
        <v>184</v>
      </c>
      <c r="CI323" t="s">
        <v>184</v>
      </c>
      <c r="CJ323" t="s">
        <v>184</v>
      </c>
      <c r="CK323" t="s">
        <v>184</v>
      </c>
      <c r="CL323" t="s">
        <v>184</v>
      </c>
      <c r="CM323" t="s">
        <v>184</v>
      </c>
      <c r="CN323" t="s">
        <v>184</v>
      </c>
      <c r="CO323">
        <v>0</v>
      </c>
      <c r="CP323">
        <v>0</v>
      </c>
      <c r="CQ323">
        <v>2.8</v>
      </c>
      <c r="CR323">
        <v>0</v>
      </c>
      <c r="CS323">
        <v>0</v>
      </c>
      <c r="CT323">
        <v>2.1</v>
      </c>
      <c r="CU323">
        <v>8.5</v>
      </c>
      <c r="CV323">
        <v>8.5</v>
      </c>
      <c r="CW323">
        <v>12.2</v>
      </c>
      <c r="CX323">
        <v>17.5</v>
      </c>
      <c r="CY323">
        <v>20.2</v>
      </c>
      <c r="CZ323">
        <v>17.5</v>
      </c>
      <c r="DA323">
        <v>12.2</v>
      </c>
      <c r="DB323">
        <v>15.4</v>
      </c>
      <c r="DC323">
        <v>12.4</v>
      </c>
      <c r="DD323">
        <v>14.7</v>
      </c>
      <c r="DE323">
        <v>14.7</v>
      </c>
      <c r="DF323">
        <v>14.9</v>
      </c>
      <c r="DG323">
        <v>120230000</v>
      </c>
      <c r="DH323">
        <v>0</v>
      </c>
      <c r="DI323">
        <v>0</v>
      </c>
      <c r="DJ323">
        <v>371070</v>
      </c>
      <c r="DK323">
        <v>0</v>
      </c>
      <c r="DL323">
        <v>0</v>
      </c>
      <c r="DM323">
        <v>282460</v>
      </c>
      <c r="DN323">
        <v>2302400</v>
      </c>
      <c r="DO323">
        <v>3086600</v>
      </c>
      <c r="DP323">
        <v>3659400</v>
      </c>
      <c r="DQ323">
        <v>20422000</v>
      </c>
      <c r="DR323">
        <v>30936000</v>
      </c>
      <c r="DS323">
        <v>29327000</v>
      </c>
      <c r="DT323">
        <v>3392500</v>
      </c>
      <c r="DU323">
        <v>5401400</v>
      </c>
      <c r="DV323">
        <v>3858900</v>
      </c>
      <c r="DW323">
        <v>4706500</v>
      </c>
      <c r="DX323">
        <v>5233700</v>
      </c>
      <c r="DY323">
        <v>7247900</v>
      </c>
      <c r="DZ323">
        <v>0</v>
      </c>
      <c r="EA323">
        <v>0</v>
      </c>
      <c r="EB323">
        <v>0</v>
      </c>
      <c r="EC323">
        <v>0</v>
      </c>
      <c r="ED323">
        <v>0</v>
      </c>
      <c r="EE323">
        <v>0</v>
      </c>
      <c r="EF323">
        <v>0</v>
      </c>
      <c r="EG323">
        <v>0</v>
      </c>
      <c r="EH323">
        <v>0</v>
      </c>
      <c r="EI323">
        <v>0</v>
      </c>
      <c r="EJ323">
        <v>0</v>
      </c>
      <c r="EK323">
        <v>0</v>
      </c>
      <c r="EL323">
        <v>0</v>
      </c>
      <c r="EM323">
        <v>0</v>
      </c>
      <c r="EN323">
        <v>0</v>
      </c>
      <c r="EO323">
        <v>0</v>
      </c>
      <c r="EP323">
        <v>1</v>
      </c>
      <c r="EQ323">
        <v>1</v>
      </c>
      <c r="ER323">
        <v>6467600</v>
      </c>
      <c r="ES323">
        <v>7063700</v>
      </c>
      <c r="ET323">
        <v>8085900</v>
      </c>
      <c r="EU323">
        <v>2487900</v>
      </c>
      <c r="EV323">
        <v>3231400</v>
      </c>
      <c r="EW323">
        <v>2873300</v>
      </c>
      <c r="EX323">
        <v>5101500</v>
      </c>
      <c r="EY323">
        <v>5803600</v>
      </c>
      <c r="EZ323">
        <v>6539800</v>
      </c>
      <c r="FA323">
        <v>7</v>
      </c>
      <c r="FB323">
        <v>5</v>
      </c>
      <c r="FC323">
        <v>7</v>
      </c>
      <c r="FD323">
        <v>1</v>
      </c>
      <c r="FE323">
        <v>1</v>
      </c>
      <c r="FF323">
        <v>1</v>
      </c>
      <c r="FG323">
        <v>1</v>
      </c>
      <c r="FH323">
        <v>2</v>
      </c>
      <c r="FI323">
        <v>2</v>
      </c>
      <c r="FJ323">
        <v>29</v>
      </c>
      <c r="FN323">
        <v>321</v>
      </c>
      <c r="FO323" t="s">
        <v>2844</v>
      </c>
      <c r="FP323" t="s">
        <v>502</v>
      </c>
      <c r="FQ323" t="s">
        <v>2845</v>
      </c>
      <c r="FR323" t="s">
        <v>2846</v>
      </c>
      <c r="FS323" t="s">
        <v>2847</v>
      </c>
      <c r="FT323" t="s">
        <v>2848</v>
      </c>
      <c r="FW323">
        <v>-1</v>
      </c>
    </row>
    <row r="324" spans="1:179">
      <c r="A324" t="s">
        <v>2849</v>
      </c>
      <c r="B324" t="s">
        <v>2849</v>
      </c>
      <c r="C324">
        <v>4</v>
      </c>
      <c r="D324">
        <v>4</v>
      </c>
      <c r="E324">
        <v>4</v>
      </c>
      <c r="G324" t="s">
        <v>2850</v>
      </c>
      <c r="H324" t="s">
        <v>2851</v>
      </c>
      <c r="I324">
        <v>1</v>
      </c>
      <c r="J324">
        <v>4</v>
      </c>
      <c r="K324">
        <v>4</v>
      </c>
      <c r="L324">
        <v>4</v>
      </c>
      <c r="M324">
        <v>1</v>
      </c>
      <c r="N324">
        <v>0</v>
      </c>
      <c r="O324">
        <v>0</v>
      </c>
      <c r="P324">
        <v>1</v>
      </c>
      <c r="Q324">
        <v>2</v>
      </c>
      <c r="R324">
        <v>1</v>
      </c>
      <c r="S324">
        <v>2</v>
      </c>
      <c r="T324">
        <v>2</v>
      </c>
      <c r="U324">
        <v>3</v>
      </c>
      <c r="V324">
        <v>4</v>
      </c>
      <c r="W324">
        <v>3</v>
      </c>
      <c r="X324">
        <v>4</v>
      </c>
      <c r="Y324">
        <v>2</v>
      </c>
      <c r="Z324">
        <v>3</v>
      </c>
      <c r="AA324">
        <v>4</v>
      </c>
      <c r="AB324">
        <v>3</v>
      </c>
      <c r="AC324">
        <v>3</v>
      </c>
      <c r="AD324">
        <v>3</v>
      </c>
      <c r="AE324">
        <v>1</v>
      </c>
      <c r="AF324">
        <v>0</v>
      </c>
      <c r="AG324">
        <v>0</v>
      </c>
      <c r="AH324">
        <v>1</v>
      </c>
      <c r="AI324">
        <v>2</v>
      </c>
      <c r="AJ324">
        <v>1</v>
      </c>
      <c r="AK324">
        <v>2</v>
      </c>
      <c r="AL324">
        <v>2</v>
      </c>
      <c r="AM324">
        <v>3</v>
      </c>
      <c r="AN324">
        <v>4</v>
      </c>
      <c r="AO324">
        <v>3</v>
      </c>
      <c r="AP324">
        <v>4</v>
      </c>
      <c r="AQ324">
        <v>2</v>
      </c>
      <c r="AR324">
        <v>3</v>
      </c>
      <c r="AS324">
        <v>4</v>
      </c>
      <c r="AT324">
        <v>3</v>
      </c>
      <c r="AU324">
        <v>3</v>
      </c>
      <c r="AV324">
        <v>3</v>
      </c>
      <c r="AW324">
        <v>1</v>
      </c>
      <c r="AX324">
        <v>0</v>
      </c>
      <c r="AY324">
        <v>0</v>
      </c>
      <c r="AZ324">
        <v>1</v>
      </c>
      <c r="BA324">
        <v>2</v>
      </c>
      <c r="BB324">
        <v>1</v>
      </c>
      <c r="BC324">
        <v>2</v>
      </c>
      <c r="BD324">
        <v>2</v>
      </c>
      <c r="BE324">
        <v>3</v>
      </c>
      <c r="BF324">
        <v>4</v>
      </c>
      <c r="BG324">
        <v>3</v>
      </c>
      <c r="BH324">
        <v>4</v>
      </c>
      <c r="BI324">
        <v>2</v>
      </c>
      <c r="BJ324">
        <v>3</v>
      </c>
      <c r="BK324">
        <v>4</v>
      </c>
      <c r="BL324">
        <v>3</v>
      </c>
      <c r="BM324">
        <v>3</v>
      </c>
      <c r="BN324">
        <v>3</v>
      </c>
      <c r="BO324">
        <v>3.5</v>
      </c>
      <c r="BP324">
        <v>3.5</v>
      </c>
      <c r="BQ324">
        <v>3.5</v>
      </c>
      <c r="BR324">
        <v>231.32</v>
      </c>
      <c r="BS324">
        <v>1989</v>
      </c>
      <c r="BT324">
        <v>1989</v>
      </c>
      <c r="BU324">
        <v>0</v>
      </c>
      <c r="BV324">
        <v>28.867000000000001</v>
      </c>
      <c r="BW324" t="s">
        <v>185</v>
      </c>
      <c r="BZ324" t="s">
        <v>185</v>
      </c>
      <c r="CA324" t="s">
        <v>185</v>
      </c>
      <c r="CB324" t="s">
        <v>185</v>
      </c>
      <c r="CC324" t="s">
        <v>184</v>
      </c>
      <c r="CD324" t="s">
        <v>184</v>
      </c>
      <c r="CE324" t="s">
        <v>184</v>
      </c>
      <c r="CF324" t="s">
        <v>184</v>
      </c>
      <c r="CG324" t="s">
        <v>184</v>
      </c>
      <c r="CH324" t="s">
        <v>184</v>
      </c>
      <c r="CI324" t="s">
        <v>184</v>
      </c>
      <c r="CJ324" t="s">
        <v>184</v>
      </c>
      <c r="CK324" t="s">
        <v>184</v>
      </c>
      <c r="CL324" t="s">
        <v>184</v>
      </c>
      <c r="CM324" t="s">
        <v>184</v>
      </c>
      <c r="CN324" t="s">
        <v>184</v>
      </c>
      <c r="CO324">
        <v>0.7</v>
      </c>
      <c r="CP324">
        <v>0</v>
      </c>
      <c r="CQ324">
        <v>0</v>
      </c>
      <c r="CR324">
        <v>0.7</v>
      </c>
      <c r="CS324">
        <v>1.6</v>
      </c>
      <c r="CT324">
        <v>0.7</v>
      </c>
      <c r="CU324">
        <v>1.6</v>
      </c>
      <c r="CV324">
        <v>1.6</v>
      </c>
      <c r="CW324">
        <v>2.8</v>
      </c>
      <c r="CX324">
        <v>3.5</v>
      </c>
      <c r="CY324">
        <v>2.6</v>
      </c>
      <c r="CZ324">
        <v>3.5</v>
      </c>
      <c r="DA324">
        <v>1.9</v>
      </c>
      <c r="DB324">
        <v>2.6</v>
      </c>
      <c r="DC324">
        <v>3.5</v>
      </c>
      <c r="DD324">
        <v>2.6</v>
      </c>
      <c r="DE324">
        <v>2.6</v>
      </c>
      <c r="DF324">
        <v>2.6</v>
      </c>
      <c r="DG324">
        <v>59720000</v>
      </c>
      <c r="DH324">
        <v>125100</v>
      </c>
      <c r="DI324">
        <v>0</v>
      </c>
      <c r="DJ324">
        <v>0</v>
      </c>
      <c r="DK324">
        <v>343140</v>
      </c>
      <c r="DL324">
        <v>606750</v>
      </c>
      <c r="DM324">
        <v>434290</v>
      </c>
      <c r="DN324">
        <v>2860800</v>
      </c>
      <c r="DO324">
        <v>3078900</v>
      </c>
      <c r="DP324">
        <v>4667200</v>
      </c>
      <c r="DQ324">
        <v>8546600</v>
      </c>
      <c r="DR324">
        <v>7370200</v>
      </c>
      <c r="DS324">
        <v>10705000</v>
      </c>
      <c r="DT324">
        <v>2336600</v>
      </c>
      <c r="DU324">
        <v>3721500</v>
      </c>
      <c r="DV324">
        <v>6088600</v>
      </c>
      <c r="DW324">
        <v>3230400</v>
      </c>
      <c r="DX324">
        <v>2884700</v>
      </c>
      <c r="DY324">
        <v>2720200</v>
      </c>
      <c r="DZ324">
        <v>0</v>
      </c>
      <c r="EA324">
        <v>0</v>
      </c>
      <c r="EB324">
        <v>0</v>
      </c>
      <c r="EC324">
        <v>0</v>
      </c>
      <c r="ED324">
        <v>0</v>
      </c>
      <c r="EE324">
        <v>0</v>
      </c>
      <c r="EF324">
        <v>390760</v>
      </c>
      <c r="EG324">
        <v>360060</v>
      </c>
      <c r="EH324">
        <v>0</v>
      </c>
      <c r="EI324">
        <v>0</v>
      </c>
      <c r="EJ324">
        <v>0</v>
      </c>
      <c r="EK324">
        <v>0</v>
      </c>
      <c r="EL324">
        <v>0</v>
      </c>
      <c r="EM324">
        <v>0</v>
      </c>
      <c r="EN324">
        <v>0</v>
      </c>
      <c r="EO324">
        <v>1</v>
      </c>
      <c r="EP324">
        <v>1</v>
      </c>
      <c r="EQ324">
        <v>0</v>
      </c>
      <c r="ER324">
        <v>2986800</v>
      </c>
      <c r="ES324">
        <v>3042700</v>
      </c>
      <c r="ET324">
        <v>2987200</v>
      </c>
      <c r="EU324">
        <v>4490900</v>
      </c>
      <c r="EV324">
        <v>4086100</v>
      </c>
      <c r="EW324">
        <v>4447600</v>
      </c>
      <c r="EX324">
        <v>4032500</v>
      </c>
      <c r="EY324">
        <v>3624600</v>
      </c>
      <c r="EZ324">
        <v>3703400</v>
      </c>
      <c r="FA324">
        <v>2</v>
      </c>
      <c r="FB324">
        <v>2</v>
      </c>
      <c r="FC324">
        <v>4</v>
      </c>
      <c r="FD324">
        <v>0</v>
      </c>
      <c r="FE324">
        <v>2</v>
      </c>
      <c r="FF324">
        <v>2</v>
      </c>
      <c r="FG324">
        <v>0</v>
      </c>
      <c r="FH324">
        <v>0</v>
      </c>
      <c r="FI324">
        <v>0</v>
      </c>
      <c r="FJ324">
        <v>14</v>
      </c>
      <c r="FN324">
        <v>322</v>
      </c>
      <c r="FO324" t="s">
        <v>2852</v>
      </c>
      <c r="FP324" t="s">
        <v>301</v>
      </c>
      <c r="FQ324" t="s">
        <v>2853</v>
      </c>
      <c r="FR324" t="s">
        <v>2854</v>
      </c>
      <c r="FS324" t="s">
        <v>2855</v>
      </c>
      <c r="FT324" t="s">
        <v>2856</v>
      </c>
      <c r="FW324">
        <v>-1</v>
      </c>
    </row>
    <row r="325" spans="1:179">
      <c r="A325" t="s">
        <v>2857</v>
      </c>
      <c r="B325" t="s">
        <v>2857</v>
      </c>
      <c r="C325">
        <v>2</v>
      </c>
      <c r="D325">
        <v>2</v>
      </c>
      <c r="E325">
        <v>2</v>
      </c>
      <c r="G325" t="s">
        <v>2858</v>
      </c>
      <c r="H325" t="s">
        <v>2859</v>
      </c>
      <c r="I325">
        <v>1</v>
      </c>
      <c r="J325">
        <v>2</v>
      </c>
      <c r="K325">
        <v>2</v>
      </c>
      <c r="L325">
        <v>2</v>
      </c>
      <c r="M325">
        <v>0</v>
      </c>
      <c r="N325">
        <v>1</v>
      </c>
      <c r="O325">
        <v>1</v>
      </c>
      <c r="P325">
        <v>0</v>
      </c>
      <c r="Q325">
        <v>0</v>
      </c>
      <c r="R325">
        <v>0</v>
      </c>
      <c r="S325">
        <v>1</v>
      </c>
      <c r="T325">
        <v>1</v>
      </c>
      <c r="U325">
        <v>1</v>
      </c>
      <c r="V325">
        <v>2</v>
      </c>
      <c r="W325">
        <v>2</v>
      </c>
      <c r="X325">
        <v>1</v>
      </c>
      <c r="Y325">
        <v>1</v>
      </c>
      <c r="Z325">
        <v>1</v>
      </c>
      <c r="AA325">
        <v>1</v>
      </c>
      <c r="AB325">
        <v>1</v>
      </c>
      <c r="AC325">
        <v>1</v>
      </c>
      <c r="AD325">
        <v>1</v>
      </c>
      <c r="AE325">
        <v>0</v>
      </c>
      <c r="AF325">
        <v>1</v>
      </c>
      <c r="AG325">
        <v>1</v>
      </c>
      <c r="AH325">
        <v>0</v>
      </c>
      <c r="AI325">
        <v>0</v>
      </c>
      <c r="AJ325">
        <v>0</v>
      </c>
      <c r="AK325">
        <v>1</v>
      </c>
      <c r="AL325">
        <v>1</v>
      </c>
      <c r="AM325">
        <v>1</v>
      </c>
      <c r="AN325">
        <v>2</v>
      </c>
      <c r="AO325">
        <v>2</v>
      </c>
      <c r="AP325">
        <v>1</v>
      </c>
      <c r="AQ325">
        <v>1</v>
      </c>
      <c r="AR325">
        <v>1</v>
      </c>
      <c r="AS325">
        <v>1</v>
      </c>
      <c r="AT325">
        <v>1</v>
      </c>
      <c r="AU325">
        <v>1</v>
      </c>
      <c r="AV325">
        <v>1</v>
      </c>
      <c r="AW325">
        <v>0</v>
      </c>
      <c r="AX325">
        <v>1</v>
      </c>
      <c r="AY325">
        <v>1</v>
      </c>
      <c r="AZ325">
        <v>0</v>
      </c>
      <c r="BA325">
        <v>0</v>
      </c>
      <c r="BB325">
        <v>0</v>
      </c>
      <c r="BC325">
        <v>1</v>
      </c>
      <c r="BD325">
        <v>1</v>
      </c>
      <c r="BE325">
        <v>1</v>
      </c>
      <c r="BF325">
        <v>2</v>
      </c>
      <c r="BG325">
        <v>2</v>
      </c>
      <c r="BH325">
        <v>1</v>
      </c>
      <c r="BI325">
        <v>1</v>
      </c>
      <c r="BJ325">
        <v>1</v>
      </c>
      <c r="BK325">
        <v>1</v>
      </c>
      <c r="BL325">
        <v>1</v>
      </c>
      <c r="BM325">
        <v>1</v>
      </c>
      <c r="BN325">
        <v>1</v>
      </c>
      <c r="BO325">
        <v>7.6</v>
      </c>
      <c r="BP325">
        <v>7.6</v>
      </c>
      <c r="BQ325">
        <v>7.6</v>
      </c>
      <c r="BR325">
        <v>34.826000000000001</v>
      </c>
      <c r="BS325">
        <v>304</v>
      </c>
      <c r="BT325">
        <v>304</v>
      </c>
      <c r="BU325">
        <v>0</v>
      </c>
      <c r="BV325">
        <v>14.14</v>
      </c>
      <c r="BX325" t="s">
        <v>185</v>
      </c>
      <c r="BY325" t="s">
        <v>184</v>
      </c>
      <c r="CC325" t="s">
        <v>184</v>
      </c>
      <c r="CD325" t="s">
        <v>184</v>
      </c>
      <c r="CE325" t="s">
        <v>184</v>
      </c>
      <c r="CF325" t="s">
        <v>184</v>
      </c>
      <c r="CG325" t="s">
        <v>184</v>
      </c>
      <c r="CH325" t="s">
        <v>184</v>
      </c>
      <c r="CI325" t="s">
        <v>184</v>
      </c>
      <c r="CJ325" t="s">
        <v>184</v>
      </c>
      <c r="CK325" t="s">
        <v>184</v>
      </c>
      <c r="CL325" t="s">
        <v>185</v>
      </c>
      <c r="CM325" t="s">
        <v>184</v>
      </c>
      <c r="CN325" t="s">
        <v>184</v>
      </c>
      <c r="CO325">
        <v>0</v>
      </c>
      <c r="CP325">
        <v>3.9</v>
      </c>
      <c r="CQ325">
        <v>3.6</v>
      </c>
      <c r="CR325">
        <v>0</v>
      </c>
      <c r="CS325">
        <v>0</v>
      </c>
      <c r="CT325">
        <v>0</v>
      </c>
      <c r="CU325">
        <v>3.9</v>
      </c>
      <c r="CV325">
        <v>3.9</v>
      </c>
      <c r="CW325">
        <v>3.9</v>
      </c>
      <c r="CX325">
        <v>7.6</v>
      </c>
      <c r="CY325">
        <v>7.6</v>
      </c>
      <c r="CZ325">
        <v>3.9</v>
      </c>
      <c r="DA325">
        <v>3.9</v>
      </c>
      <c r="DB325">
        <v>3.9</v>
      </c>
      <c r="DC325">
        <v>3.9</v>
      </c>
      <c r="DD325">
        <v>3.9</v>
      </c>
      <c r="DE325">
        <v>3.9</v>
      </c>
      <c r="DF325">
        <v>3.9</v>
      </c>
      <c r="DG325">
        <v>41788000</v>
      </c>
      <c r="DH325">
        <v>0</v>
      </c>
      <c r="DI325">
        <v>166440</v>
      </c>
      <c r="DJ325">
        <v>287990</v>
      </c>
      <c r="DK325">
        <v>0</v>
      </c>
      <c r="DL325">
        <v>0</v>
      </c>
      <c r="DM325">
        <v>0</v>
      </c>
      <c r="DN325">
        <v>2904800</v>
      </c>
      <c r="DO325">
        <v>4099600</v>
      </c>
      <c r="DP325">
        <v>4481600</v>
      </c>
      <c r="DQ325">
        <v>6880700</v>
      </c>
      <c r="DR325">
        <v>7286000</v>
      </c>
      <c r="DS325">
        <v>5154400</v>
      </c>
      <c r="DT325">
        <v>1588700</v>
      </c>
      <c r="DU325">
        <v>2035400</v>
      </c>
      <c r="DV325">
        <v>2605000</v>
      </c>
      <c r="DW325">
        <v>1308300</v>
      </c>
      <c r="DX325">
        <v>1378200</v>
      </c>
      <c r="DY325">
        <v>1610600</v>
      </c>
      <c r="DZ325">
        <v>0</v>
      </c>
      <c r="EA325">
        <v>0</v>
      </c>
      <c r="EB325">
        <v>0</v>
      </c>
      <c r="EC325">
        <v>0</v>
      </c>
      <c r="ED325">
        <v>0</v>
      </c>
      <c r="EE325">
        <v>0</v>
      </c>
      <c r="EF325">
        <v>0</v>
      </c>
      <c r="EG325">
        <v>0</v>
      </c>
      <c r="EH325">
        <v>0</v>
      </c>
      <c r="EI325">
        <v>0</v>
      </c>
      <c r="EJ325">
        <v>0</v>
      </c>
      <c r="EK325">
        <v>0</v>
      </c>
      <c r="EL325">
        <v>0</v>
      </c>
      <c r="EM325">
        <v>0</v>
      </c>
      <c r="EN325">
        <v>0</v>
      </c>
      <c r="EO325">
        <v>1</v>
      </c>
      <c r="EP325">
        <v>0</v>
      </c>
      <c r="EQ325">
        <v>1</v>
      </c>
      <c r="ER325">
        <v>4140100</v>
      </c>
      <c r="ES325">
        <v>4231400</v>
      </c>
      <c r="ET325">
        <v>0</v>
      </c>
      <c r="EU325">
        <v>0</v>
      </c>
      <c r="EV325">
        <v>0</v>
      </c>
      <c r="EW325">
        <v>0</v>
      </c>
      <c r="EX325">
        <v>0</v>
      </c>
      <c r="EY325">
        <v>0</v>
      </c>
      <c r="EZ325">
        <v>0</v>
      </c>
      <c r="FA325">
        <v>2</v>
      </c>
      <c r="FB325">
        <v>2</v>
      </c>
      <c r="FC325">
        <v>1</v>
      </c>
      <c r="FD325">
        <v>1</v>
      </c>
      <c r="FE325">
        <v>1</v>
      </c>
      <c r="FF325">
        <v>1</v>
      </c>
      <c r="FG325">
        <v>0</v>
      </c>
      <c r="FH325">
        <v>1</v>
      </c>
      <c r="FI325">
        <v>0</v>
      </c>
      <c r="FJ325">
        <v>11</v>
      </c>
      <c r="FN325">
        <v>323</v>
      </c>
      <c r="FO325" t="s">
        <v>2860</v>
      </c>
      <c r="FP325" t="s">
        <v>196</v>
      </c>
      <c r="FQ325" t="s">
        <v>2861</v>
      </c>
      <c r="FR325" t="s">
        <v>2862</v>
      </c>
      <c r="FS325" t="s">
        <v>2863</v>
      </c>
      <c r="FT325" t="s">
        <v>2864</v>
      </c>
      <c r="FW325">
        <v>-1</v>
      </c>
    </row>
    <row r="326" spans="1:179">
      <c r="A326" t="s">
        <v>2865</v>
      </c>
      <c r="B326" t="s">
        <v>2865</v>
      </c>
      <c r="C326">
        <v>8</v>
      </c>
      <c r="D326">
        <v>8</v>
      </c>
      <c r="E326">
        <v>8</v>
      </c>
      <c r="F326" t="s">
        <v>2318</v>
      </c>
      <c r="G326" t="s">
        <v>2866</v>
      </c>
      <c r="H326" t="s">
        <v>2867</v>
      </c>
      <c r="I326">
        <v>1</v>
      </c>
      <c r="J326">
        <v>8</v>
      </c>
      <c r="K326">
        <v>8</v>
      </c>
      <c r="L326">
        <v>8</v>
      </c>
      <c r="M326">
        <v>0</v>
      </c>
      <c r="N326">
        <v>0</v>
      </c>
      <c r="O326">
        <v>1</v>
      </c>
      <c r="P326">
        <v>0</v>
      </c>
      <c r="Q326">
        <v>0</v>
      </c>
      <c r="R326">
        <v>0</v>
      </c>
      <c r="S326">
        <v>2</v>
      </c>
      <c r="T326">
        <v>4</v>
      </c>
      <c r="U326">
        <v>3</v>
      </c>
      <c r="V326">
        <v>8</v>
      </c>
      <c r="W326">
        <v>8</v>
      </c>
      <c r="X326">
        <v>8</v>
      </c>
      <c r="Y326">
        <v>6</v>
      </c>
      <c r="Z326">
        <v>6</v>
      </c>
      <c r="AA326">
        <v>5</v>
      </c>
      <c r="AB326">
        <v>6</v>
      </c>
      <c r="AC326">
        <v>6</v>
      </c>
      <c r="AD326">
        <v>6</v>
      </c>
      <c r="AE326">
        <v>0</v>
      </c>
      <c r="AF326">
        <v>0</v>
      </c>
      <c r="AG326">
        <v>1</v>
      </c>
      <c r="AH326">
        <v>0</v>
      </c>
      <c r="AI326">
        <v>0</v>
      </c>
      <c r="AJ326">
        <v>0</v>
      </c>
      <c r="AK326">
        <v>2</v>
      </c>
      <c r="AL326">
        <v>4</v>
      </c>
      <c r="AM326">
        <v>3</v>
      </c>
      <c r="AN326">
        <v>8</v>
      </c>
      <c r="AO326">
        <v>8</v>
      </c>
      <c r="AP326">
        <v>8</v>
      </c>
      <c r="AQ326">
        <v>6</v>
      </c>
      <c r="AR326">
        <v>6</v>
      </c>
      <c r="AS326">
        <v>5</v>
      </c>
      <c r="AT326">
        <v>6</v>
      </c>
      <c r="AU326">
        <v>6</v>
      </c>
      <c r="AV326">
        <v>6</v>
      </c>
      <c r="AW326">
        <v>0</v>
      </c>
      <c r="AX326">
        <v>0</v>
      </c>
      <c r="AY326">
        <v>1</v>
      </c>
      <c r="AZ326">
        <v>0</v>
      </c>
      <c r="BA326">
        <v>0</v>
      </c>
      <c r="BB326">
        <v>0</v>
      </c>
      <c r="BC326">
        <v>2</v>
      </c>
      <c r="BD326">
        <v>4</v>
      </c>
      <c r="BE326">
        <v>3</v>
      </c>
      <c r="BF326">
        <v>8</v>
      </c>
      <c r="BG326">
        <v>8</v>
      </c>
      <c r="BH326">
        <v>8</v>
      </c>
      <c r="BI326">
        <v>6</v>
      </c>
      <c r="BJ326">
        <v>6</v>
      </c>
      <c r="BK326">
        <v>5</v>
      </c>
      <c r="BL326">
        <v>6</v>
      </c>
      <c r="BM326">
        <v>6</v>
      </c>
      <c r="BN326">
        <v>6</v>
      </c>
      <c r="BO326">
        <v>7.2</v>
      </c>
      <c r="BP326">
        <v>7.2</v>
      </c>
      <c r="BQ326">
        <v>7.2</v>
      </c>
      <c r="BR326">
        <v>153.12</v>
      </c>
      <c r="BS326">
        <v>1326</v>
      </c>
      <c r="BT326">
        <v>1326</v>
      </c>
      <c r="BU326">
        <v>0</v>
      </c>
      <c r="BV326">
        <v>83.152000000000001</v>
      </c>
      <c r="BY326" t="s">
        <v>185</v>
      </c>
      <c r="CC326" t="s">
        <v>185</v>
      </c>
      <c r="CD326" t="s">
        <v>185</v>
      </c>
      <c r="CE326" t="s">
        <v>184</v>
      </c>
      <c r="CF326" t="s">
        <v>184</v>
      </c>
      <c r="CG326" t="s">
        <v>184</v>
      </c>
      <c r="CH326" t="s">
        <v>184</v>
      </c>
      <c r="CI326" t="s">
        <v>184</v>
      </c>
      <c r="CJ326" t="s">
        <v>184</v>
      </c>
      <c r="CK326" t="s">
        <v>184</v>
      </c>
      <c r="CL326" t="s">
        <v>184</v>
      </c>
      <c r="CM326" t="s">
        <v>184</v>
      </c>
      <c r="CN326" t="s">
        <v>184</v>
      </c>
      <c r="CO326">
        <v>0</v>
      </c>
      <c r="CP326">
        <v>0</v>
      </c>
      <c r="CQ326">
        <v>0.9</v>
      </c>
      <c r="CR326">
        <v>0</v>
      </c>
      <c r="CS326">
        <v>0</v>
      </c>
      <c r="CT326">
        <v>0</v>
      </c>
      <c r="CU326">
        <v>2.2999999999999998</v>
      </c>
      <c r="CV326">
        <v>3.8</v>
      </c>
      <c r="CW326">
        <v>3</v>
      </c>
      <c r="CX326">
        <v>7.2</v>
      </c>
      <c r="CY326">
        <v>7.2</v>
      </c>
      <c r="CZ326">
        <v>7.2</v>
      </c>
      <c r="DA326">
        <v>5.3</v>
      </c>
      <c r="DB326">
        <v>5.6</v>
      </c>
      <c r="DC326">
        <v>4.5999999999999996</v>
      </c>
      <c r="DD326">
        <v>5.4</v>
      </c>
      <c r="DE326">
        <v>5.7</v>
      </c>
      <c r="DF326">
        <v>5.4</v>
      </c>
      <c r="DG326">
        <v>140070000</v>
      </c>
      <c r="DH326">
        <v>0</v>
      </c>
      <c r="DI326">
        <v>0</v>
      </c>
      <c r="DJ326">
        <v>182880</v>
      </c>
      <c r="DK326">
        <v>0</v>
      </c>
      <c r="DL326">
        <v>0</v>
      </c>
      <c r="DM326">
        <v>0</v>
      </c>
      <c r="DN326">
        <v>1432700</v>
      </c>
      <c r="DO326">
        <v>3866700</v>
      </c>
      <c r="DP326">
        <v>2746000</v>
      </c>
      <c r="DQ326">
        <v>25419000</v>
      </c>
      <c r="DR326">
        <v>28025000</v>
      </c>
      <c r="DS326">
        <v>34422000</v>
      </c>
      <c r="DT326">
        <v>8484400</v>
      </c>
      <c r="DU326">
        <v>5702800</v>
      </c>
      <c r="DV326">
        <v>8669000</v>
      </c>
      <c r="DW326">
        <v>7128200</v>
      </c>
      <c r="DX326">
        <v>6242200</v>
      </c>
      <c r="DY326">
        <v>7748200</v>
      </c>
      <c r="DZ326">
        <v>0</v>
      </c>
      <c r="EA326">
        <v>0</v>
      </c>
      <c r="EB326">
        <v>0</v>
      </c>
      <c r="EC326">
        <v>0</v>
      </c>
      <c r="ED326">
        <v>0</v>
      </c>
      <c r="EE326">
        <v>0</v>
      </c>
      <c r="EF326">
        <v>0</v>
      </c>
      <c r="EG326">
        <v>0</v>
      </c>
      <c r="EH326">
        <v>0</v>
      </c>
      <c r="EI326">
        <v>0</v>
      </c>
      <c r="EJ326">
        <v>0</v>
      </c>
      <c r="EK326">
        <v>0</v>
      </c>
      <c r="EL326">
        <v>0</v>
      </c>
      <c r="EM326">
        <v>0</v>
      </c>
      <c r="EN326">
        <v>0</v>
      </c>
      <c r="EO326">
        <v>0</v>
      </c>
      <c r="EP326">
        <v>0</v>
      </c>
      <c r="EQ326">
        <v>0</v>
      </c>
      <c r="ER326">
        <v>7869700</v>
      </c>
      <c r="ES326">
        <v>8931600</v>
      </c>
      <c r="ET326">
        <v>9678000</v>
      </c>
      <c r="EU326">
        <v>7302700</v>
      </c>
      <c r="EV326">
        <v>4779100</v>
      </c>
      <c r="EW326">
        <v>6697300</v>
      </c>
      <c r="EX326">
        <v>7757600</v>
      </c>
      <c r="EY326">
        <v>7559100</v>
      </c>
      <c r="EZ326">
        <v>7302300</v>
      </c>
      <c r="FA326">
        <v>6</v>
      </c>
      <c r="FB326">
        <v>4</v>
      </c>
      <c r="FC326">
        <v>6</v>
      </c>
      <c r="FD326">
        <v>2</v>
      </c>
      <c r="FE326">
        <v>2</v>
      </c>
      <c r="FF326">
        <v>1</v>
      </c>
      <c r="FG326">
        <v>1</v>
      </c>
      <c r="FH326">
        <v>1</v>
      </c>
      <c r="FI326">
        <v>1</v>
      </c>
      <c r="FJ326">
        <v>24</v>
      </c>
      <c r="FN326">
        <v>324</v>
      </c>
      <c r="FO326" t="s">
        <v>2868</v>
      </c>
      <c r="FP326" t="s">
        <v>366</v>
      </c>
      <c r="FQ326" t="s">
        <v>2869</v>
      </c>
      <c r="FR326" t="s">
        <v>2870</v>
      </c>
      <c r="FS326" t="s">
        <v>2871</v>
      </c>
      <c r="FT326" t="s">
        <v>2872</v>
      </c>
      <c r="FW326">
        <v>-1</v>
      </c>
    </row>
    <row r="327" spans="1:179">
      <c r="A327" t="s">
        <v>2873</v>
      </c>
      <c r="B327" t="s">
        <v>2873</v>
      </c>
      <c r="C327">
        <v>4</v>
      </c>
      <c r="D327">
        <v>4</v>
      </c>
      <c r="E327">
        <v>4</v>
      </c>
      <c r="G327" t="s">
        <v>2874</v>
      </c>
      <c r="H327" t="s">
        <v>2875</v>
      </c>
      <c r="I327">
        <v>1</v>
      </c>
      <c r="J327">
        <v>4</v>
      </c>
      <c r="K327">
        <v>4</v>
      </c>
      <c r="L327">
        <v>4</v>
      </c>
      <c r="M327">
        <v>2</v>
      </c>
      <c r="N327">
        <v>1</v>
      </c>
      <c r="O327">
        <v>2</v>
      </c>
      <c r="P327">
        <v>1</v>
      </c>
      <c r="Q327">
        <v>2</v>
      </c>
      <c r="R327">
        <v>0</v>
      </c>
      <c r="S327">
        <v>3</v>
      </c>
      <c r="T327">
        <v>2</v>
      </c>
      <c r="U327">
        <v>3</v>
      </c>
      <c r="V327">
        <v>3</v>
      </c>
      <c r="W327">
        <v>3</v>
      </c>
      <c r="X327">
        <v>4</v>
      </c>
      <c r="Y327">
        <v>2</v>
      </c>
      <c r="Z327">
        <v>2</v>
      </c>
      <c r="AA327">
        <v>2</v>
      </c>
      <c r="AB327">
        <v>1</v>
      </c>
      <c r="AC327">
        <v>1</v>
      </c>
      <c r="AD327">
        <v>2</v>
      </c>
      <c r="AE327">
        <v>2</v>
      </c>
      <c r="AF327">
        <v>1</v>
      </c>
      <c r="AG327">
        <v>2</v>
      </c>
      <c r="AH327">
        <v>1</v>
      </c>
      <c r="AI327">
        <v>2</v>
      </c>
      <c r="AJ327">
        <v>0</v>
      </c>
      <c r="AK327">
        <v>3</v>
      </c>
      <c r="AL327">
        <v>2</v>
      </c>
      <c r="AM327">
        <v>3</v>
      </c>
      <c r="AN327">
        <v>3</v>
      </c>
      <c r="AO327">
        <v>3</v>
      </c>
      <c r="AP327">
        <v>4</v>
      </c>
      <c r="AQ327">
        <v>2</v>
      </c>
      <c r="AR327">
        <v>2</v>
      </c>
      <c r="AS327">
        <v>2</v>
      </c>
      <c r="AT327">
        <v>1</v>
      </c>
      <c r="AU327">
        <v>1</v>
      </c>
      <c r="AV327">
        <v>2</v>
      </c>
      <c r="AW327">
        <v>2</v>
      </c>
      <c r="AX327">
        <v>1</v>
      </c>
      <c r="AY327">
        <v>2</v>
      </c>
      <c r="AZ327">
        <v>1</v>
      </c>
      <c r="BA327">
        <v>2</v>
      </c>
      <c r="BB327">
        <v>0</v>
      </c>
      <c r="BC327">
        <v>3</v>
      </c>
      <c r="BD327">
        <v>2</v>
      </c>
      <c r="BE327">
        <v>3</v>
      </c>
      <c r="BF327">
        <v>3</v>
      </c>
      <c r="BG327">
        <v>3</v>
      </c>
      <c r="BH327">
        <v>4</v>
      </c>
      <c r="BI327">
        <v>2</v>
      </c>
      <c r="BJ327">
        <v>2</v>
      </c>
      <c r="BK327">
        <v>2</v>
      </c>
      <c r="BL327">
        <v>1</v>
      </c>
      <c r="BM327">
        <v>1</v>
      </c>
      <c r="BN327">
        <v>2</v>
      </c>
      <c r="BO327">
        <v>11.9</v>
      </c>
      <c r="BP327">
        <v>11.9</v>
      </c>
      <c r="BQ327">
        <v>11.9</v>
      </c>
      <c r="BR327">
        <v>39.692</v>
      </c>
      <c r="BS327">
        <v>335</v>
      </c>
      <c r="BT327">
        <v>335</v>
      </c>
      <c r="BU327">
        <v>0</v>
      </c>
      <c r="BV327">
        <v>22.856999999999999</v>
      </c>
      <c r="BW327" t="s">
        <v>184</v>
      </c>
      <c r="BX327" t="s">
        <v>184</v>
      </c>
      <c r="BY327" t="s">
        <v>184</v>
      </c>
      <c r="BZ327" t="s">
        <v>184</v>
      </c>
      <c r="CA327" t="s">
        <v>184</v>
      </c>
      <c r="CC327" t="s">
        <v>184</v>
      </c>
      <c r="CD327" t="s">
        <v>184</v>
      </c>
      <c r="CE327" t="s">
        <v>184</v>
      </c>
      <c r="CF327" t="s">
        <v>184</v>
      </c>
      <c r="CG327" t="s">
        <v>184</v>
      </c>
      <c r="CH327" t="s">
        <v>184</v>
      </c>
      <c r="CI327" t="s">
        <v>184</v>
      </c>
      <c r="CJ327" t="s">
        <v>184</v>
      </c>
      <c r="CK327" t="s">
        <v>184</v>
      </c>
      <c r="CL327" t="s">
        <v>184</v>
      </c>
      <c r="CM327" t="s">
        <v>185</v>
      </c>
      <c r="CN327" t="s">
        <v>184</v>
      </c>
      <c r="CO327">
        <v>5.7</v>
      </c>
      <c r="CP327">
        <v>3</v>
      </c>
      <c r="CQ327">
        <v>5.7</v>
      </c>
      <c r="CR327">
        <v>3</v>
      </c>
      <c r="CS327">
        <v>5.7</v>
      </c>
      <c r="CT327">
        <v>0</v>
      </c>
      <c r="CU327">
        <v>8.4</v>
      </c>
      <c r="CV327">
        <v>5.7</v>
      </c>
      <c r="CW327">
        <v>9.3000000000000007</v>
      </c>
      <c r="CX327">
        <v>9.3000000000000007</v>
      </c>
      <c r="CY327">
        <v>9.3000000000000007</v>
      </c>
      <c r="CZ327">
        <v>11.9</v>
      </c>
      <c r="DA327">
        <v>5.7</v>
      </c>
      <c r="DB327">
        <v>5.7</v>
      </c>
      <c r="DC327">
        <v>5.7</v>
      </c>
      <c r="DD327">
        <v>3</v>
      </c>
      <c r="DE327">
        <v>3</v>
      </c>
      <c r="DF327">
        <v>5.7</v>
      </c>
      <c r="DG327">
        <v>81198000</v>
      </c>
      <c r="DH327">
        <v>6105300</v>
      </c>
      <c r="DI327">
        <v>7383900</v>
      </c>
      <c r="DJ327">
        <v>7668300</v>
      </c>
      <c r="DK327">
        <v>704340</v>
      </c>
      <c r="DL327">
        <v>1615500</v>
      </c>
      <c r="DM327">
        <v>0</v>
      </c>
      <c r="DN327">
        <v>6578500</v>
      </c>
      <c r="DO327">
        <v>6690700</v>
      </c>
      <c r="DP327">
        <v>9883100</v>
      </c>
      <c r="DQ327">
        <v>4980200</v>
      </c>
      <c r="DR327">
        <v>6178500</v>
      </c>
      <c r="DS327">
        <v>7797700</v>
      </c>
      <c r="DT327">
        <v>2168900</v>
      </c>
      <c r="DU327">
        <v>4304000</v>
      </c>
      <c r="DV327">
        <v>4575900</v>
      </c>
      <c r="DW327">
        <v>1197300</v>
      </c>
      <c r="DX327">
        <v>1503700</v>
      </c>
      <c r="DY327">
        <v>1862700</v>
      </c>
      <c r="DZ327">
        <v>0</v>
      </c>
      <c r="EA327">
        <v>0</v>
      </c>
      <c r="EB327">
        <v>0</v>
      </c>
      <c r="EC327">
        <v>0</v>
      </c>
      <c r="ED327">
        <v>0</v>
      </c>
      <c r="EE327">
        <v>0</v>
      </c>
      <c r="EF327">
        <v>0</v>
      </c>
      <c r="EG327">
        <v>0</v>
      </c>
      <c r="EH327">
        <v>0</v>
      </c>
      <c r="EI327">
        <v>0</v>
      </c>
      <c r="EJ327">
        <v>1</v>
      </c>
      <c r="EK327">
        <v>0</v>
      </c>
      <c r="EL327">
        <v>0</v>
      </c>
      <c r="EM327">
        <v>0</v>
      </c>
      <c r="EN327">
        <v>0</v>
      </c>
      <c r="EO327">
        <v>1</v>
      </c>
      <c r="EP327">
        <v>0</v>
      </c>
      <c r="EQ327">
        <v>1</v>
      </c>
      <c r="ER327">
        <v>3444400</v>
      </c>
      <c r="ES327">
        <v>2605300</v>
      </c>
      <c r="ET327">
        <v>2925200</v>
      </c>
      <c r="EU327">
        <v>3643100</v>
      </c>
      <c r="EV327">
        <v>4811900</v>
      </c>
      <c r="EW327">
        <v>4684000</v>
      </c>
      <c r="EX327">
        <v>0</v>
      </c>
      <c r="EY327">
        <v>0</v>
      </c>
      <c r="EZ327">
        <v>4225600</v>
      </c>
      <c r="FA327">
        <v>2</v>
      </c>
      <c r="FB327">
        <v>2</v>
      </c>
      <c r="FC327">
        <v>2</v>
      </c>
      <c r="FD327">
        <v>0</v>
      </c>
      <c r="FE327">
        <v>0</v>
      </c>
      <c r="FF327">
        <v>0</v>
      </c>
      <c r="FG327">
        <v>0</v>
      </c>
      <c r="FH327">
        <v>0</v>
      </c>
      <c r="FI327">
        <v>0</v>
      </c>
      <c r="FJ327">
        <v>9</v>
      </c>
      <c r="FN327">
        <v>325</v>
      </c>
      <c r="FO327" t="s">
        <v>2876</v>
      </c>
      <c r="FP327" t="s">
        <v>301</v>
      </c>
      <c r="FQ327" t="s">
        <v>2877</v>
      </c>
      <c r="FR327" t="s">
        <v>2878</v>
      </c>
      <c r="FS327" t="s">
        <v>2879</v>
      </c>
      <c r="FT327" t="s">
        <v>2880</v>
      </c>
      <c r="FW327">
        <v>-1</v>
      </c>
    </row>
    <row r="328" spans="1:179">
      <c r="A328" t="s">
        <v>2881</v>
      </c>
      <c r="B328" t="s">
        <v>2881</v>
      </c>
      <c r="C328">
        <v>4</v>
      </c>
      <c r="D328">
        <v>4</v>
      </c>
      <c r="E328">
        <v>4</v>
      </c>
      <c r="G328" t="s">
        <v>2882</v>
      </c>
      <c r="H328" t="s">
        <v>2883</v>
      </c>
      <c r="I328">
        <v>1</v>
      </c>
      <c r="J328">
        <v>4</v>
      </c>
      <c r="K328">
        <v>4</v>
      </c>
      <c r="L328">
        <v>4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1</v>
      </c>
      <c r="T328">
        <v>0</v>
      </c>
      <c r="U328">
        <v>1</v>
      </c>
      <c r="V328">
        <v>4</v>
      </c>
      <c r="W328">
        <v>3</v>
      </c>
      <c r="X328">
        <v>4</v>
      </c>
      <c r="Y328">
        <v>1</v>
      </c>
      <c r="Z328">
        <v>2</v>
      </c>
      <c r="AA328">
        <v>2</v>
      </c>
      <c r="AB328">
        <v>2</v>
      </c>
      <c r="AC328">
        <v>2</v>
      </c>
      <c r="AD328">
        <v>1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1</v>
      </c>
      <c r="AL328">
        <v>0</v>
      </c>
      <c r="AM328">
        <v>1</v>
      </c>
      <c r="AN328">
        <v>4</v>
      </c>
      <c r="AO328">
        <v>3</v>
      </c>
      <c r="AP328">
        <v>4</v>
      </c>
      <c r="AQ328">
        <v>1</v>
      </c>
      <c r="AR328">
        <v>2</v>
      </c>
      <c r="AS328">
        <v>2</v>
      </c>
      <c r="AT328">
        <v>2</v>
      </c>
      <c r="AU328">
        <v>2</v>
      </c>
      <c r="AV328">
        <v>1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1</v>
      </c>
      <c r="BD328">
        <v>0</v>
      </c>
      <c r="BE328">
        <v>1</v>
      </c>
      <c r="BF328">
        <v>4</v>
      </c>
      <c r="BG328">
        <v>3</v>
      </c>
      <c r="BH328">
        <v>4</v>
      </c>
      <c r="BI328">
        <v>1</v>
      </c>
      <c r="BJ328">
        <v>2</v>
      </c>
      <c r="BK328">
        <v>2</v>
      </c>
      <c r="BL328">
        <v>2</v>
      </c>
      <c r="BM328">
        <v>2</v>
      </c>
      <c r="BN328">
        <v>1</v>
      </c>
      <c r="BO328">
        <v>18.399999999999999</v>
      </c>
      <c r="BP328">
        <v>18.399999999999999</v>
      </c>
      <c r="BQ328">
        <v>18.399999999999999</v>
      </c>
      <c r="BR328">
        <v>37.286999999999999</v>
      </c>
      <c r="BS328">
        <v>332</v>
      </c>
      <c r="BT328">
        <v>332</v>
      </c>
      <c r="BU328">
        <v>0</v>
      </c>
      <c r="BV328">
        <v>37.988999999999997</v>
      </c>
      <c r="CC328" t="s">
        <v>184</v>
      </c>
      <c r="CE328" t="s">
        <v>184</v>
      </c>
      <c r="CF328" t="s">
        <v>184</v>
      </c>
      <c r="CG328" t="s">
        <v>184</v>
      </c>
      <c r="CH328" t="s">
        <v>184</v>
      </c>
      <c r="CI328" t="s">
        <v>184</v>
      </c>
      <c r="CJ328" t="s">
        <v>184</v>
      </c>
      <c r="CK328" t="s">
        <v>184</v>
      </c>
      <c r="CL328" t="s">
        <v>184</v>
      </c>
      <c r="CM328" t="s">
        <v>184</v>
      </c>
      <c r="CN328" t="s">
        <v>184</v>
      </c>
      <c r="CO328">
        <v>0</v>
      </c>
      <c r="CP328">
        <v>0</v>
      </c>
      <c r="CQ328">
        <v>0</v>
      </c>
      <c r="CR328">
        <v>0</v>
      </c>
      <c r="CS328">
        <v>0</v>
      </c>
      <c r="CT328">
        <v>0</v>
      </c>
      <c r="CU328">
        <v>5.4</v>
      </c>
      <c r="CV328">
        <v>0</v>
      </c>
      <c r="CW328">
        <v>5.4</v>
      </c>
      <c r="CX328">
        <v>18.399999999999999</v>
      </c>
      <c r="CY328">
        <v>13</v>
      </c>
      <c r="CZ328">
        <v>18.399999999999999</v>
      </c>
      <c r="DA328">
        <v>3.3</v>
      </c>
      <c r="DB328">
        <v>9</v>
      </c>
      <c r="DC328">
        <v>9</v>
      </c>
      <c r="DD328">
        <v>9</v>
      </c>
      <c r="DE328">
        <v>9</v>
      </c>
      <c r="DF328">
        <v>3.3</v>
      </c>
      <c r="DG328">
        <v>41563000</v>
      </c>
      <c r="DH328">
        <v>0</v>
      </c>
      <c r="DI328">
        <v>0</v>
      </c>
      <c r="DJ328">
        <v>0</v>
      </c>
      <c r="DK328">
        <v>0</v>
      </c>
      <c r="DL328">
        <v>0</v>
      </c>
      <c r="DM328">
        <v>0</v>
      </c>
      <c r="DN328">
        <v>1165600</v>
      </c>
      <c r="DO328">
        <v>0</v>
      </c>
      <c r="DP328">
        <v>1566400</v>
      </c>
      <c r="DQ328">
        <v>10872000</v>
      </c>
      <c r="DR328">
        <v>8420100</v>
      </c>
      <c r="DS328">
        <v>14036000</v>
      </c>
      <c r="DT328">
        <v>813070</v>
      </c>
      <c r="DU328">
        <v>1051300</v>
      </c>
      <c r="DV328">
        <v>1402200</v>
      </c>
      <c r="DW328">
        <v>871870</v>
      </c>
      <c r="DX328">
        <v>735280</v>
      </c>
      <c r="DY328">
        <v>629990</v>
      </c>
      <c r="DZ328">
        <v>0</v>
      </c>
      <c r="EA328">
        <v>0</v>
      </c>
      <c r="EB328">
        <v>0</v>
      </c>
      <c r="EC328">
        <v>0</v>
      </c>
      <c r="ED328">
        <v>0</v>
      </c>
      <c r="EE328">
        <v>0</v>
      </c>
      <c r="EF328">
        <v>0</v>
      </c>
      <c r="EG328">
        <v>0</v>
      </c>
      <c r="EH328">
        <v>0</v>
      </c>
      <c r="EI328">
        <v>0</v>
      </c>
      <c r="EJ328">
        <v>0</v>
      </c>
      <c r="EK328">
        <v>0</v>
      </c>
      <c r="EL328">
        <v>0</v>
      </c>
      <c r="EM328">
        <v>0</v>
      </c>
      <c r="EN328">
        <v>0</v>
      </c>
      <c r="EO328">
        <v>0</v>
      </c>
      <c r="EP328">
        <v>0</v>
      </c>
      <c r="EQ328">
        <v>0</v>
      </c>
      <c r="ER328">
        <v>6384500</v>
      </c>
      <c r="ES328">
        <v>6682000</v>
      </c>
      <c r="ET328">
        <v>3980400</v>
      </c>
      <c r="EU328">
        <v>0</v>
      </c>
      <c r="EV328">
        <v>1897400</v>
      </c>
      <c r="EW328">
        <v>1937900</v>
      </c>
      <c r="EX328">
        <v>2099000</v>
      </c>
      <c r="EY328">
        <v>1757100</v>
      </c>
      <c r="EZ328">
        <v>0</v>
      </c>
      <c r="FA328">
        <v>3</v>
      </c>
      <c r="FB328">
        <v>3</v>
      </c>
      <c r="FC328">
        <v>2</v>
      </c>
      <c r="FD328">
        <v>1</v>
      </c>
      <c r="FE328">
        <v>0</v>
      </c>
      <c r="FF328">
        <v>2</v>
      </c>
      <c r="FG328">
        <v>0</v>
      </c>
      <c r="FH328">
        <v>1</v>
      </c>
      <c r="FI328">
        <v>0</v>
      </c>
      <c r="FJ328">
        <v>12</v>
      </c>
      <c r="FN328">
        <v>326</v>
      </c>
      <c r="FO328" t="s">
        <v>2884</v>
      </c>
      <c r="FP328" t="s">
        <v>301</v>
      </c>
      <c r="FQ328" t="s">
        <v>2885</v>
      </c>
      <c r="FR328" t="s">
        <v>2886</v>
      </c>
      <c r="FS328" t="s">
        <v>2887</v>
      </c>
      <c r="FT328" t="s">
        <v>2888</v>
      </c>
      <c r="FW328">
        <v>-1</v>
      </c>
    </row>
    <row r="329" spans="1:179">
      <c r="A329" t="s">
        <v>2889</v>
      </c>
      <c r="B329" t="s">
        <v>2889</v>
      </c>
      <c r="C329">
        <v>4</v>
      </c>
      <c r="D329">
        <v>4</v>
      </c>
      <c r="E329">
        <v>4</v>
      </c>
      <c r="G329" t="s">
        <v>2890</v>
      </c>
      <c r="H329" t="s">
        <v>2891</v>
      </c>
      <c r="I329">
        <v>1</v>
      </c>
      <c r="J329">
        <v>4</v>
      </c>
      <c r="K329">
        <v>4</v>
      </c>
      <c r="L329">
        <v>4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4</v>
      </c>
      <c r="T329">
        <v>4</v>
      </c>
      <c r="U329">
        <v>4</v>
      </c>
      <c r="V329">
        <v>2</v>
      </c>
      <c r="W329">
        <v>2</v>
      </c>
      <c r="X329">
        <v>2</v>
      </c>
      <c r="Y329">
        <v>2</v>
      </c>
      <c r="Z329">
        <v>3</v>
      </c>
      <c r="AA329">
        <v>2</v>
      </c>
      <c r="AB329">
        <v>1</v>
      </c>
      <c r="AC329">
        <v>2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4</v>
      </c>
      <c r="AL329">
        <v>4</v>
      </c>
      <c r="AM329">
        <v>4</v>
      </c>
      <c r="AN329">
        <v>2</v>
      </c>
      <c r="AO329">
        <v>2</v>
      </c>
      <c r="AP329">
        <v>2</v>
      </c>
      <c r="AQ329">
        <v>2</v>
      </c>
      <c r="AR329">
        <v>3</v>
      </c>
      <c r="AS329">
        <v>2</v>
      </c>
      <c r="AT329">
        <v>1</v>
      </c>
      <c r="AU329">
        <v>2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4</v>
      </c>
      <c r="BD329">
        <v>4</v>
      </c>
      <c r="BE329">
        <v>4</v>
      </c>
      <c r="BF329">
        <v>2</v>
      </c>
      <c r="BG329">
        <v>2</v>
      </c>
      <c r="BH329">
        <v>2</v>
      </c>
      <c r="BI329">
        <v>2</v>
      </c>
      <c r="BJ329">
        <v>3</v>
      </c>
      <c r="BK329">
        <v>2</v>
      </c>
      <c r="BL329">
        <v>1</v>
      </c>
      <c r="BM329">
        <v>2</v>
      </c>
      <c r="BN329">
        <v>0</v>
      </c>
      <c r="BO329">
        <v>46.1</v>
      </c>
      <c r="BP329">
        <v>46.1</v>
      </c>
      <c r="BQ329">
        <v>46.1</v>
      </c>
      <c r="BR329">
        <v>12.891</v>
      </c>
      <c r="BS329">
        <v>115</v>
      </c>
      <c r="BT329">
        <v>115</v>
      </c>
      <c r="BU329">
        <v>0</v>
      </c>
      <c r="BV329">
        <v>36.156999999999996</v>
      </c>
      <c r="CC329" t="s">
        <v>184</v>
      </c>
      <c r="CD329" t="s">
        <v>184</v>
      </c>
      <c r="CE329" t="s">
        <v>184</v>
      </c>
      <c r="CF329" t="s">
        <v>185</v>
      </c>
      <c r="CG329" t="s">
        <v>185</v>
      </c>
      <c r="CH329" t="s">
        <v>184</v>
      </c>
      <c r="CI329" t="s">
        <v>184</v>
      </c>
      <c r="CJ329" t="s">
        <v>184</v>
      </c>
      <c r="CK329" t="s">
        <v>184</v>
      </c>
      <c r="CL329" t="s">
        <v>185</v>
      </c>
      <c r="CM329" t="s">
        <v>185</v>
      </c>
      <c r="CO329">
        <v>0</v>
      </c>
      <c r="CP329">
        <v>0</v>
      </c>
      <c r="CQ329">
        <v>0</v>
      </c>
      <c r="CR329">
        <v>0</v>
      </c>
      <c r="CS329">
        <v>0</v>
      </c>
      <c r="CT329">
        <v>0</v>
      </c>
      <c r="CU329">
        <v>46.1</v>
      </c>
      <c r="CV329">
        <v>46.1</v>
      </c>
      <c r="CW329">
        <v>46.1</v>
      </c>
      <c r="CX329">
        <v>18.3</v>
      </c>
      <c r="CY329">
        <v>18.3</v>
      </c>
      <c r="CZ329">
        <v>18.3</v>
      </c>
      <c r="DA329">
        <v>18.3</v>
      </c>
      <c r="DB329">
        <v>27</v>
      </c>
      <c r="DC329">
        <v>18.3</v>
      </c>
      <c r="DD329">
        <v>9.6</v>
      </c>
      <c r="DE329">
        <v>18.3</v>
      </c>
      <c r="DF329">
        <v>0</v>
      </c>
      <c r="DG329">
        <v>88338000</v>
      </c>
      <c r="DH329">
        <v>0</v>
      </c>
      <c r="DI329">
        <v>0</v>
      </c>
      <c r="DJ329">
        <v>0</v>
      </c>
      <c r="DK329">
        <v>0</v>
      </c>
      <c r="DL329">
        <v>0</v>
      </c>
      <c r="DM329">
        <v>0</v>
      </c>
      <c r="DN329">
        <v>20745000</v>
      </c>
      <c r="DO329">
        <v>23664000</v>
      </c>
      <c r="DP329">
        <v>26198000</v>
      </c>
      <c r="DQ329">
        <v>866490</v>
      </c>
      <c r="DR329">
        <v>648360</v>
      </c>
      <c r="DS329">
        <v>2218700</v>
      </c>
      <c r="DT329">
        <v>1406800</v>
      </c>
      <c r="DU329">
        <v>6243800</v>
      </c>
      <c r="DV329">
        <v>5256700</v>
      </c>
      <c r="DW329">
        <v>174360</v>
      </c>
      <c r="DX329">
        <v>915630</v>
      </c>
      <c r="DY329">
        <v>0</v>
      </c>
      <c r="DZ329">
        <v>0</v>
      </c>
      <c r="EA329">
        <v>0</v>
      </c>
      <c r="EB329">
        <v>0</v>
      </c>
      <c r="EC329">
        <v>0</v>
      </c>
      <c r="ED329">
        <v>0</v>
      </c>
      <c r="EE329">
        <v>0</v>
      </c>
      <c r="EF329">
        <v>1743300</v>
      </c>
      <c r="EG329">
        <v>1681300</v>
      </c>
      <c r="EH329">
        <v>1669900</v>
      </c>
      <c r="EI329">
        <v>0</v>
      </c>
      <c r="EJ329">
        <v>0</v>
      </c>
      <c r="EK329">
        <v>0</v>
      </c>
      <c r="EL329">
        <v>0</v>
      </c>
      <c r="EM329">
        <v>0</v>
      </c>
      <c r="EN329">
        <v>0</v>
      </c>
      <c r="EO329">
        <v>4</v>
      </c>
      <c r="EP329">
        <v>2</v>
      </c>
      <c r="EQ329">
        <v>4</v>
      </c>
      <c r="ER329">
        <v>0</v>
      </c>
      <c r="ES329">
        <v>0</v>
      </c>
      <c r="ET329">
        <v>1245500</v>
      </c>
      <c r="EU329">
        <v>0</v>
      </c>
      <c r="EV329">
        <v>3177600</v>
      </c>
      <c r="EW329">
        <v>6264700</v>
      </c>
      <c r="EX329">
        <v>0</v>
      </c>
      <c r="EY329">
        <v>1554500</v>
      </c>
      <c r="EZ329">
        <v>0</v>
      </c>
      <c r="FA329">
        <v>0</v>
      </c>
      <c r="FB329">
        <v>0</v>
      </c>
      <c r="FC329">
        <v>0</v>
      </c>
      <c r="FD329">
        <v>0</v>
      </c>
      <c r="FE329">
        <v>1</v>
      </c>
      <c r="FF329">
        <v>2</v>
      </c>
      <c r="FG329">
        <v>0</v>
      </c>
      <c r="FH329">
        <v>0</v>
      </c>
      <c r="FI329">
        <v>0</v>
      </c>
      <c r="FJ329">
        <v>13</v>
      </c>
      <c r="FN329">
        <v>327</v>
      </c>
      <c r="FO329" t="s">
        <v>2892</v>
      </c>
      <c r="FP329" t="s">
        <v>301</v>
      </c>
      <c r="FQ329" t="s">
        <v>2893</v>
      </c>
      <c r="FR329" t="s">
        <v>2894</v>
      </c>
      <c r="FS329" t="s">
        <v>2895</v>
      </c>
      <c r="FT329" t="s">
        <v>2896</v>
      </c>
      <c r="FW329">
        <v>-1</v>
      </c>
    </row>
    <row r="330" spans="1:179">
      <c r="A330" t="s">
        <v>2897</v>
      </c>
      <c r="B330" t="s">
        <v>2897</v>
      </c>
      <c r="C330">
        <v>7</v>
      </c>
      <c r="D330">
        <v>7</v>
      </c>
      <c r="E330">
        <v>7</v>
      </c>
      <c r="G330" t="s">
        <v>2898</v>
      </c>
      <c r="H330" t="s">
        <v>2899</v>
      </c>
      <c r="I330">
        <v>1</v>
      </c>
      <c r="J330">
        <v>7</v>
      </c>
      <c r="K330">
        <v>7</v>
      </c>
      <c r="L330">
        <v>7</v>
      </c>
      <c r="M330">
        <v>7</v>
      </c>
      <c r="N330">
        <v>6</v>
      </c>
      <c r="O330">
        <v>5</v>
      </c>
      <c r="P330">
        <v>5</v>
      </c>
      <c r="Q330">
        <v>5</v>
      </c>
      <c r="R330">
        <v>3</v>
      </c>
      <c r="S330">
        <v>7</v>
      </c>
      <c r="T330">
        <v>7</v>
      </c>
      <c r="U330">
        <v>6</v>
      </c>
      <c r="V330">
        <v>6</v>
      </c>
      <c r="W330">
        <v>6</v>
      </c>
      <c r="X330">
        <v>6</v>
      </c>
      <c r="Y330">
        <v>6</v>
      </c>
      <c r="Z330">
        <v>5</v>
      </c>
      <c r="AA330">
        <v>6</v>
      </c>
      <c r="AB330">
        <v>6</v>
      </c>
      <c r="AC330">
        <v>6</v>
      </c>
      <c r="AD330">
        <v>6</v>
      </c>
      <c r="AE330">
        <v>7</v>
      </c>
      <c r="AF330">
        <v>6</v>
      </c>
      <c r="AG330">
        <v>5</v>
      </c>
      <c r="AH330">
        <v>5</v>
      </c>
      <c r="AI330">
        <v>5</v>
      </c>
      <c r="AJ330">
        <v>3</v>
      </c>
      <c r="AK330">
        <v>7</v>
      </c>
      <c r="AL330">
        <v>7</v>
      </c>
      <c r="AM330">
        <v>6</v>
      </c>
      <c r="AN330">
        <v>6</v>
      </c>
      <c r="AO330">
        <v>6</v>
      </c>
      <c r="AP330">
        <v>6</v>
      </c>
      <c r="AQ330">
        <v>6</v>
      </c>
      <c r="AR330">
        <v>5</v>
      </c>
      <c r="AS330">
        <v>6</v>
      </c>
      <c r="AT330">
        <v>6</v>
      </c>
      <c r="AU330">
        <v>6</v>
      </c>
      <c r="AV330">
        <v>6</v>
      </c>
      <c r="AW330">
        <v>7</v>
      </c>
      <c r="AX330">
        <v>6</v>
      </c>
      <c r="AY330">
        <v>5</v>
      </c>
      <c r="AZ330">
        <v>5</v>
      </c>
      <c r="BA330">
        <v>5</v>
      </c>
      <c r="BB330">
        <v>3</v>
      </c>
      <c r="BC330">
        <v>7</v>
      </c>
      <c r="BD330">
        <v>7</v>
      </c>
      <c r="BE330">
        <v>6</v>
      </c>
      <c r="BF330">
        <v>6</v>
      </c>
      <c r="BG330">
        <v>6</v>
      </c>
      <c r="BH330">
        <v>6</v>
      </c>
      <c r="BI330">
        <v>6</v>
      </c>
      <c r="BJ330">
        <v>5</v>
      </c>
      <c r="BK330">
        <v>6</v>
      </c>
      <c r="BL330">
        <v>6</v>
      </c>
      <c r="BM330">
        <v>6</v>
      </c>
      <c r="BN330">
        <v>6</v>
      </c>
      <c r="BO330">
        <v>48.9</v>
      </c>
      <c r="BP330">
        <v>48.9</v>
      </c>
      <c r="BQ330">
        <v>48.9</v>
      </c>
      <c r="BR330">
        <v>16.067</v>
      </c>
      <c r="BS330">
        <v>137</v>
      </c>
      <c r="BT330">
        <v>137</v>
      </c>
      <c r="BU330">
        <v>0</v>
      </c>
      <c r="BV330">
        <v>83.623000000000005</v>
      </c>
      <c r="BW330" t="s">
        <v>184</v>
      </c>
      <c r="BX330" t="s">
        <v>184</v>
      </c>
      <c r="BY330" t="s">
        <v>184</v>
      </c>
      <c r="BZ330" t="s">
        <v>184</v>
      </c>
      <c r="CA330" t="s">
        <v>184</v>
      </c>
      <c r="CB330" t="s">
        <v>184</v>
      </c>
      <c r="CC330" t="s">
        <v>184</v>
      </c>
      <c r="CD330" t="s">
        <v>184</v>
      </c>
      <c r="CE330" t="s">
        <v>184</v>
      </c>
      <c r="CF330" t="s">
        <v>184</v>
      </c>
      <c r="CG330" t="s">
        <v>184</v>
      </c>
      <c r="CH330" t="s">
        <v>184</v>
      </c>
      <c r="CI330" t="s">
        <v>184</v>
      </c>
      <c r="CJ330" t="s">
        <v>184</v>
      </c>
      <c r="CK330" t="s">
        <v>184</v>
      </c>
      <c r="CL330" t="s">
        <v>184</v>
      </c>
      <c r="CM330" t="s">
        <v>184</v>
      </c>
      <c r="CN330" t="s">
        <v>184</v>
      </c>
      <c r="CO330">
        <v>48.9</v>
      </c>
      <c r="CP330">
        <v>37.200000000000003</v>
      </c>
      <c r="CQ330">
        <v>29.9</v>
      </c>
      <c r="CR330">
        <v>29.9</v>
      </c>
      <c r="CS330">
        <v>29.9</v>
      </c>
      <c r="CT330">
        <v>13.9</v>
      </c>
      <c r="CU330">
        <v>48.9</v>
      </c>
      <c r="CV330">
        <v>48.9</v>
      </c>
      <c r="CW330">
        <v>41.6</v>
      </c>
      <c r="CX330">
        <v>41.6</v>
      </c>
      <c r="CY330">
        <v>41.6</v>
      </c>
      <c r="CZ330">
        <v>41.6</v>
      </c>
      <c r="DA330">
        <v>41.6</v>
      </c>
      <c r="DB330">
        <v>34.299999999999997</v>
      </c>
      <c r="DC330">
        <v>41.6</v>
      </c>
      <c r="DD330">
        <v>41.6</v>
      </c>
      <c r="DE330">
        <v>41.6</v>
      </c>
      <c r="DF330">
        <v>41.6</v>
      </c>
      <c r="DG330">
        <v>600100000</v>
      </c>
      <c r="DH330">
        <v>5458500</v>
      </c>
      <c r="DI330">
        <v>6238100</v>
      </c>
      <c r="DJ330">
        <v>5486900</v>
      </c>
      <c r="DK330">
        <v>5154000</v>
      </c>
      <c r="DL330">
        <v>4752800</v>
      </c>
      <c r="DM330">
        <v>4242000</v>
      </c>
      <c r="DN330">
        <v>46453000</v>
      </c>
      <c r="DO330">
        <v>55894000</v>
      </c>
      <c r="DP330">
        <v>55650000</v>
      </c>
      <c r="DQ330">
        <v>49161000</v>
      </c>
      <c r="DR330">
        <v>49339000</v>
      </c>
      <c r="DS330">
        <v>55380000</v>
      </c>
      <c r="DT330">
        <v>49192000</v>
      </c>
      <c r="DU330">
        <v>43722000</v>
      </c>
      <c r="DV330">
        <v>68420000</v>
      </c>
      <c r="DW330">
        <v>29838000</v>
      </c>
      <c r="DX330">
        <v>33257000</v>
      </c>
      <c r="DY330">
        <v>32462000</v>
      </c>
      <c r="DZ330">
        <v>1224100</v>
      </c>
      <c r="EA330">
        <v>1547600</v>
      </c>
      <c r="EB330">
        <v>1376200</v>
      </c>
      <c r="EC330">
        <v>1299800</v>
      </c>
      <c r="ED330">
        <v>1724500</v>
      </c>
      <c r="EE330">
        <v>2827900</v>
      </c>
      <c r="EF330">
        <v>7150900</v>
      </c>
      <c r="EG330">
        <v>5617500</v>
      </c>
      <c r="EH330">
        <v>5084900</v>
      </c>
      <c r="EI330">
        <v>0</v>
      </c>
      <c r="EJ330">
        <v>0</v>
      </c>
      <c r="EK330">
        <v>0</v>
      </c>
      <c r="EL330">
        <v>0</v>
      </c>
      <c r="EM330">
        <v>0</v>
      </c>
      <c r="EN330">
        <v>0</v>
      </c>
      <c r="EO330">
        <v>7</v>
      </c>
      <c r="EP330">
        <v>8</v>
      </c>
      <c r="EQ330">
        <v>4</v>
      </c>
      <c r="ER330">
        <v>14234000</v>
      </c>
      <c r="ES330">
        <v>13669000</v>
      </c>
      <c r="ET330">
        <v>12755000</v>
      </c>
      <c r="EU330">
        <v>35687000</v>
      </c>
      <c r="EV330">
        <v>32113000</v>
      </c>
      <c r="EW330">
        <v>34763000</v>
      </c>
      <c r="EX330">
        <v>28110000</v>
      </c>
      <c r="EY330">
        <v>28923000</v>
      </c>
      <c r="EZ330">
        <v>24143000</v>
      </c>
      <c r="FA330">
        <v>5</v>
      </c>
      <c r="FB330">
        <v>4</v>
      </c>
      <c r="FC330">
        <v>6</v>
      </c>
      <c r="FD330">
        <v>6</v>
      </c>
      <c r="FE330">
        <v>1</v>
      </c>
      <c r="FF330">
        <v>2</v>
      </c>
      <c r="FG330">
        <v>2</v>
      </c>
      <c r="FH330">
        <v>0</v>
      </c>
      <c r="FI330">
        <v>0</v>
      </c>
      <c r="FJ330">
        <v>45</v>
      </c>
      <c r="FN330">
        <v>328</v>
      </c>
      <c r="FO330" t="s">
        <v>2900</v>
      </c>
      <c r="FP330" t="s">
        <v>222</v>
      </c>
      <c r="FQ330" t="s">
        <v>2901</v>
      </c>
      <c r="FR330" t="s">
        <v>2902</v>
      </c>
      <c r="FS330" t="s">
        <v>2903</v>
      </c>
      <c r="FT330" t="s">
        <v>2904</v>
      </c>
      <c r="FW330">
        <v>-1</v>
      </c>
    </row>
    <row r="331" spans="1:179">
      <c r="A331" t="s">
        <v>2905</v>
      </c>
      <c r="B331" t="s">
        <v>2905</v>
      </c>
      <c r="C331">
        <v>4</v>
      </c>
      <c r="D331">
        <v>4</v>
      </c>
      <c r="E331">
        <v>4</v>
      </c>
      <c r="G331" t="s">
        <v>2906</v>
      </c>
      <c r="H331" t="s">
        <v>2907</v>
      </c>
      <c r="I331">
        <v>1</v>
      </c>
      <c r="J331">
        <v>4</v>
      </c>
      <c r="K331">
        <v>4</v>
      </c>
      <c r="L331">
        <v>4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2</v>
      </c>
      <c r="T331">
        <v>2</v>
      </c>
      <c r="U331">
        <v>2</v>
      </c>
      <c r="V331">
        <v>4</v>
      </c>
      <c r="W331">
        <v>4</v>
      </c>
      <c r="X331">
        <v>4</v>
      </c>
      <c r="Y331">
        <v>1</v>
      </c>
      <c r="Z331">
        <v>2</v>
      </c>
      <c r="AA331">
        <v>2</v>
      </c>
      <c r="AB331">
        <v>3</v>
      </c>
      <c r="AC331">
        <v>3</v>
      </c>
      <c r="AD331">
        <v>3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2</v>
      </c>
      <c r="AL331">
        <v>2</v>
      </c>
      <c r="AM331">
        <v>2</v>
      </c>
      <c r="AN331">
        <v>4</v>
      </c>
      <c r="AO331">
        <v>4</v>
      </c>
      <c r="AP331">
        <v>4</v>
      </c>
      <c r="AQ331">
        <v>1</v>
      </c>
      <c r="AR331">
        <v>2</v>
      </c>
      <c r="AS331">
        <v>2</v>
      </c>
      <c r="AT331">
        <v>3</v>
      </c>
      <c r="AU331">
        <v>3</v>
      </c>
      <c r="AV331">
        <v>3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2</v>
      </c>
      <c r="BD331">
        <v>2</v>
      </c>
      <c r="BE331">
        <v>2</v>
      </c>
      <c r="BF331">
        <v>4</v>
      </c>
      <c r="BG331">
        <v>4</v>
      </c>
      <c r="BH331">
        <v>4</v>
      </c>
      <c r="BI331">
        <v>1</v>
      </c>
      <c r="BJ331">
        <v>2</v>
      </c>
      <c r="BK331">
        <v>2</v>
      </c>
      <c r="BL331">
        <v>3</v>
      </c>
      <c r="BM331">
        <v>3</v>
      </c>
      <c r="BN331">
        <v>3</v>
      </c>
      <c r="BO331">
        <v>7.7</v>
      </c>
      <c r="BP331">
        <v>7.7</v>
      </c>
      <c r="BQ331">
        <v>7.7</v>
      </c>
      <c r="BR331">
        <v>79.8</v>
      </c>
      <c r="BS331">
        <v>676</v>
      </c>
      <c r="BT331">
        <v>676</v>
      </c>
      <c r="BU331">
        <v>0</v>
      </c>
      <c r="BV331">
        <v>35.256</v>
      </c>
      <c r="CC331" t="s">
        <v>184</v>
      </c>
      <c r="CD331" t="s">
        <v>184</v>
      </c>
      <c r="CE331" t="s">
        <v>184</v>
      </c>
      <c r="CF331" t="s">
        <v>184</v>
      </c>
      <c r="CG331" t="s">
        <v>184</v>
      </c>
      <c r="CH331" t="s">
        <v>184</v>
      </c>
      <c r="CI331" t="s">
        <v>184</v>
      </c>
      <c r="CJ331" t="s">
        <v>184</v>
      </c>
      <c r="CK331" t="s">
        <v>184</v>
      </c>
      <c r="CL331" t="s">
        <v>184</v>
      </c>
      <c r="CM331" t="s">
        <v>184</v>
      </c>
      <c r="CN331" t="s">
        <v>184</v>
      </c>
      <c r="CO331">
        <v>0</v>
      </c>
      <c r="CP331">
        <v>0</v>
      </c>
      <c r="CQ331">
        <v>0</v>
      </c>
      <c r="CR331">
        <v>0</v>
      </c>
      <c r="CS331">
        <v>0</v>
      </c>
      <c r="CT331">
        <v>0</v>
      </c>
      <c r="CU331">
        <v>3.3</v>
      </c>
      <c r="CV331">
        <v>3.3</v>
      </c>
      <c r="CW331">
        <v>3.3</v>
      </c>
      <c r="CX331">
        <v>7.7</v>
      </c>
      <c r="CY331">
        <v>7.7</v>
      </c>
      <c r="CZ331">
        <v>7.7</v>
      </c>
      <c r="DA331">
        <v>1.5</v>
      </c>
      <c r="DB331">
        <v>3.3</v>
      </c>
      <c r="DC331">
        <v>3.3</v>
      </c>
      <c r="DD331">
        <v>5.2</v>
      </c>
      <c r="DE331">
        <v>5.2</v>
      </c>
      <c r="DF331">
        <v>5.2</v>
      </c>
      <c r="DG331">
        <v>42207000</v>
      </c>
      <c r="DH331">
        <v>0</v>
      </c>
      <c r="DI331">
        <v>0</v>
      </c>
      <c r="DJ331">
        <v>0</v>
      </c>
      <c r="DK331">
        <v>0</v>
      </c>
      <c r="DL331">
        <v>0</v>
      </c>
      <c r="DM331">
        <v>0</v>
      </c>
      <c r="DN331">
        <v>1711000</v>
      </c>
      <c r="DO331">
        <v>1520300</v>
      </c>
      <c r="DP331">
        <v>1506800</v>
      </c>
      <c r="DQ331">
        <v>8553600</v>
      </c>
      <c r="DR331">
        <v>8689900</v>
      </c>
      <c r="DS331">
        <v>10107000</v>
      </c>
      <c r="DT331">
        <v>1039800</v>
      </c>
      <c r="DU331">
        <v>1645500</v>
      </c>
      <c r="DV331">
        <v>2059300</v>
      </c>
      <c r="DW331">
        <v>1811300</v>
      </c>
      <c r="DX331">
        <v>1586900</v>
      </c>
      <c r="DY331">
        <v>1975100</v>
      </c>
      <c r="DZ331">
        <v>0</v>
      </c>
      <c r="EA331">
        <v>0</v>
      </c>
      <c r="EB331">
        <v>0</v>
      </c>
      <c r="EC331">
        <v>0</v>
      </c>
      <c r="ED331">
        <v>0</v>
      </c>
      <c r="EE331">
        <v>0</v>
      </c>
      <c r="EF331">
        <v>0</v>
      </c>
      <c r="EG331">
        <v>0</v>
      </c>
      <c r="EH331">
        <v>0</v>
      </c>
      <c r="EI331">
        <v>0</v>
      </c>
      <c r="EJ331">
        <v>0</v>
      </c>
      <c r="EK331">
        <v>0</v>
      </c>
      <c r="EL331">
        <v>0</v>
      </c>
      <c r="EM331">
        <v>0</v>
      </c>
      <c r="EN331">
        <v>0</v>
      </c>
      <c r="EO331">
        <v>0</v>
      </c>
      <c r="EP331">
        <v>0</v>
      </c>
      <c r="EQ331">
        <v>0</v>
      </c>
      <c r="ER331">
        <v>4097000</v>
      </c>
      <c r="ES331">
        <v>4113400</v>
      </c>
      <c r="ET331">
        <v>3270000</v>
      </c>
      <c r="EU331">
        <v>0</v>
      </c>
      <c r="EV331">
        <v>2719400</v>
      </c>
      <c r="EW331">
        <v>2877100</v>
      </c>
      <c r="EX331">
        <v>2859500</v>
      </c>
      <c r="EY331">
        <v>2738900</v>
      </c>
      <c r="EZ331">
        <v>3083600</v>
      </c>
      <c r="FA331">
        <v>2</v>
      </c>
      <c r="FB331">
        <v>3</v>
      </c>
      <c r="FC331">
        <v>1</v>
      </c>
      <c r="FD331">
        <v>0</v>
      </c>
      <c r="FE331">
        <v>0</v>
      </c>
      <c r="FF331">
        <v>0</v>
      </c>
      <c r="FG331">
        <v>0</v>
      </c>
      <c r="FH331">
        <v>0</v>
      </c>
      <c r="FI331">
        <v>0</v>
      </c>
      <c r="FJ331">
        <v>6</v>
      </c>
      <c r="FN331">
        <v>329</v>
      </c>
      <c r="FO331" t="s">
        <v>2908</v>
      </c>
      <c r="FP331" t="s">
        <v>301</v>
      </c>
      <c r="FQ331" t="s">
        <v>2909</v>
      </c>
      <c r="FR331" t="s">
        <v>2910</v>
      </c>
      <c r="FS331" t="s">
        <v>2911</v>
      </c>
      <c r="FT331" t="s">
        <v>2912</v>
      </c>
      <c r="FW331">
        <v>-1</v>
      </c>
    </row>
    <row r="332" spans="1:179">
      <c r="A332" t="s">
        <v>2913</v>
      </c>
      <c r="B332" t="s">
        <v>2913</v>
      </c>
      <c r="C332">
        <v>33</v>
      </c>
      <c r="D332">
        <v>33</v>
      </c>
      <c r="E332">
        <v>33</v>
      </c>
      <c r="G332" t="s">
        <v>2914</v>
      </c>
      <c r="H332" t="s">
        <v>2915</v>
      </c>
      <c r="I332">
        <v>1</v>
      </c>
      <c r="J332">
        <v>33</v>
      </c>
      <c r="K332">
        <v>33</v>
      </c>
      <c r="L332">
        <v>33</v>
      </c>
      <c r="M332">
        <v>2</v>
      </c>
      <c r="N332">
        <v>3</v>
      </c>
      <c r="O332">
        <v>3</v>
      </c>
      <c r="P332">
        <v>0</v>
      </c>
      <c r="Q332">
        <v>0</v>
      </c>
      <c r="R332">
        <v>0</v>
      </c>
      <c r="S332">
        <v>5</v>
      </c>
      <c r="T332">
        <v>4</v>
      </c>
      <c r="U332">
        <v>3</v>
      </c>
      <c r="V332">
        <v>31</v>
      </c>
      <c r="W332">
        <v>33</v>
      </c>
      <c r="X332">
        <v>32</v>
      </c>
      <c r="Y332">
        <v>20</v>
      </c>
      <c r="Z332">
        <v>19</v>
      </c>
      <c r="AA332">
        <v>16</v>
      </c>
      <c r="AB332">
        <v>21</v>
      </c>
      <c r="AC332">
        <v>21</v>
      </c>
      <c r="AD332">
        <v>21</v>
      </c>
      <c r="AE332">
        <v>2</v>
      </c>
      <c r="AF332">
        <v>3</v>
      </c>
      <c r="AG332">
        <v>3</v>
      </c>
      <c r="AH332">
        <v>0</v>
      </c>
      <c r="AI332">
        <v>0</v>
      </c>
      <c r="AJ332">
        <v>0</v>
      </c>
      <c r="AK332">
        <v>5</v>
      </c>
      <c r="AL332">
        <v>4</v>
      </c>
      <c r="AM332">
        <v>3</v>
      </c>
      <c r="AN332">
        <v>31</v>
      </c>
      <c r="AO332">
        <v>33</v>
      </c>
      <c r="AP332">
        <v>32</v>
      </c>
      <c r="AQ332">
        <v>20</v>
      </c>
      <c r="AR332">
        <v>19</v>
      </c>
      <c r="AS332">
        <v>16</v>
      </c>
      <c r="AT332">
        <v>21</v>
      </c>
      <c r="AU332">
        <v>21</v>
      </c>
      <c r="AV332">
        <v>21</v>
      </c>
      <c r="AW332">
        <v>2</v>
      </c>
      <c r="AX332">
        <v>3</v>
      </c>
      <c r="AY332">
        <v>3</v>
      </c>
      <c r="AZ332">
        <v>0</v>
      </c>
      <c r="BA332">
        <v>0</v>
      </c>
      <c r="BB332">
        <v>0</v>
      </c>
      <c r="BC332">
        <v>5</v>
      </c>
      <c r="BD332">
        <v>4</v>
      </c>
      <c r="BE332">
        <v>3</v>
      </c>
      <c r="BF332">
        <v>31</v>
      </c>
      <c r="BG332">
        <v>33</v>
      </c>
      <c r="BH332">
        <v>32</v>
      </c>
      <c r="BI332">
        <v>20</v>
      </c>
      <c r="BJ332">
        <v>19</v>
      </c>
      <c r="BK332">
        <v>16</v>
      </c>
      <c r="BL332">
        <v>21</v>
      </c>
      <c r="BM332">
        <v>21</v>
      </c>
      <c r="BN332">
        <v>21</v>
      </c>
      <c r="BO332">
        <v>21.7</v>
      </c>
      <c r="BP332">
        <v>21.7</v>
      </c>
      <c r="BQ332">
        <v>21.7</v>
      </c>
      <c r="BR332">
        <v>231.67</v>
      </c>
      <c r="BS332">
        <v>1991</v>
      </c>
      <c r="BT332">
        <v>1991</v>
      </c>
      <c r="BU332">
        <v>0</v>
      </c>
      <c r="BV332">
        <v>323.31</v>
      </c>
      <c r="BW332" t="s">
        <v>184</v>
      </c>
      <c r="BX332" t="s">
        <v>184</v>
      </c>
      <c r="BY332" t="s">
        <v>184</v>
      </c>
      <c r="CC332" t="s">
        <v>185</v>
      </c>
      <c r="CD332" t="s">
        <v>185</v>
      </c>
      <c r="CE332" t="s">
        <v>185</v>
      </c>
      <c r="CF332" t="s">
        <v>184</v>
      </c>
      <c r="CG332" t="s">
        <v>184</v>
      </c>
      <c r="CH332" t="s">
        <v>184</v>
      </c>
      <c r="CI332" t="s">
        <v>184</v>
      </c>
      <c r="CJ332" t="s">
        <v>184</v>
      </c>
      <c r="CK332" t="s">
        <v>184</v>
      </c>
      <c r="CL332" t="s">
        <v>184</v>
      </c>
      <c r="CM332" t="s">
        <v>184</v>
      </c>
      <c r="CN332" t="s">
        <v>184</v>
      </c>
      <c r="CO332">
        <v>1.3</v>
      </c>
      <c r="CP332">
        <v>1.7</v>
      </c>
      <c r="CQ332">
        <v>1.7</v>
      </c>
      <c r="CR332">
        <v>0</v>
      </c>
      <c r="CS332">
        <v>0</v>
      </c>
      <c r="CT332">
        <v>0</v>
      </c>
      <c r="CU332">
        <v>3.2</v>
      </c>
      <c r="CV332">
        <v>2.4</v>
      </c>
      <c r="CW332">
        <v>1.9</v>
      </c>
      <c r="CX332">
        <v>20.3</v>
      </c>
      <c r="CY332">
        <v>21.7</v>
      </c>
      <c r="CZ332">
        <v>21.3</v>
      </c>
      <c r="DA332">
        <v>12.6</v>
      </c>
      <c r="DB332">
        <v>11.7</v>
      </c>
      <c r="DC332">
        <v>10.1</v>
      </c>
      <c r="DD332">
        <v>14</v>
      </c>
      <c r="DE332">
        <v>14.1</v>
      </c>
      <c r="DF332">
        <v>13.9</v>
      </c>
      <c r="DG332">
        <v>621640000</v>
      </c>
      <c r="DH332">
        <v>559000</v>
      </c>
      <c r="DI332">
        <v>835220</v>
      </c>
      <c r="DJ332">
        <v>1029900</v>
      </c>
      <c r="DK332">
        <v>0</v>
      </c>
      <c r="DL332">
        <v>0</v>
      </c>
      <c r="DM332">
        <v>0</v>
      </c>
      <c r="DN332">
        <v>3139700</v>
      </c>
      <c r="DO332">
        <v>2303900</v>
      </c>
      <c r="DP332">
        <v>2058200</v>
      </c>
      <c r="DQ332">
        <v>125190000</v>
      </c>
      <c r="DR332">
        <v>139810000</v>
      </c>
      <c r="DS332">
        <v>155490000</v>
      </c>
      <c r="DT332">
        <v>30161000</v>
      </c>
      <c r="DU332">
        <v>29466000</v>
      </c>
      <c r="DV332">
        <v>31503000</v>
      </c>
      <c r="DW332">
        <v>36408000</v>
      </c>
      <c r="DX332">
        <v>33351000</v>
      </c>
      <c r="DY332">
        <v>30348000</v>
      </c>
      <c r="DZ332">
        <v>0</v>
      </c>
      <c r="EA332">
        <v>0</v>
      </c>
      <c r="EB332">
        <v>0</v>
      </c>
      <c r="EC332">
        <v>0</v>
      </c>
      <c r="ED332">
        <v>0</v>
      </c>
      <c r="EE332">
        <v>0</v>
      </c>
      <c r="EF332">
        <v>0</v>
      </c>
      <c r="EG332">
        <v>0</v>
      </c>
      <c r="EH332">
        <v>0</v>
      </c>
      <c r="EI332">
        <v>0</v>
      </c>
      <c r="EJ332">
        <v>0</v>
      </c>
      <c r="EK332">
        <v>0</v>
      </c>
      <c r="EL332">
        <v>0</v>
      </c>
      <c r="EM332">
        <v>0</v>
      </c>
      <c r="EN332">
        <v>0</v>
      </c>
      <c r="EO332">
        <v>0</v>
      </c>
      <c r="EP332">
        <v>0</v>
      </c>
      <c r="EQ332">
        <v>0</v>
      </c>
      <c r="ER332">
        <v>11047000</v>
      </c>
      <c r="ES332">
        <v>10754000</v>
      </c>
      <c r="ET332">
        <v>11211000</v>
      </c>
      <c r="EU332">
        <v>7381000</v>
      </c>
      <c r="EV332">
        <v>7159500</v>
      </c>
      <c r="EW332">
        <v>6979200</v>
      </c>
      <c r="EX332">
        <v>12030000</v>
      </c>
      <c r="EY332">
        <v>11884000</v>
      </c>
      <c r="EZ332">
        <v>12455000</v>
      </c>
      <c r="FA332">
        <v>22</v>
      </c>
      <c r="FB332">
        <v>23</v>
      </c>
      <c r="FC332">
        <v>28</v>
      </c>
      <c r="FD332">
        <v>2</v>
      </c>
      <c r="FE332">
        <v>3</v>
      </c>
      <c r="FF332">
        <v>3</v>
      </c>
      <c r="FG332">
        <v>2</v>
      </c>
      <c r="FH332">
        <v>5</v>
      </c>
      <c r="FI332">
        <v>2</v>
      </c>
      <c r="FJ332">
        <v>90</v>
      </c>
      <c r="FN332">
        <v>330</v>
      </c>
      <c r="FO332" t="s">
        <v>2916</v>
      </c>
      <c r="FP332" t="s">
        <v>1461</v>
      </c>
      <c r="FQ332" t="s">
        <v>2917</v>
      </c>
      <c r="FR332" t="s">
        <v>2918</v>
      </c>
      <c r="FS332" t="s">
        <v>2919</v>
      </c>
      <c r="FT332" t="s">
        <v>2920</v>
      </c>
      <c r="FW332">
        <v>-1</v>
      </c>
    </row>
    <row r="333" spans="1:179">
      <c r="A333" t="s">
        <v>2921</v>
      </c>
      <c r="B333" t="s">
        <v>2921</v>
      </c>
      <c r="C333">
        <v>4</v>
      </c>
      <c r="D333">
        <v>4</v>
      </c>
      <c r="E333">
        <v>4</v>
      </c>
      <c r="G333" t="s">
        <v>2922</v>
      </c>
      <c r="H333" t="s">
        <v>2923</v>
      </c>
      <c r="I333">
        <v>1</v>
      </c>
      <c r="J333">
        <v>4</v>
      </c>
      <c r="K333">
        <v>4</v>
      </c>
      <c r="L333">
        <v>4</v>
      </c>
      <c r="M333">
        <v>1</v>
      </c>
      <c r="N333">
        <v>2</v>
      </c>
      <c r="O333">
        <v>1</v>
      </c>
      <c r="P333">
        <v>1</v>
      </c>
      <c r="Q333">
        <v>1</v>
      </c>
      <c r="R333">
        <v>1</v>
      </c>
      <c r="S333">
        <v>3</v>
      </c>
      <c r="T333">
        <v>3</v>
      </c>
      <c r="U333">
        <v>3</v>
      </c>
      <c r="V333">
        <v>3</v>
      </c>
      <c r="W333">
        <v>4</v>
      </c>
      <c r="X333">
        <v>3</v>
      </c>
      <c r="Y333">
        <v>4</v>
      </c>
      <c r="Z333">
        <v>3</v>
      </c>
      <c r="AA333">
        <v>4</v>
      </c>
      <c r="AB333">
        <v>3</v>
      </c>
      <c r="AC333">
        <v>3</v>
      </c>
      <c r="AD333">
        <v>2</v>
      </c>
      <c r="AE333">
        <v>1</v>
      </c>
      <c r="AF333">
        <v>2</v>
      </c>
      <c r="AG333">
        <v>1</v>
      </c>
      <c r="AH333">
        <v>1</v>
      </c>
      <c r="AI333">
        <v>1</v>
      </c>
      <c r="AJ333">
        <v>1</v>
      </c>
      <c r="AK333">
        <v>3</v>
      </c>
      <c r="AL333">
        <v>3</v>
      </c>
      <c r="AM333">
        <v>3</v>
      </c>
      <c r="AN333">
        <v>3</v>
      </c>
      <c r="AO333">
        <v>4</v>
      </c>
      <c r="AP333">
        <v>3</v>
      </c>
      <c r="AQ333">
        <v>4</v>
      </c>
      <c r="AR333">
        <v>3</v>
      </c>
      <c r="AS333">
        <v>4</v>
      </c>
      <c r="AT333">
        <v>3</v>
      </c>
      <c r="AU333">
        <v>3</v>
      </c>
      <c r="AV333">
        <v>2</v>
      </c>
      <c r="AW333">
        <v>1</v>
      </c>
      <c r="AX333">
        <v>2</v>
      </c>
      <c r="AY333">
        <v>1</v>
      </c>
      <c r="AZ333">
        <v>1</v>
      </c>
      <c r="BA333">
        <v>1</v>
      </c>
      <c r="BB333">
        <v>1</v>
      </c>
      <c r="BC333">
        <v>3</v>
      </c>
      <c r="BD333">
        <v>3</v>
      </c>
      <c r="BE333">
        <v>3</v>
      </c>
      <c r="BF333">
        <v>3</v>
      </c>
      <c r="BG333">
        <v>4</v>
      </c>
      <c r="BH333">
        <v>3</v>
      </c>
      <c r="BI333">
        <v>4</v>
      </c>
      <c r="BJ333">
        <v>3</v>
      </c>
      <c r="BK333">
        <v>4</v>
      </c>
      <c r="BL333">
        <v>3</v>
      </c>
      <c r="BM333">
        <v>3</v>
      </c>
      <c r="BN333">
        <v>2</v>
      </c>
      <c r="BO333">
        <v>22.8</v>
      </c>
      <c r="BP333">
        <v>22.8</v>
      </c>
      <c r="BQ333">
        <v>22.8</v>
      </c>
      <c r="BR333">
        <v>26.643000000000001</v>
      </c>
      <c r="BS333">
        <v>228</v>
      </c>
      <c r="BT333">
        <v>228</v>
      </c>
      <c r="BU333">
        <v>0</v>
      </c>
      <c r="BV333">
        <v>32.061999999999998</v>
      </c>
      <c r="BW333" t="s">
        <v>184</v>
      </c>
      <c r="BX333" t="s">
        <v>184</v>
      </c>
      <c r="BY333" t="s">
        <v>184</v>
      </c>
      <c r="BZ333" t="s">
        <v>184</v>
      </c>
      <c r="CA333" t="s">
        <v>184</v>
      </c>
      <c r="CB333" t="s">
        <v>184</v>
      </c>
      <c r="CC333" t="s">
        <v>184</v>
      </c>
      <c r="CD333" t="s">
        <v>184</v>
      </c>
      <c r="CE333" t="s">
        <v>184</v>
      </c>
      <c r="CF333" t="s">
        <v>184</v>
      </c>
      <c r="CG333" t="s">
        <v>184</v>
      </c>
      <c r="CH333" t="s">
        <v>184</v>
      </c>
      <c r="CI333" t="s">
        <v>184</v>
      </c>
      <c r="CJ333" t="s">
        <v>184</v>
      </c>
      <c r="CK333" t="s">
        <v>184</v>
      </c>
      <c r="CL333" t="s">
        <v>184</v>
      </c>
      <c r="CM333" t="s">
        <v>184</v>
      </c>
      <c r="CN333" t="s">
        <v>184</v>
      </c>
      <c r="CO333">
        <v>3.9</v>
      </c>
      <c r="CP333">
        <v>9.1999999999999993</v>
      </c>
      <c r="CQ333">
        <v>3.9</v>
      </c>
      <c r="CR333">
        <v>3.9</v>
      </c>
      <c r="CS333">
        <v>3.9</v>
      </c>
      <c r="CT333">
        <v>3.9</v>
      </c>
      <c r="CU333">
        <v>18.899999999999999</v>
      </c>
      <c r="CV333">
        <v>18.899999999999999</v>
      </c>
      <c r="CW333">
        <v>18.899999999999999</v>
      </c>
      <c r="CX333">
        <v>13.2</v>
      </c>
      <c r="CY333">
        <v>22.8</v>
      </c>
      <c r="CZ333">
        <v>13.2</v>
      </c>
      <c r="DA333">
        <v>22.8</v>
      </c>
      <c r="DB333">
        <v>13.2</v>
      </c>
      <c r="DC333">
        <v>22.8</v>
      </c>
      <c r="DD333">
        <v>13.2</v>
      </c>
      <c r="DE333">
        <v>13.2</v>
      </c>
      <c r="DF333">
        <v>9.1999999999999993</v>
      </c>
      <c r="DG333">
        <v>101950000</v>
      </c>
      <c r="DH333">
        <v>163640</v>
      </c>
      <c r="DI333">
        <v>429910</v>
      </c>
      <c r="DJ333">
        <v>257520</v>
      </c>
      <c r="DK333">
        <v>245590</v>
      </c>
      <c r="DL333">
        <v>214490</v>
      </c>
      <c r="DM333">
        <v>345040</v>
      </c>
      <c r="DN333">
        <v>5235500</v>
      </c>
      <c r="DO333">
        <v>5729100</v>
      </c>
      <c r="DP333">
        <v>7583200</v>
      </c>
      <c r="DQ333">
        <v>13832000</v>
      </c>
      <c r="DR333">
        <v>15869000</v>
      </c>
      <c r="DS333">
        <v>17137000</v>
      </c>
      <c r="DT333">
        <v>6867400</v>
      </c>
      <c r="DU333">
        <v>7987600</v>
      </c>
      <c r="DV333">
        <v>8854300</v>
      </c>
      <c r="DW333">
        <v>4352000</v>
      </c>
      <c r="DX333">
        <v>4370600</v>
      </c>
      <c r="DY333">
        <v>2472800</v>
      </c>
      <c r="DZ333">
        <v>0</v>
      </c>
      <c r="EA333">
        <v>0</v>
      </c>
      <c r="EB333">
        <v>0</v>
      </c>
      <c r="EC333">
        <v>0</v>
      </c>
      <c r="ED333">
        <v>0</v>
      </c>
      <c r="EE333">
        <v>0</v>
      </c>
      <c r="EF333">
        <v>0</v>
      </c>
      <c r="EG333">
        <v>0</v>
      </c>
      <c r="EH333">
        <v>0</v>
      </c>
      <c r="EI333">
        <v>0</v>
      </c>
      <c r="EJ333">
        <v>0</v>
      </c>
      <c r="EK333">
        <v>0</v>
      </c>
      <c r="EL333">
        <v>0</v>
      </c>
      <c r="EM333">
        <v>0</v>
      </c>
      <c r="EN333">
        <v>0</v>
      </c>
      <c r="EO333">
        <v>1</v>
      </c>
      <c r="EP333">
        <v>1</v>
      </c>
      <c r="EQ333">
        <v>0</v>
      </c>
      <c r="ER333">
        <v>6074200</v>
      </c>
      <c r="ES333">
        <v>6895700</v>
      </c>
      <c r="ET333">
        <v>6502800</v>
      </c>
      <c r="EU333">
        <v>7058300</v>
      </c>
      <c r="EV333">
        <v>7560200</v>
      </c>
      <c r="EW333">
        <v>7096800</v>
      </c>
      <c r="EX333">
        <v>6651100</v>
      </c>
      <c r="EY333">
        <v>6192500</v>
      </c>
      <c r="EZ333">
        <v>6958700</v>
      </c>
      <c r="FA333">
        <v>2</v>
      </c>
      <c r="FB333">
        <v>2</v>
      </c>
      <c r="FC333">
        <v>2</v>
      </c>
      <c r="FD333">
        <v>0</v>
      </c>
      <c r="FE333">
        <v>0</v>
      </c>
      <c r="FF333">
        <v>1</v>
      </c>
      <c r="FG333">
        <v>0</v>
      </c>
      <c r="FH333">
        <v>0</v>
      </c>
      <c r="FI333">
        <v>0</v>
      </c>
      <c r="FJ333">
        <v>9</v>
      </c>
      <c r="FN333">
        <v>331</v>
      </c>
      <c r="FO333" t="s">
        <v>2924</v>
      </c>
      <c r="FP333" t="s">
        <v>301</v>
      </c>
      <c r="FQ333" t="s">
        <v>2925</v>
      </c>
      <c r="FR333" t="s">
        <v>2926</v>
      </c>
      <c r="FS333" t="s">
        <v>2927</v>
      </c>
      <c r="FT333" t="s">
        <v>2928</v>
      </c>
      <c r="FW333">
        <v>-1</v>
      </c>
    </row>
    <row r="334" spans="1:179">
      <c r="A334" t="s">
        <v>2929</v>
      </c>
      <c r="B334" t="s">
        <v>2929</v>
      </c>
      <c r="C334">
        <v>2</v>
      </c>
      <c r="D334">
        <v>2</v>
      </c>
      <c r="E334">
        <v>2</v>
      </c>
      <c r="G334" t="s">
        <v>2930</v>
      </c>
      <c r="H334" t="s">
        <v>2931</v>
      </c>
      <c r="I334">
        <v>1</v>
      </c>
      <c r="J334">
        <v>2</v>
      </c>
      <c r="K334">
        <v>2</v>
      </c>
      <c r="L334">
        <v>2</v>
      </c>
      <c r="M334">
        <v>1</v>
      </c>
      <c r="N334">
        <v>2</v>
      </c>
      <c r="O334">
        <v>1</v>
      </c>
      <c r="P334">
        <v>1</v>
      </c>
      <c r="Q334">
        <v>1</v>
      </c>
      <c r="R334">
        <v>2</v>
      </c>
      <c r="S334">
        <v>1</v>
      </c>
      <c r="T334">
        <v>1</v>
      </c>
      <c r="U334">
        <v>1</v>
      </c>
      <c r="V334">
        <v>2</v>
      </c>
      <c r="W334">
        <v>2</v>
      </c>
      <c r="X334">
        <v>2</v>
      </c>
      <c r="Y334">
        <v>1</v>
      </c>
      <c r="Z334">
        <v>0</v>
      </c>
      <c r="AA334">
        <v>0</v>
      </c>
      <c r="AB334">
        <v>2</v>
      </c>
      <c r="AC334">
        <v>2</v>
      </c>
      <c r="AD334">
        <v>2</v>
      </c>
      <c r="AE334">
        <v>1</v>
      </c>
      <c r="AF334">
        <v>2</v>
      </c>
      <c r="AG334">
        <v>1</v>
      </c>
      <c r="AH334">
        <v>1</v>
      </c>
      <c r="AI334">
        <v>1</v>
      </c>
      <c r="AJ334">
        <v>2</v>
      </c>
      <c r="AK334">
        <v>1</v>
      </c>
      <c r="AL334">
        <v>1</v>
      </c>
      <c r="AM334">
        <v>1</v>
      </c>
      <c r="AN334">
        <v>2</v>
      </c>
      <c r="AO334">
        <v>2</v>
      </c>
      <c r="AP334">
        <v>2</v>
      </c>
      <c r="AQ334">
        <v>1</v>
      </c>
      <c r="AR334">
        <v>0</v>
      </c>
      <c r="AS334">
        <v>0</v>
      </c>
      <c r="AT334">
        <v>2</v>
      </c>
      <c r="AU334">
        <v>2</v>
      </c>
      <c r="AV334">
        <v>2</v>
      </c>
      <c r="AW334">
        <v>1</v>
      </c>
      <c r="AX334">
        <v>2</v>
      </c>
      <c r="AY334">
        <v>1</v>
      </c>
      <c r="AZ334">
        <v>1</v>
      </c>
      <c r="BA334">
        <v>1</v>
      </c>
      <c r="BB334">
        <v>2</v>
      </c>
      <c r="BC334">
        <v>1</v>
      </c>
      <c r="BD334">
        <v>1</v>
      </c>
      <c r="BE334">
        <v>1</v>
      </c>
      <c r="BF334">
        <v>2</v>
      </c>
      <c r="BG334">
        <v>2</v>
      </c>
      <c r="BH334">
        <v>2</v>
      </c>
      <c r="BI334">
        <v>1</v>
      </c>
      <c r="BJ334">
        <v>0</v>
      </c>
      <c r="BK334">
        <v>0</v>
      </c>
      <c r="BL334">
        <v>2</v>
      </c>
      <c r="BM334">
        <v>2</v>
      </c>
      <c r="BN334">
        <v>2</v>
      </c>
      <c r="BO334">
        <v>11.4</v>
      </c>
      <c r="BP334">
        <v>11.4</v>
      </c>
      <c r="BQ334">
        <v>11.4</v>
      </c>
      <c r="BR334">
        <v>23.658999999999999</v>
      </c>
      <c r="BS334">
        <v>210</v>
      </c>
      <c r="BT334">
        <v>210</v>
      </c>
      <c r="BU334">
        <v>0</v>
      </c>
      <c r="BV334">
        <v>12.214</v>
      </c>
      <c r="BW334" t="s">
        <v>184</v>
      </c>
      <c r="BX334" t="s">
        <v>184</v>
      </c>
      <c r="BY334" t="s">
        <v>184</v>
      </c>
      <c r="BZ334" t="s">
        <v>184</v>
      </c>
      <c r="CA334" t="s">
        <v>184</v>
      </c>
      <c r="CB334" t="s">
        <v>184</v>
      </c>
      <c r="CC334" t="s">
        <v>184</v>
      </c>
      <c r="CD334" t="s">
        <v>184</v>
      </c>
      <c r="CE334" t="s">
        <v>184</v>
      </c>
      <c r="CF334" t="s">
        <v>184</v>
      </c>
      <c r="CG334" t="s">
        <v>184</v>
      </c>
      <c r="CH334" t="s">
        <v>184</v>
      </c>
      <c r="CI334" t="s">
        <v>184</v>
      </c>
      <c r="CL334" t="s">
        <v>184</v>
      </c>
      <c r="CM334" t="s">
        <v>184</v>
      </c>
      <c r="CN334" t="s">
        <v>184</v>
      </c>
      <c r="CO334">
        <v>5.7</v>
      </c>
      <c r="CP334">
        <v>11.4</v>
      </c>
      <c r="CQ334">
        <v>5.7</v>
      </c>
      <c r="CR334">
        <v>5.7</v>
      </c>
      <c r="CS334">
        <v>5.7</v>
      </c>
      <c r="CT334">
        <v>11.4</v>
      </c>
      <c r="CU334">
        <v>5.7</v>
      </c>
      <c r="CV334">
        <v>5.7</v>
      </c>
      <c r="CW334">
        <v>5.7</v>
      </c>
      <c r="CX334">
        <v>11.4</v>
      </c>
      <c r="CY334">
        <v>11.4</v>
      </c>
      <c r="CZ334">
        <v>11.4</v>
      </c>
      <c r="DA334">
        <v>5.7</v>
      </c>
      <c r="DB334">
        <v>0</v>
      </c>
      <c r="DC334">
        <v>0</v>
      </c>
      <c r="DD334">
        <v>11.4</v>
      </c>
      <c r="DE334">
        <v>11.4</v>
      </c>
      <c r="DF334">
        <v>11.4</v>
      </c>
      <c r="DG334">
        <v>29679000</v>
      </c>
      <c r="DH334">
        <v>179180</v>
      </c>
      <c r="DI334">
        <v>313580</v>
      </c>
      <c r="DJ334">
        <v>199170</v>
      </c>
      <c r="DK334">
        <v>312410</v>
      </c>
      <c r="DL334">
        <v>302200</v>
      </c>
      <c r="DM334">
        <v>517810</v>
      </c>
      <c r="DN334">
        <v>2041000</v>
      </c>
      <c r="DO334">
        <v>2606700</v>
      </c>
      <c r="DP334">
        <v>2812900</v>
      </c>
      <c r="DQ334">
        <v>3939800</v>
      </c>
      <c r="DR334">
        <v>5536400</v>
      </c>
      <c r="DS334">
        <v>5999700</v>
      </c>
      <c r="DT334">
        <v>1019100</v>
      </c>
      <c r="DU334">
        <v>0</v>
      </c>
      <c r="DV334">
        <v>0</v>
      </c>
      <c r="DW334">
        <v>1267700</v>
      </c>
      <c r="DX334">
        <v>1277200</v>
      </c>
      <c r="DY334">
        <v>1353800</v>
      </c>
      <c r="DZ334">
        <v>0</v>
      </c>
      <c r="EA334">
        <v>0</v>
      </c>
      <c r="EB334">
        <v>0</v>
      </c>
      <c r="EC334">
        <v>0</v>
      </c>
      <c r="ED334">
        <v>0</v>
      </c>
      <c r="EE334">
        <v>0</v>
      </c>
      <c r="EF334">
        <v>0</v>
      </c>
      <c r="EG334">
        <v>0</v>
      </c>
      <c r="EH334">
        <v>0</v>
      </c>
      <c r="EI334">
        <v>0</v>
      </c>
      <c r="EJ334">
        <v>0</v>
      </c>
      <c r="EK334">
        <v>0</v>
      </c>
      <c r="EL334">
        <v>0</v>
      </c>
      <c r="EM334">
        <v>0</v>
      </c>
      <c r="EN334">
        <v>0</v>
      </c>
      <c r="EO334">
        <v>0</v>
      </c>
      <c r="EP334">
        <v>1</v>
      </c>
      <c r="EQ334">
        <v>1</v>
      </c>
      <c r="ER334">
        <v>2053700</v>
      </c>
      <c r="ES334">
        <v>3752800</v>
      </c>
      <c r="ET334">
        <v>3567000</v>
      </c>
      <c r="EU334">
        <v>0</v>
      </c>
      <c r="EV334">
        <v>0</v>
      </c>
      <c r="EW334">
        <v>0</v>
      </c>
      <c r="EX334">
        <v>2504300</v>
      </c>
      <c r="EY334">
        <v>2551500</v>
      </c>
      <c r="EZ334">
        <v>2620600</v>
      </c>
      <c r="FA334">
        <v>1</v>
      </c>
      <c r="FB334">
        <v>2</v>
      </c>
      <c r="FC334">
        <v>2</v>
      </c>
      <c r="FD334">
        <v>0</v>
      </c>
      <c r="FE334">
        <v>0</v>
      </c>
      <c r="FF334">
        <v>0</v>
      </c>
      <c r="FG334">
        <v>0</v>
      </c>
      <c r="FH334">
        <v>0</v>
      </c>
      <c r="FI334">
        <v>0</v>
      </c>
      <c r="FJ334">
        <v>7</v>
      </c>
      <c r="FN334">
        <v>332</v>
      </c>
      <c r="FO334" t="s">
        <v>2932</v>
      </c>
      <c r="FP334" t="s">
        <v>196</v>
      </c>
      <c r="FQ334" t="s">
        <v>2933</v>
      </c>
      <c r="FR334" t="s">
        <v>2934</v>
      </c>
      <c r="FS334" t="s">
        <v>2935</v>
      </c>
      <c r="FT334" t="s">
        <v>2936</v>
      </c>
      <c r="FW334">
        <v>-1</v>
      </c>
    </row>
    <row r="335" spans="1:179">
      <c r="A335" t="s">
        <v>2937</v>
      </c>
      <c r="B335" t="s">
        <v>2937</v>
      </c>
      <c r="C335">
        <v>2</v>
      </c>
      <c r="D335">
        <v>2</v>
      </c>
      <c r="E335">
        <v>2</v>
      </c>
      <c r="G335" t="s">
        <v>2938</v>
      </c>
      <c r="H335" t="s">
        <v>2939</v>
      </c>
      <c r="I335">
        <v>1</v>
      </c>
      <c r="J335">
        <v>2</v>
      </c>
      <c r="K335">
        <v>2</v>
      </c>
      <c r="L335">
        <v>2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2</v>
      </c>
      <c r="T335">
        <v>2</v>
      </c>
      <c r="U335">
        <v>1</v>
      </c>
      <c r="V335">
        <v>2</v>
      </c>
      <c r="W335">
        <v>2</v>
      </c>
      <c r="X335">
        <v>2</v>
      </c>
      <c r="Y335">
        <v>1</v>
      </c>
      <c r="Z335">
        <v>2</v>
      </c>
      <c r="AA335">
        <v>1</v>
      </c>
      <c r="AB335">
        <v>2</v>
      </c>
      <c r="AC335">
        <v>2</v>
      </c>
      <c r="AD335">
        <v>2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2</v>
      </c>
      <c r="AL335">
        <v>2</v>
      </c>
      <c r="AM335">
        <v>1</v>
      </c>
      <c r="AN335">
        <v>2</v>
      </c>
      <c r="AO335">
        <v>2</v>
      </c>
      <c r="AP335">
        <v>2</v>
      </c>
      <c r="AQ335">
        <v>1</v>
      </c>
      <c r="AR335">
        <v>2</v>
      </c>
      <c r="AS335">
        <v>1</v>
      </c>
      <c r="AT335">
        <v>2</v>
      </c>
      <c r="AU335">
        <v>2</v>
      </c>
      <c r="AV335">
        <v>2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2</v>
      </c>
      <c r="BD335">
        <v>2</v>
      </c>
      <c r="BE335">
        <v>1</v>
      </c>
      <c r="BF335">
        <v>2</v>
      </c>
      <c r="BG335">
        <v>2</v>
      </c>
      <c r="BH335">
        <v>2</v>
      </c>
      <c r="BI335">
        <v>1</v>
      </c>
      <c r="BJ335">
        <v>2</v>
      </c>
      <c r="BK335">
        <v>1</v>
      </c>
      <c r="BL335">
        <v>2</v>
      </c>
      <c r="BM335">
        <v>2</v>
      </c>
      <c r="BN335">
        <v>2</v>
      </c>
      <c r="BO335">
        <v>2</v>
      </c>
      <c r="BP335">
        <v>2</v>
      </c>
      <c r="BQ335">
        <v>2</v>
      </c>
      <c r="BR335">
        <v>192.79</v>
      </c>
      <c r="BS335">
        <v>1681</v>
      </c>
      <c r="BT335">
        <v>1681</v>
      </c>
      <c r="BU335">
        <v>0</v>
      </c>
      <c r="BV335">
        <v>12.172000000000001</v>
      </c>
      <c r="CC335" t="s">
        <v>185</v>
      </c>
      <c r="CD335" t="s">
        <v>185</v>
      </c>
      <c r="CE335" t="s">
        <v>185</v>
      </c>
      <c r="CF335" t="s">
        <v>184</v>
      </c>
      <c r="CG335" t="s">
        <v>184</v>
      </c>
      <c r="CH335" t="s">
        <v>184</v>
      </c>
      <c r="CI335" t="s">
        <v>184</v>
      </c>
      <c r="CJ335" t="s">
        <v>184</v>
      </c>
      <c r="CK335" t="s">
        <v>184</v>
      </c>
      <c r="CL335" t="s">
        <v>184</v>
      </c>
      <c r="CM335" t="s">
        <v>184</v>
      </c>
      <c r="CN335" t="s">
        <v>185</v>
      </c>
      <c r="CO335">
        <v>0</v>
      </c>
      <c r="CP335">
        <v>0</v>
      </c>
      <c r="CQ335">
        <v>0</v>
      </c>
      <c r="CR335">
        <v>0</v>
      </c>
      <c r="CS335">
        <v>0</v>
      </c>
      <c r="CT335">
        <v>0</v>
      </c>
      <c r="CU335">
        <v>2</v>
      </c>
      <c r="CV335">
        <v>2</v>
      </c>
      <c r="CW335">
        <v>0.6</v>
      </c>
      <c r="CX335">
        <v>2</v>
      </c>
      <c r="CY335">
        <v>2</v>
      </c>
      <c r="CZ335">
        <v>2</v>
      </c>
      <c r="DA335">
        <v>1.4</v>
      </c>
      <c r="DB335">
        <v>2</v>
      </c>
      <c r="DC335">
        <v>1.4</v>
      </c>
      <c r="DD335">
        <v>2</v>
      </c>
      <c r="DE335">
        <v>2</v>
      </c>
      <c r="DF335">
        <v>2</v>
      </c>
      <c r="DG335">
        <v>8284900</v>
      </c>
      <c r="DH335">
        <v>0</v>
      </c>
      <c r="DI335">
        <v>0</v>
      </c>
      <c r="DJ335">
        <v>0</v>
      </c>
      <c r="DK335">
        <v>0</v>
      </c>
      <c r="DL335">
        <v>0</v>
      </c>
      <c r="DM335">
        <v>0</v>
      </c>
      <c r="DN335">
        <v>768920</v>
      </c>
      <c r="DO335">
        <v>739670</v>
      </c>
      <c r="DP335">
        <v>340540</v>
      </c>
      <c r="DQ335">
        <v>1214200</v>
      </c>
      <c r="DR335">
        <v>1357600</v>
      </c>
      <c r="DS335">
        <v>1316200</v>
      </c>
      <c r="DT335">
        <v>450850</v>
      </c>
      <c r="DU335">
        <v>638080</v>
      </c>
      <c r="DV335">
        <v>328730</v>
      </c>
      <c r="DW335">
        <v>396370</v>
      </c>
      <c r="DX335">
        <v>372910</v>
      </c>
      <c r="DY335">
        <v>360820</v>
      </c>
      <c r="DZ335">
        <v>0</v>
      </c>
      <c r="EA335">
        <v>0</v>
      </c>
      <c r="EB335">
        <v>0</v>
      </c>
      <c r="EC335">
        <v>0</v>
      </c>
      <c r="ED335">
        <v>0</v>
      </c>
      <c r="EE335">
        <v>0</v>
      </c>
      <c r="EF335">
        <v>0</v>
      </c>
      <c r="EG335">
        <v>0</v>
      </c>
      <c r="EH335">
        <v>0</v>
      </c>
      <c r="EI335">
        <v>0</v>
      </c>
      <c r="EJ335">
        <v>0</v>
      </c>
      <c r="EK335">
        <v>0</v>
      </c>
      <c r="EL335">
        <v>0</v>
      </c>
      <c r="EM335">
        <v>0</v>
      </c>
      <c r="EN335">
        <v>0</v>
      </c>
      <c r="EO335">
        <v>0</v>
      </c>
      <c r="EP335">
        <v>0</v>
      </c>
      <c r="EQ335">
        <v>0</v>
      </c>
      <c r="ER335">
        <v>741430</v>
      </c>
      <c r="ES335">
        <v>0</v>
      </c>
      <c r="ET335">
        <v>671210</v>
      </c>
      <c r="EU335">
        <v>0</v>
      </c>
      <c r="EV335">
        <v>0</v>
      </c>
      <c r="EW335">
        <v>0</v>
      </c>
      <c r="EX335">
        <v>0</v>
      </c>
      <c r="EY335">
        <v>0</v>
      </c>
      <c r="EZ335">
        <v>0</v>
      </c>
      <c r="FA335">
        <v>1</v>
      </c>
      <c r="FB335">
        <v>0</v>
      </c>
      <c r="FC335">
        <v>1</v>
      </c>
      <c r="FD335">
        <v>0</v>
      </c>
      <c r="FE335">
        <v>0</v>
      </c>
      <c r="FF335">
        <v>0</v>
      </c>
      <c r="FG335">
        <v>0</v>
      </c>
      <c r="FH335">
        <v>0</v>
      </c>
      <c r="FI335">
        <v>0</v>
      </c>
      <c r="FJ335">
        <v>2</v>
      </c>
      <c r="FN335">
        <v>333</v>
      </c>
      <c r="FO335" t="s">
        <v>2940</v>
      </c>
      <c r="FP335" t="s">
        <v>196</v>
      </c>
      <c r="FQ335" t="s">
        <v>2941</v>
      </c>
      <c r="FR335" t="s">
        <v>2942</v>
      </c>
      <c r="FS335" t="s">
        <v>2943</v>
      </c>
      <c r="FT335" t="s">
        <v>2943</v>
      </c>
      <c r="FW335">
        <v>-1</v>
      </c>
    </row>
    <row r="336" spans="1:179">
      <c r="A336" t="s">
        <v>2944</v>
      </c>
      <c r="B336" t="s">
        <v>2944</v>
      </c>
      <c r="C336">
        <v>5</v>
      </c>
      <c r="D336">
        <v>5</v>
      </c>
      <c r="E336">
        <v>5</v>
      </c>
      <c r="G336" t="s">
        <v>2945</v>
      </c>
      <c r="H336" t="s">
        <v>2946</v>
      </c>
      <c r="I336">
        <v>1</v>
      </c>
      <c r="J336">
        <v>5</v>
      </c>
      <c r="K336">
        <v>5</v>
      </c>
      <c r="L336">
        <v>5</v>
      </c>
      <c r="M336">
        <v>0</v>
      </c>
      <c r="N336">
        <v>1</v>
      </c>
      <c r="O336">
        <v>0</v>
      </c>
      <c r="P336">
        <v>1</v>
      </c>
      <c r="Q336">
        <v>0</v>
      </c>
      <c r="R336">
        <v>0</v>
      </c>
      <c r="S336">
        <v>3</v>
      </c>
      <c r="T336">
        <v>3</v>
      </c>
      <c r="U336">
        <v>2</v>
      </c>
      <c r="V336">
        <v>5</v>
      </c>
      <c r="W336">
        <v>5</v>
      </c>
      <c r="X336">
        <v>5</v>
      </c>
      <c r="Y336">
        <v>2</v>
      </c>
      <c r="Z336">
        <v>4</v>
      </c>
      <c r="AA336">
        <v>4</v>
      </c>
      <c r="AB336">
        <v>3</v>
      </c>
      <c r="AC336">
        <v>3</v>
      </c>
      <c r="AD336">
        <v>2</v>
      </c>
      <c r="AE336">
        <v>0</v>
      </c>
      <c r="AF336">
        <v>1</v>
      </c>
      <c r="AG336">
        <v>0</v>
      </c>
      <c r="AH336">
        <v>1</v>
      </c>
      <c r="AI336">
        <v>0</v>
      </c>
      <c r="AJ336">
        <v>0</v>
      </c>
      <c r="AK336">
        <v>3</v>
      </c>
      <c r="AL336">
        <v>3</v>
      </c>
      <c r="AM336">
        <v>2</v>
      </c>
      <c r="AN336">
        <v>5</v>
      </c>
      <c r="AO336">
        <v>5</v>
      </c>
      <c r="AP336">
        <v>5</v>
      </c>
      <c r="AQ336">
        <v>2</v>
      </c>
      <c r="AR336">
        <v>4</v>
      </c>
      <c r="AS336">
        <v>4</v>
      </c>
      <c r="AT336">
        <v>3</v>
      </c>
      <c r="AU336">
        <v>3</v>
      </c>
      <c r="AV336">
        <v>2</v>
      </c>
      <c r="AW336">
        <v>0</v>
      </c>
      <c r="AX336">
        <v>1</v>
      </c>
      <c r="AY336">
        <v>0</v>
      </c>
      <c r="AZ336">
        <v>1</v>
      </c>
      <c r="BA336">
        <v>0</v>
      </c>
      <c r="BB336">
        <v>0</v>
      </c>
      <c r="BC336">
        <v>3</v>
      </c>
      <c r="BD336">
        <v>3</v>
      </c>
      <c r="BE336">
        <v>2</v>
      </c>
      <c r="BF336">
        <v>5</v>
      </c>
      <c r="BG336">
        <v>5</v>
      </c>
      <c r="BH336">
        <v>5</v>
      </c>
      <c r="BI336">
        <v>2</v>
      </c>
      <c r="BJ336">
        <v>4</v>
      </c>
      <c r="BK336">
        <v>4</v>
      </c>
      <c r="BL336">
        <v>3</v>
      </c>
      <c r="BM336">
        <v>3</v>
      </c>
      <c r="BN336">
        <v>2</v>
      </c>
      <c r="BO336">
        <v>13</v>
      </c>
      <c r="BP336">
        <v>13</v>
      </c>
      <c r="BQ336">
        <v>13</v>
      </c>
      <c r="BR336">
        <v>51.531999999999996</v>
      </c>
      <c r="BS336">
        <v>445</v>
      </c>
      <c r="BT336">
        <v>445</v>
      </c>
      <c r="BU336">
        <v>0</v>
      </c>
      <c r="BV336">
        <v>52.945</v>
      </c>
      <c r="BX336" t="s">
        <v>185</v>
      </c>
      <c r="BZ336" t="s">
        <v>184</v>
      </c>
      <c r="CC336" t="s">
        <v>184</v>
      </c>
      <c r="CD336" t="s">
        <v>184</v>
      </c>
      <c r="CE336" t="s">
        <v>184</v>
      </c>
      <c r="CF336" t="s">
        <v>184</v>
      </c>
      <c r="CG336" t="s">
        <v>184</v>
      </c>
      <c r="CH336" t="s">
        <v>184</v>
      </c>
      <c r="CI336" t="s">
        <v>184</v>
      </c>
      <c r="CJ336" t="s">
        <v>184</v>
      </c>
      <c r="CK336" t="s">
        <v>184</v>
      </c>
      <c r="CL336" t="s">
        <v>184</v>
      </c>
      <c r="CM336" t="s">
        <v>184</v>
      </c>
      <c r="CN336" t="s">
        <v>184</v>
      </c>
      <c r="CO336">
        <v>0</v>
      </c>
      <c r="CP336">
        <v>2.2000000000000002</v>
      </c>
      <c r="CQ336">
        <v>0</v>
      </c>
      <c r="CR336">
        <v>2.2000000000000002</v>
      </c>
      <c r="CS336">
        <v>0</v>
      </c>
      <c r="CT336">
        <v>0</v>
      </c>
      <c r="CU336">
        <v>8.8000000000000007</v>
      </c>
      <c r="CV336">
        <v>8.8000000000000007</v>
      </c>
      <c r="CW336">
        <v>6.1</v>
      </c>
      <c r="CX336">
        <v>13</v>
      </c>
      <c r="CY336">
        <v>13</v>
      </c>
      <c r="CZ336">
        <v>13</v>
      </c>
      <c r="DA336">
        <v>6.1</v>
      </c>
      <c r="DB336">
        <v>11</v>
      </c>
      <c r="DC336">
        <v>11</v>
      </c>
      <c r="DD336">
        <v>8.8000000000000007</v>
      </c>
      <c r="DE336">
        <v>8.8000000000000007</v>
      </c>
      <c r="DF336">
        <v>6.1</v>
      </c>
      <c r="DG336">
        <v>94970000</v>
      </c>
      <c r="DH336">
        <v>0</v>
      </c>
      <c r="DI336">
        <v>99315</v>
      </c>
      <c r="DJ336">
        <v>0</v>
      </c>
      <c r="DK336">
        <v>157360</v>
      </c>
      <c r="DL336">
        <v>0</v>
      </c>
      <c r="DM336">
        <v>0</v>
      </c>
      <c r="DN336">
        <v>6993400</v>
      </c>
      <c r="DO336">
        <v>7155800</v>
      </c>
      <c r="DP336">
        <v>6802700</v>
      </c>
      <c r="DQ336">
        <v>19880000</v>
      </c>
      <c r="DR336">
        <v>13386000</v>
      </c>
      <c r="DS336">
        <v>13857000</v>
      </c>
      <c r="DT336">
        <v>3410200</v>
      </c>
      <c r="DU336">
        <v>10136000</v>
      </c>
      <c r="DV336">
        <v>9423200</v>
      </c>
      <c r="DW336">
        <v>1578100</v>
      </c>
      <c r="DX336">
        <v>1303700</v>
      </c>
      <c r="DY336">
        <v>788130</v>
      </c>
      <c r="DZ336">
        <v>0</v>
      </c>
      <c r="EA336">
        <v>0</v>
      </c>
      <c r="EB336">
        <v>0</v>
      </c>
      <c r="EC336">
        <v>0</v>
      </c>
      <c r="ED336">
        <v>0</v>
      </c>
      <c r="EE336">
        <v>0</v>
      </c>
      <c r="EF336">
        <v>0</v>
      </c>
      <c r="EG336">
        <v>0</v>
      </c>
      <c r="EH336">
        <v>0</v>
      </c>
      <c r="EI336">
        <v>0</v>
      </c>
      <c r="EJ336">
        <v>0</v>
      </c>
      <c r="EK336">
        <v>0</v>
      </c>
      <c r="EL336">
        <v>0</v>
      </c>
      <c r="EM336">
        <v>0</v>
      </c>
      <c r="EN336">
        <v>0</v>
      </c>
      <c r="EO336">
        <v>1</v>
      </c>
      <c r="EP336">
        <v>1</v>
      </c>
      <c r="EQ336">
        <v>1</v>
      </c>
      <c r="ER336">
        <v>6414300</v>
      </c>
      <c r="ES336">
        <v>5791600</v>
      </c>
      <c r="ET336">
        <v>6419800</v>
      </c>
      <c r="EU336">
        <v>6426700</v>
      </c>
      <c r="EV336">
        <v>6284500</v>
      </c>
      <c r="EW336">
        <v>5678600</v>
      </c>
      <c r="EX336">
        <v>4278700</v>
      </c>
      <c r="EY336">
        <v>3754000</v>
      </c>
      <c r="EZ336">
        <v>3612200</v>
      </c>
      <c r="FA336">
        <v>4</v>
      </c>
      <c r="FB336">
        <v>2</v>
      </c>
      <c r="FC336">
        <v>4</v>
      </c>
      <c r="FD336">
        <v>1</v>
      </c>
      <c r="FE336">
        <v>2</v>
      </c>
      <c r="FF336">
        <v>4</v>
      </c>
      <c r="FG336">
        <v>0</v>
      </c>
      <c r="FH336">
        <v>0</v>
      </c>
      <c r="FI336">
        <v>0</v>
      </c>
      <c r="FJ336">
        <v>20</v>
      </c>
      <c r="FN336">
        <v>334</v>
      </c>
      <c r="FO336" t="s">
        <v>2947</v>
      </c>
      <c r="FP336" t="s">
        <v>289</v>
      </c>
      <c r="FQ336" t="s">
        <v>2948</v>
      </c>
      <c r="FR336" t="s">
        <v>2949</v>
      </c>
      <c r="FS336" t="s">
        <v>2950</v>
      </c>
      <c r="FT336" t="s">
        <v>2951</v>
      </c>
      <c r="FW336">
        <v>-1</v>
      </c>
    </row>
    <row r="337" spans="1:179">
      <c r="A337" t="s">
        <v>2952</v>
      </c>
      <c r="B337" t="s">
        <v>2952</v>
      </c>
      <c r="C337">
        <v>7</v>
      </c>
      <c r="D337">
        <v>7</v>
      </c>
      <c r="E337">
        <v>7</v>
      </c>
      <c r="G337" t="s">
        <v>2953</v>
      </c>
      <c r="H337" t="s">
        <v>2954</v>
      </c>
      <c r="I337">
        <v>1</v>
      </c>
      <c r="J337">
        <v>7</v>
      </c>
      <c r="K337">
        <v>7</v>
      </c>
      <c r="L337">
        <v>7</v>
      </c>
      <c r="M337">
        <v>2</v>
      </c>
      <c r="N337">
        <v>1</v>
      </c>
      <c r="O337">
        <v>1</v>
      </c>
      <c r="P337">
        <v>4</v>
      </c>
      <c r="Q337">
        <v>2</v>
      </c>
      <c r="R337">
        <v>2</v>
      </c>
      <c r="S337">
        <v>5</v>
      </c>
      <c r="T337">
        <v>6</v>
      </c>
      <c r="U337">
        <v>6</v>
      </c>
      <c r="V337">
        <v>4</v>
      </c>
      <c r="W337">
        <v>5</v>
      </c>
      <c r="X337">
        <v>6</v>
      </c>
      <c r="Y337">
        <v>5</v>
      </c>
      <c r="Z337">
        <v>4</v>
      </c>
      <c r="AA337">
        <v>4</v>
      </c>
      <c r="AB337">
        <v>2</v>
      </c>
      <c r="AC337">
        <v>1</v>
      </c>
      <c r="AD337">
        <v>2</v>
      </c>
      <c r="AE337">
        <v>2</v>
      </c>
      <c r="AF337">
        <v>1</v>
      </c>
      <c r="AG337">
        <v>1</v>
      </c>
      <c r="AH337">
        <v>4</v>
      </c>
      <c r="AI337">
        <v>2</v>
      </c>
      <c r="AJ337">
        <v>2</v>
      </c>
      <c r="AK337">
        <v>5</v>
      </c>
      <c r="AL337">
        <v>6</v>
      </c>
      <c r="AM337">
        <v>6</v>
      </c>
      <c r="AN337">
        <v>4</v>
      </c>
      <c r="AO337">
        <v>5</v>
      </c>
      <c r="AP337">
        <v>6</v>
      </c>
      <c r="AQ337">
        <v>5</v>
      </c>
      <c r="AR337">
        <v>4</v>
      </c>
      <c r="AS337">
        <v>4</v>
      </c>
      <c r="AT337">
        <v>2</v>
      </c>
      <c r="AU337">
        <v>1</v>
      </c>
      <c r="AV337">
        <v>2</v>
      </c>
      <c r="AW337">
        <v>2</v>
      </c>
      <c r="AX337">
        <v>1</v>
      </c>
      <c r="AY337">
        <v>1</v>
      </c>
      <c r="AZ337">
        <v>4</v>
      </c>
      <c r="BA337">
        <v>2</v>
      </c>
      <c r="BB337">
        <v>2</v>
      </c>
      <c r="BC337">
        <v>5</v>
      </c>
      <c r="BD337">
        <v>6</v>
      </c>
      <c r="BE337">
        <v>6</v>
      </c>
      <c r="BF337">
        <v>4</v>
      </c>
      <c r="BG337">
        <v>5</v>
      </c>
      <c r="BH337">
        <v>6</v>
      </c>
      <c r="BI337">
        <v>5</v>
      </c>
      <c r="BJ337">
        <v>4</v>
      </c>
      <c r="BK337">
        <v>4</v>
      </c>
      <c r="BL337">
        <v>2</v>
      </c>
      <c r="BM337">
        <v>1</v>
      </c>
      <c r="BN337">
        <v>2</v>
      </c>
      <c r="BO337">
        <v>17.2</v>
      </c>
      <c r="BP337">
        <v>17.2</v>
      </c>
      <c r="BQ337">
        <v>17.2</v>
      </c>
      <c r="BR337">
        <v>49.78</v>
      </c>
      <c r="BS337">
        <v>442</v>
      </c>
      <c r="BT337">
        <v>442</v>
      </c>
      <c r="BU337">
        <v>0</v>
      </c>
      <c r="BV337">
        <v>83.53</v>
      </c>
      <c r="BW337" t="s">
        <v>184</v>
      </c>
      <c r="BX337" t="s">
        <v>184</v>
      </c>
      <c r="BY337" t="s">
        <v>184</v>
      </c>
      <c r="BZ337" t="s">
        <v>184</v>
      </c>
      <c r="CA337" t="s">
        <v>184</v>
      </c>
      <c r="CB337" t="s">
        <v>184</v>
      </c>
      <c r="CC337" t="s">
        <v>184</v>
      </c>
      <c r="CD337" t="s">
        <v>184</v>
      </c>
      <c r="CE337" t="s">
        <v>184</v>
      </c>
      <c r="CF337" t="s">
        <v>184</v>
      </c>
      <c r="CG337" t="s">
        <v>184</v>
      </c>
      <c r="CH337" t="s">
        <v>184</v>
      </c>
      <c r="CI337" t="s">
        <v>184</v>
      </c>
      <c r="CJ337" t="s">
        <v>184</v>
      </c>
      <c r="CK337" t="s">
        <v>184</v>
      </c>
      <c r="CL337" t="s">
        <v>184</v>
      </c>
      <c r="CM337" t="s">
        <v>184</v>
      </c>
      <c r="CN337" t="s">
        <v>185</v>
      </c>
      <c r="CO337">
        <v>4.3</v>
      </c>
      <c r="CP337">
        <v>2.5</v>
      </c>
      <c r="CQ337">
        <v>2.5</v>
      </c>
      <c r="CR337">
        <v>7.9</v>
      </c>
      <c r="CS337">
        <v>4.5</v>
      </c>
      <c r="CT337">
        <v>4.5</v>
      </c>
      <c r="CU337">
        <v>13.8</v>
      </c>
      <c r="CV337">
        <v>15.4</v>
      </c>
      <c r="CW337">
        <v>15.6</v>
      </c>
      <c r="CX337">
        <v>7.9</v>
      </c>
      <c r="CY337">
        <v>13.3</v>
      </c>
      <c r="CZ337">
        <v>15.4</v>
      </c>
      <c r="DA337">
        <v>11.5</v>
      </c>
      <c r="DB337">
        <v>10</v>
      </c>
      <c r="DC337">
        <v>10</v>
      </c>
      <c r="DD337">
        <v>4.0999999999999996</v>
      </c>
      <c r="DE337">
        <v>2.5</v>
      </c>
      <c r="DF337">
        <v>4.0999999999999996</v>
      </c>
      <c r="DG337">
        <v>144550000</v>
      </c>
      <c r="DH337">
        <v>422050</v>
      </c>
      <c r="DI337">
        <v>419300</v>
      </c>
      <c r="DJ337">
        <v>366090</v>
      </c>
      <c r="DK337">
        <v>866480</v>
      </c>
      <c r="DL337">
        <v>592420</v>
      </c>
      <c r="DM337">
        <v>722510</v>
      </c>
      <c r="DN337">
        <v>27014000</v>
      </c>
      <c r="DO337">
        <v>34956000</v>
      </c>
      <c r="DP337">
        <v>34784000</v>
      </c>
      <c r="DQ337">
        <v>8554000</v>
      </c>
      <c r="DR337">
        <v>6143500</v>
      </c>
      <c r="DS337">
        <v>13964000</v>
      </c>
      <c r="DT337">
        <v>4939800</v>
      </c>
      <c r="DU337">
        <v>4579000</v>
      </c>
      <c r="DV337">
        <v>5022600</v>
      </c>
      <c r="DW337">
        <v>429870</v>
      </c>
      <c r="DX337">
        <v>254180</v>
      </c>
      <c r="DY337">
        <v>523160</v>
      </c>
      <c r="DZ337">
        <v>589810</v>
      </c>
      <c r="EA337">
        <v>0</v>
      </c>
      <c r="EB337">
        <v>0</v>
      </c>
      <c r="EC337">
        <v>685920</v>
      </c>
      <c r="ED337">
        <v>0</v>
      </c>
      <c r="EE337">
        <v>0</v>
      </c>
      <c r="EF337">
        <v>1359100</v>
      </c>
      <c r="EG337">
        <v>2373300</v>
      </c>
      <c r="EH337">
        <v>1347500</v>
      </c>
      <c r="EI337">
        <v>0</v>
      </c>
      <c r="EJ337">
        <v>0</v>
      </c>
      <c r="EK337">
        <v>0</v>
      </c>
      <c r="EL337">
        <v>0</v>
      </c>
      <c r="EM337">
        <v>0</v>
      </c>
      <c r="EN337">
        <v>0</v>
      </c>
      <c r="EO337">
        <v>2</v>
      </c>
      <c r="EP337">
        <v>4</v>
      </c>
      <c r="EQ337">
        <v>3</v>
      </c>
      <c r="ER337">
        <v>3635200</v>
      </c>
      <c r="ES337">
        <v>1648700</v>
      </c>
      <c r="ET337">
        <v>4626600</v>
      </c>
      <c r="EU337">
        <v>2990200</v>
      </c>
      <c r="EV337">
        <v>0</v>
      </c>
      <c r="EW337">
        <v>0</v>
      </c>
      <c r="EX337">
        <v>1014200</v>
      </c>
      <c r="EY337">
        <v>0</v>
      </c>
      <c r="EZ337">
        <v>1157600</v>
      </c>
      <c r="FA337">
        <v>2</v>
      </c>
      <c r="FB337">
        <v>1</v>
      </c>
      <c r="FC337">
        <v>2</v>
      </c>
      <c r="FD337">
        <v>0</v>
      </c>
      <c r="FE337">
        <v>0</v>
      </c>
      <c r="FF337">
        <v>1</v>
      </c>
      <c r="FG337">
        <v>0</v>
      </c>
      <c r="FH337">
        <v>0</v>
      </c>
      <c r="FI337">
        <v>0</v>
      </c>
      <c r="FJ337">
        <v>15</v>
      </c>
      <c r="FN337">
        <v>335</v>
      </c>
      <c r="FO337" t="s">
        <v>2955</v>
      </c>
      <c r="FP337" t="s">
        <v>222</v>
      </c>
      <c r="FQ337" t="s">
        <v>2956</v>
      </c>
      <c r="FR337" t="s">
        <v>2957</v>
      </c>
      <c r="FS337" t="s">
        <v>2958</v>
      </c>
      <c r="FT337" t="s">
        <v>2959</v>
      </c>
      <c r="FW337">
        <v>-1</v>
      </c>
    </row>
    <row r="338" spans="1:179">
      <c r="A338" t="s">
        <v>2960</v>
      </c>
      <c r="B338" t="s">
        <v>2960</v>
      </c>
      <c r="C338">
        <v>4</v>
      </c>
      <c r="D338">
        <v>4</v>
      </c>
      <c r="E338">
        <v>4</v>
      </c>
      <c r="G338" t="s">
        <v>2961</v>
      </c>
      <c r="H338" t="s">
        <v>2962</v>
      </c>
      <c r="I338">
        <v>1</v>
      </c>
      <c r="J338">
        <v>4</v>
      </c>
      <c r="K338">
        <v>4</v>
      </c>
      <c r="L338">
        <v>4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2</v>
      </c>
      <c r="T338">
        <v>2</v>
      </c>
      <c r="U338">
        <v>2</v>
      </c>
      <c r="V338">
        <v>3</v>
      </c>
      <c r="W338">
        <v>4</v>
      </c>
      <c r="X338">
        <v>4</v>
      </c>
      <c r="Y338">
        <v>3</v>
      </c>
      <c r="Z338">
        <v>3</v>
      </c>
      <c r="AA338">
        <v>3</v>
      </c>
      <c r="AB338">
        <v>2</v>
      </c>
      <c r="AC338">
        <v>2</v>
      </c>
      <c r="AD338">
        <v>3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2</v>
      </c>
      <c r="AL338">
        <v>2</v>
      </c>
      <c r="AM338">
        <v>2</v>
      </c>
      <c r="AN338">
        <v>3</v>
      </c>
      <c r="AO338">
        <v>4</v>
      </c>
      <c r="AP338">
        <v>4</v>
      </c>
      <c r="AQ338">
        <v>3</v>
      </c>
      <c r="AR338">
        <v>3</v>
      </c>
      <c r="AS338">
        <v>3</v>
      </c>
      <c r="AT338">
        <v>2</v>
      </c>
      <c r="AU338">
        <v>2</v>
      </c>
      <c r="AV338">
        <v>3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2</v>
      </c>
      <c r="BD338">
        <v>2</v>
      </c>
      <c r="BE338">
        <v>2</v>
      </c>
      <c r="BF338">
        <v>3</v>
      </c>
      <c r="BG338">
        <v>4</v>
      </c>
      <c r="BH338">
        <v>4</v>
      </c>
      <c r="BI338">
        <v>3</v>
      </c>
      <c r="BJ338">
        <v>3</v>
      </c>
      <c r="BK338">
        <v>3</v>
      </c>
      <c r="BL338">
        <v>2</v>
      </c>
      <c r="BM338">
        <v>2</v>
      </c>
      <c r="BN338">
        <v>3</v>
      </c>
      <c r="BO338">
        <v>8.6999999999999993</v>
      </c>
      <c r="BP338">
        <v>8.6999999999999993</v>
      </c>
      <c r="BQ338">
        <v>8.6999999999999993</v>
      </c>
      <c r="BR338">
        <v>75.051000000000002</v>
      </c>
      <c r="BS338">
        <v>646</v>
      </c>
      <c r="BT338">
        <v>646</v>
      </c>
      <c r="BU338">
        <v>0</v>
      </c>
      <c r="BV338">
        <v>25.204999999999998</v>
      </c>
      <c r="CC338" t="s">
        <v>184</v>
      </c>
      <c r="CD338" t="s">
        <v>184</v>
      </c>
      <c r="CE338" t="s">
        <v>184</v>
      </c>
      <c r="CF338" t="s">
        <v>184</v>
      </c>
      <c r="CG338" t="s">
        <v>184</v>
      </c>
      <c r="CH338" t="s">
        <v>184</v>
      </c>
      <c r="CI338" t="s">
        <v>184</v>
      </c>
      <c r="CJ338" t="s">
        <v>184</v>
      </c>
      <c r="CK338" t="s">
        <v>184</v>
      </c>
      <c r="CL338" t="s">
        <v>184</v>
      </c>
      <c r="CM338" t="s">
        <v>184</v>
      </c>
      <c r="CN338" t="s">
        <v>184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4.5999999999999996</v>
      </c>
      <c r="CV338">
        <v>3.3</v>
      </c>
      <c r="CW338">
        <v>3.3</v>
      </c>
      <c r="CX338">
        <v>6.3</v>
      </c>
      <c r="CY338">
        <v>8.6999999999999993</v>
      </c>
      <c r="CZ338">
        <v>8.6999999999999993</v>
      </c>
      <c r="DA338">
        <v>6.3</v>
      </c>
      <c r="DB338">
        <v>6.3</v>
      </c>
      <c r="DC338">
        <v>6.3</v>
      </c>
      <c r="DD338">
        <v>4.8</v>
      </c>
      <c r="DE338">
        <v>4.8</v>
      </c>
      <c r="DF338">
        <v>6.3</v>
      </c>
      <c r="DG338">
        <v>37665000</v>
      </c>
      <c r="DH338">
        <v>0</v>
      </c>
      <c r="DI338">
        <v>0</v>
      </c>
      <c r="DJ338">
        <v>0</v>
      </c>
      <c r="DK338">
        <v>0</v>
      </c>
      <c r="DL338">
        <v>0</v>
      </c>
      <c r="DM338">
        <v>0</v>
      </c>
      <c r="DN338">
        <v>1763100</v>
      </c>
      <c r="DO338">
        <v>873250</v>
      </c>
      <c r="DP338">
        <v>802810</v>
      </c>
      <c r="DQ338">
        <v>5801100</v>
      </c>
      <c r="DR338">
        <v>7344400</v>
      </c>
      <c r="DS338">
        <v>7237400</v>
      </c>
      <c r="DT338">
        <v>2763900</v>
      </c>
      <c r="DU338">
        <v>3016700</v>
      </c>
      <c r="DV338">
        <v>3409400</v>
      </c>
      <c r="DW338">
        <v>1207900</v>
      </c>
      <c r="DX338">
        <v>1361700</v>
      </c>
      <c r="DY338">
        <v>2083500</v>
      </c>
      <c r="DZ338">
        <v>0</v>
      </c>
      <c r="EA338">
        <v>0</v>
      </c>
      <c r="EB338">
        <v>0</v>
      </c>
      <c r="EC338">
        <v>0</v>
      </c>
      <c r="ED338">
        <v>0</v>
      </c>
      <c r="EE338">
        <v>0</v>
      </c>
      <c r="EF338">
        <v>0</v>
      </c>
      <c r="EG338">
        <v>0</v>
      </c>
      <c r="EH338">
        <v>0</v>
      </c>
      <c r="EI338">
        <v>0</v>
      </c>
      <c r="EJ338">
        <v>0</v>
      </c>
      <c r="EK338">
        <v>0</v>
      </c>
      <c r="EL338">
        <v>0</v>
      </c>
      <c r="EM338">
        <v>0</v>
      </c>
      <c r="EN338">
        <v>0</v>
      </c>
      <c r="EO338">
        <v>0</v>
      </c>
      <c r="EP338">
        <v>0</v>
      </c>
      <c r="EQ338">
        <v>0</v>
      </c>
      <c r="ER338">
        <v>3188100</v>
      </c>
      <c r="ES338">
        <v>3010200</v>
      </c>
      <c r="ET338">
        <v>2599100</v>
      </c>
      <c r="EU338">
        <v>3722300</v>
      </c>
      <c r="EV338">
        <v>3453400</v>
      </c>
      <c r="EW338">
        <v>3791300</v>
      </c>
      <c r="EX338">
        <v>3112100</v>
      </c>
      <c r="EY338">
        <v>3468200</v>
      </c>
      <c r="EZ338">
        <v>3684500</v>
      </c>
      <c r="FA338">
        <v>3</v>
      </c>
      <c r="FB338">
        <v>3</v>
      </c>
      <c r="FC338">
        <v>4</v>
      </c>
      <c r="FD338">
        <v>1</v>
      </c>
      <c r="FE338">
        <v>1</v>
      </c>
      <c r="FF338">
        <v>1</v>
      </c>
      <c r="FG338">
        <v>0</v>
      </c>
      <c r="FH338">
        <v>0</v>
      </c>
      <c r="FI338">
        <v>1</v>
      </c>
      <c r="FJ338">
        <v>14</v>
      </c>
      <c r="FN338">
        <v>336</v>
      </c>
      <c r="FO338" t="s">
        <v>2963</v>
      </c>
      <c r="FP338" t="s">
        <v>301</v>
      </c>
      <c r="FQ338" t="s">
        <v>2964</v>
      </c>
      <c r="FR338" t="s">
        <v>2965</v>
      </c>
      <c r="FS338" t="s">
        <v>2966</v>
      </c>
      <c r="FT338" t="s">
        <v>2967</v>
      </c>
      <c r="FW338">
        <v>-1</v>
      </c>
    </row>
    <row r="339" spans="1:179">
      <c r="A339" t="s">
        <v>2968</v>
      </c>
      <c r="B339" t="s">
        <v>2968</v>
      </c>
      <c r="C339">
        <v>2</v>
      </c>
      <c r="D339">
        <v>2</v>
      </c>
      <c r="E339">
        <v>2</v>
      </c>
      <c r="G339" t="s">
        <v>2969</v>
      </c>
      <c r="H339" t="s">
        <v>2970</v>
      </c>
      <c r="I339">
        <v>1</v>
      </c>
      <c r="J339">
        <v>2</v>
      </c>
      <c r="K339">
        <v>2</v>
      </c>
      <c r="L339">
        <v>2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1</v>
      </c>
      <c r="S339">
        <v>0</v>
      </c>
      <c r="T339">
        <v>0</v>
      </c>
      <c r="U339">
        <v>0</v>
      </c>
      <c r="V339">
        <v>1</v>
      </c>
      <c r="W339">
        <v>1</v>
      </c>
      <c r="X339">
        <v>1</v>
      </c>
      <c r="Y339">
        <v>0</v>
      </c>
      <c r="Z339">
        <v>0</v>
      </c>
      <c r="AA339">
        <v>0</v>
      </c>
      <c r="AB339">
        <v>0</v>
      </c>
      <c r="AC339">
        <v>1</v>
      </c>
      <c r="AD339">
        <v>1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1</v>
      </c>
      <c r="AK339">
        <v>0</v>
      </c>
      <c r="AL339">
        <v>0</v>
      </c>
      <c r="AM339">
        <v>0</v>
      </c>
      <c r="AN339">
        <v>1</v>
      </c>
      <c r="AO339">
        <v>1</v>
      </c>
      <c r="AP339">
        <v>1</v>
      </c>
      <c r="AQ339">
        <v>0</v>
      </c>
      <c r="AR339">
        <v>0</v>
      </c>
      <c r="AS339">
        <v>0</v>
      </c>
      <c r="AT339">
        <v>0</v>
      </c>
      <c r="AU339">
        <v>1</v>
      </c>
      <c r="AV339">
        <v>1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1</v>
      </c>
      <c r="BC339">
        <v>0</v>
      </c>
      <c r="BD339">
        <v>0</v>
      </c>
      <c r="BE339">
        <v>0</v>
      </c>
      <c r="BF339">
        <v>1</v>
      </c>
      <c r="BG339">
        <v>1</v>
      </c>
      <c r="BH339">
        <v>1</v>
      </c>
      <c r="BI339">
        <v>0</v>
      </c>
      <c r="BJ339">
        <v>0</v>
      </c>
      <c r="BK339">
        <v>0</v>
      </c>
      <c r="BL339">
        <v>0</v>
      </c>
      <c r="BM339">
        <v>1</v>
      </c>
      <c r="BN339">
        <v>1</v>
      </c>
      <c r="BO339">
        <v>5.2</v>
      </c>
      <c r="BP339">
        <v>5.2</v>
      </c>
      <c r="BQ339">
        <v>5.2</v>
      </c>
      <c r="BR339">
        <v>67.628</v>
      </c>
      <c r="BS339">
        <v>556</v>
      </c>
      <c r="BT339">
        <v>556</v>
      </c>
      <c r="BU339">
        <v>0</v>
      </c>
      <c r="BV339">
        <v>11.250999999999999</v>
      </c>
      <c r="CB339" t="s">
        <v>185</v>
      </c>
      <c r="CF339" t="s">
        <v>184</v>
      </c>
      <c r="CG339" t="s">
        <v>184</v>
      </c>
      <c r="CH339" t="s">
        <v>184</v>
      </c>
      <c r="CM339" t="s">
        <v>184</v>
      </c>
      <c r="CN339" t="s">
        <v>184</v>
      </c>
      <c r="CO339">
        <v>0</v>
      </c>
      <c r="CP339">
        <v>0</v>
      </c>
      <c r="CQ339">
        <v>0</v>
      </c>
      <c r="CR339">
        <v>0</v>
      </c>
      <c r="CS339">
        <v>0</v>
      </c>
      <c r="CT339">
        <v>3.8</v>
      </c>
      <c r="CU339">
        <v>0</v>
      </c>
      <c r="CV339">
        <v>0</v>
      </c>
      <c r="CW339">
        <v>0</v>
      </c>
      <c r="CX339">
        <v>1.4</v>
      </c>
      <c r="CY339">
        <v>1.4</v>
      </c>
      <c r="CZ339">
        <v>1.4</v>
      </c>
      <c r="DA339">
        <v>0</v>
      </c>
      <c r="DB339">
        <v>0</v>
      </c>
      <c r="DC339">
        <v>0</v>
      </c>
      <c r="DD339">
        <v>0</v>
      </c>
      <c r="DE339">
        <v>1.4</v>
      </c>
      <c r="DF339">
        <v>3.8</v>
      </c>
      <c r="DG339">
        <v>9136300</v>
      </c>
      <c r="DH339">
        <v>0</v>
      </c>
      <c r="DI339">
        <v>0</v>
      </c>
      <c r="DJ339">
        <v>0</v>
      </c>
      <c r="DK339">
        <v>0</v>
      </c>
      <c r="DL339">
        <v>0</v>
      </c>
      <c r="DM339">
        <v>613300</v>
      </c>
      <c r="DN339">
        <v>0</v>
      </c>
      <c r="DO339">
        <v>0</v>
      </c>
      <c r="DP339">
        <v>0</v>
      </c>
      <c r="DQ339">
        <v>1785700</v>
      </c>
      <c r="DR339">
        <v>2169300</v>
      </c>
      <c r="DS339">
        <v>2646600</v>
      </c>
      <c r="DT339">
        <v>0</v>
      </c>
      <c r="DU339">
        <v>0</v>
      </c>
      <c r="DV339">
        <v>0</v>
      </c>
      <c r="DW339">
        <v>0</v>
      </c>
      <c r="DX339">
        <v>724210</v>
      </c>
      <c r="DY339">
        <v>1197200</v>
      </c>
      <c r="DZ339">
        <v>0</v>
      </c>
      <c r="EA339">
        <v>0</v>
      </c>
      <c r="EB339">
        <v>0</v>
      </c>
      <c r="EC339">
        <v>0</v>
      </c>
      <c r="ED339">
        <v>0</v>
      </c>
      <c r="EE339">
        <v>0</v>
      </c>
      <c r="EF339">
        <v>0</v>
      </c>
      <c r="EG339">
        <v>0</v>
      </c>
      <c r="EH339">
        <v>0</v>
      </c>
      <c r="EI339">
        <v>0</v>
      </c>
      <c r="EJ339">
        <v>0</v>
      </c>
      <c r="EK339">
        <v>0</v>
      </c>
      <c r="EL339">
        <v>0</v>
      </c>
      <c r="EM339">
        <v>0</v>
      </c>
      <c r="EN339">
        <v>0</v>
      </c>
      <c r="EO339">
        <v>0</v>
      </c>
      <c r="EP339">
        <v>0</v>
      </c>
      <c r="EQ339">
        <v>0</v>
      </c>
      <c r="ER339">
        <v>0</v>
      </c>
      <c r="ES339">
        <v>0</v>
      </c>
      <c r="ET339">
        <v>0</v>
      </c>
      <c r="EU339">
        <v>0</v>
      </c>
      <c r="EV339">
        <v>0</v>
      </c>
      <c r="EW339">
        <v>0</v>
      </c>
      <c r="EX339">
        <v>0</v>
      </c>
      <c r="EY339">
        <v>0</v>
      </c>
      <c r="EZ339">
        <v>0</v>
      </c>
      <c r="FA339">
        <v>1</v>
      </c>
      <c r="FB339">
        <v>0</v>
      </c>
      <c r="FC339">
        <v>0</v>
      </c>
      <c r="FD339">
        <v>0</v>
      </c>
      <c r="FE339">
        <v>0</v>
      </c>
      <c r="FF339">
        <v>0</v>
      </c>
      <c r="FG339">
        <v>0</v>
      </c>
      <c r="FH339">
        <v>0</v>
      </c>
      <c r="FI339">
        <v>0</v>
      </c>
      <c r="FJ339">
        <v>1</v>
      </c>
      <c r="FN339">
        <v>337</v>
      </c>
      <c r="FO339" t="s">
        <v>2971</v>
      </c>
      <c r="FP339" t="s">
        <v>196</v>
      </c>
      <c r="FQ339" t="s">
        <v>2972</v>
      </c>
      <c r="FR339" t="s">
        <v>2973</v>
      </c>
      <c r="FS339" t="s">
        <v>2974</v>
      </c>
      <c r="FT339" t="s">
        <v>2974</v>
      </c>
      <c r="FW339">
        <v>-1</v>
      </c>
    </row>
    <row r="340" spans="1:179">
      <c r="A340" t="s">
        <v>2975</v>
      </c>
      <c r="B340" t="s">
        <v>2975</v>
      </c>
      <c r="C340">
        <v>2</v>
      </c>
      <c r="D340">
        <v>2</v>
      </c>
      <c r="E340">
        <v>2</v>
      </c>
      <c r="G340" t="s">
        <v>2976</v>
      </c>
      <c r="H340" t="s">
        <v>2977</v>
      </c>
      <c r="I340">
        <v>1</v>
      </c>
      <c r="J340">
        <v>2</v>
      </c>
      <c r="K340">
        <v>2</v>
      </c>
      <c r="L340">
        <v>2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1</v>
      </c>
      <c r="W340">
        <v>1</v>
      </c>
      <c r="X340">
        <v>2</v>
      </c>
      <c r="Y340">
        <v>0</v>
      </c>
      <c r="Z340">
        <v>1</v>
      </c>
      <c r="AA340">
        <v>1</v>
      </c>
      <c r="AB340">
        <v>2</v>
      </c>
      <c r="AC340">
        <v>2</v>
      </c>
      <c r="AD340">
        <v>2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1</v>
      </c>
      <c r="AO340">
        <v>1</v>
      </c>
      <c r="AP340">
        <v>2</v>
      </c>
      <c r="AQ340">
        <v>0</v>
      </c>
      <c r="AR340">
        <v>1</v>
      </c>
      <c r="AS340">
        <v>1</v>
      </c>
      <c r="AT340">
        <v>2</v>
      </c>
      <c r="AU340">
        <v>2</v>
      </c>
      <c r="AV340">
        <v>2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1</v>
      </c>
      <c r="BG340">
        <v>1</v>
      </c>
      <c r="BH340">
        <v>2</v>
      </c>
      <c r="BI340">
        <v>0</v>
      </c>
      <c r="BJ340">
        <v>1</v>
      </c>
      <c r="BK340">
        <v>1</v>
      </c>
      <c r="BL340">
        <v>2</v>
      </c>
      <c r="BM340">
        <v>2</v>
      </c>
      <c r="BN340">
        <v>2</v>
      </c>
      <c r="BO340">
        <v>2.1</v>
      </c>
      <c r="BP340">
        <v>2.1</v>
      </c>
      <c r="BQ340">
        <v>2.1</v>
      </c>
      <c r="BR340">
        <v>137.19999999999999</v>
      </c>
      <c r="BS340">
        <v>1168</v>
      </c>
      <c r="BT340">
        <v>1168</v>
      </c>
      <c r="BU340">
        <v>0</v>
      </c>
      <c r="BV340">
        <v>11.069000000000001</v>
      </c>
      <c r="CF340" t="s">
        <v>185</v>
      </c>
      <c r="CG340" t="s">
        <v>184</v>
      </c>
      <c r="CH340" t="s">
        <v>184</v>
      </c>
      <c r="CJ340" t="s">
        <v>185</v>
      </c>
      <c r="CK340" t="s">
        <v>184</v>
      </c>
      <c r="CL340" t="s">
        <v>184</v>
      </c>
      <c r="CM340" t="s">
        <v>184</v>
      </c>
      <c r="CN340" t="s">
        <v>184</v>
      </c>
      <c r="CO340">
        <v>0</v>
      </c>
      <c r="CP340">
        <v>0</v>
      </c>
      <c r="CQ340">
        <v>0</v>
      </c>
      <c r="CR340">
        <v>0</v>
      </c>
      <c r="CS340">
        <v>0</v>
      </c>
      <c r="CT340">
        <v>0</v>
      </c>
      <c r="CU340">
        <v>0</v>
      </c>
      <c r="CV340">
        <v>0</v>
      </c>
      <c r="CW340">
        <v>0</v>
      </c>
      <c r="CX340">
        <v>1</v>
      </c>
      <c r="CY340">
        <v>1</v>
      </c>
      <c r="CZ340">
        <v>2.1</v>
      </c>
      <c r="DA340">
        <v>0</v>
      </c>
      <c r="DB340">
        <v>1</v>
      </c>
      <c r="DC340">
        <v>1</v>
      </c>
      <c r="DD340">
        <v>2.1</v>
      </c>
      <c r="DE340">
        <v>2.1</v>
      </c>
      <c r="DF340">
        <v>2.1</v>
      </c>
      <c r="DG340">
        <v>8781200</v>
      </c>
      <c r="DH340">
        <v>0</v>
      </c>
      <c r="DI340">
        <v>0</v>
      </c>
      <c r="DJ340">
        <v>0</v>
      </c>
      <c r="DK340">
        <v>0</v>
      </c>
      <c r="DL340">
        <v>0</v>
      </c>
      <c r="DM340">
        <v>0</v>
      </c>
      <c r="DN340">
        <v>0</v>
      </c>
      <c r="DO340">
        <v>0</v>
      </c>
      <c r="DP340">
        <v>0</v>
      </c>
      <c r="DQ340">
        <v>896220</v>
      </c>
      <c r="DR340">
        <v>909640</v>
      </c>
      <c r="DS340">
        <v>2500000</v>
      </c>
      <c r="DT340">
        <v>0</v>
      </c>
      <c r="DU340">
        <v>818950</v>
      </c>
      <c r="DV340">
        <v>809130</v>
      </c>
      <c r="DW340">
        <v>900100</v>
      </c>
      <c r="DX340">
        <v>935670</v>
      </c>
      <c r="DY340">
        <v>1011500</v>
      </c>
      <c r="DZ340">
        <v>0</v>
      </c>
      <c r="EA340">
        <v>0</v>
      </c>
      <c r="EB340">
        <v>0</v>
      </c>
      <c r="EC340">
        <v>0</v>
      </c>
      <c r="ED340">
        <v>0</v>
      </c>
      <c r="EE340">
        <v>0</v>
      </c>
      <c r="EF340">
        <v>0</v>
      </c>
      <c r="EG340">
        <v>0</v>
      </c>
      <c r="EH340">
        <v>0</v>
      </c>
      <c r="EI340">
        <v>0</v>
      </c>
      <c r="EJ340">
        <v>0</v>
      </c>
      <c r="EK340">
        <v>0</v>
      </c>
      <c r="EL340">
        <v>0</v>
      </c>
      <c r="EM340">
        <v>0</v>
      </c>
      <c r="EN340">
        <v>0</v>
      </c>
      <c r="EO340">
        <v>0</v>
      </c>
      <c r="EP340">
        <v>0</v>
      </c>
      <c r="EQ340">
        <v>0</v>
      </c>
      <c r="ER340">
        <v>0</v>
      </c>
      <c r="ES340">
        <v>0</v>
      </c>
      <c r="ET340">
        <v>0</v>
      </c>
      <c r="EU340">
        <v>0</v>
      </c>
      <c r="EV340">
        <v>0</v>
      </c>
      <c r="EW340">
        <v>0</v>
      </c>
      <c r="EX340">
        <v>0</v>
      </c>
      <c r="EY340">
        <v>0</v>
      </c>
      <c r="EZ340">
        <v>0</v>
      </c>
      <c r="FA340">
        <v>0</v>
      </c>
      <c r="FB340">
        <v>1</v>
      </c>
      <c r="FC340">
        <v>1</v>
      </c>
      <c r="FD340">
        <v>0</v>
      </c>
      <c r="FE340">
        <v>0</v>
      </c>
      <c r="FF340">
        <v>0</v>
      </c>
      <c r="FG340">
        <v>0</v>
      </c>
      <c r="FH340">
        <v>0</v>
      </c>
      <c r="FI340">
        <v>0</v>
      </c>
      <c r="FJ340">
        <v>2</v>
      </c>
      <c r="FN340">
        <v>338</v>
      </c>
      <c r="FO340" t="s">
        <v>2978</v>
      </c>
      <c r="FP340" t="s">
        <v>196</v>
      </c>
      <c r="FQ340" t="s">
        <v>2979</v>
      </c>
      <c r="FR340" t="s">
        <v>2980</v>
      </c>
      <c r="FS340" t="s">
        <v>2981</v>
      </c>
      <c r="FT340" t="s">
        <v>2981</v>
      </c>
      <c r="FW340">
        <v>-1</v>
      </c>
    </row>
    <row r="341" spans="1:179">
      <c r="A341" t="s">
        <v>2982</v>
      </c>
      <c r="B341" t="s">
        <v>2982</v>
      </c>
      <c r="C341">
        <v>3</v>
      </c>
      <c r="D341">
        <v>3</v>
      </c>
      <c r="E341">
        <v>3</v>
      </c>
      <c r="G341" t="s">
        <v>2983</v>
      </c>
      <c r="H341" t="s">
        <v>2984</v>
      </c>
      <c r="I341">
        <v>1</v>
      </c>
      <c r="J341">
        <v>3</v>
      </c>
      <c r="K341">
        <v>3</v>
      </c>
      <c r="L341">
        <v>3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3</v>
      </c>
      <c r="W341">
        <v>3</v>
      </c>
      <c r="X341">
        <v>2</v>
      </c>
      <c r="Y341">
        <v>1</v>
      </c>
      <c r="Z341">
        <v>0</v>
      </c>
      <c r="AA341">
        <v>0</v>
      </c>
      <c r="AB341">
        <v>3</v>
      </c>
      <c r="AC341">
        <v>3</v>
      </c>
      <c r="AD341">
        <v>2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3</v>
      </c>
      <c r="AO341">
        <v>3</v>
      </c>
      <c r="AP341">
        <v>2</v>
      </c>
      <c r="AQ341">
        <v>1</v>
      </c>
      <c r="AR341">
        <v>0</v>
      </c>
      <c r="AS341">
        <v>0</v>
      </c>
      <c r="AT341">
        <v>3</v>
      </c>
      <c r="AU341">
        <v>3</v>
      </c>
      <c r="AV341">
        <v>2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3</v>
      </c>
      <c r="BG341">
        <v>3</v>
      </c>
      <c r="BH341">
        <v>2</v>
      </c>
      <c r="BI341">
        <v>1</v>
      </c>
      <c r="BJ341">
        <v>0</v>
      </c>
      <c r="BK341">
        <v>0</v>
      </c>
      <c r="BL341">
        <v>3</v>
      </c>
      <c r="BM341">
        <v>3</v>
      </c>
      <c r="BN341">
        <v>2</v>
      </c>
      <c r="BO341">
        <v>3.9</v>
      </c>
      <c r="BP341">
        <v>3.9</v>
      </c>
      <c r="BQ341">
        <v>3.9</v>
      </c>
      <c r="BR341">
        <v>112.85</v>
      </c>
      <c r="BS341">
        <v>952</v>
      </c>
      <c r="BT341">
        <v>952</v>
      </c>
      <c r="BU341">
        <v>0</v>
      </c>
      <c r="BV341">
        <v>52.792000000000002</v>
      </c>
      <c r="CF341" t="s">
        <v>184</v>
      </c>
      <c r="CG341" t="s">
        <v>184</v>
      </c>
      <c r="CH341" t="s">
        <v>184</v>
      </c>
      <c r="CI341" t="s">
        <v>185</v>
      </c>
      <c r="CL341" t="s">
        <v>184</v>
      </c>
      <c r="CM341" t="s">
        <v>184</v>
      </c>
      <c r="CN341" t="s">
        <v>184</v>
      </c>
      <c r="CO341">
        <v>0</v>
      </c>
      <c r="CP341">
        <v>0</v>
      </c>
      <c r="CQ341">
        <v>0</v>
      </c>
      <c r="CR341">
        <v>0</v>
      </c>
      <c r="CS341">
        <v>0</v>
      </c>
      <c r="CT341">
        <v>0</v>
      </c>
      <c r="CU341">
        <v>0</v>
      </c>
      <c r="CV341">
        <v>0</v>
      </c>
      <c r="CW341">
        <v>0</v>
      </c>
      <c r="CX341">
        <v>3.9</v>
      </c>
      <c r="CY341">
        <v>3.9</v>
      </c>
      <c r="CZ341">
        <v>2.7</v>
      </c>
      <c r="DA341">
        <v>1.5</v>
      </c>
      <c r="DB341">
        <v>0</v>
      </c>
      <c r="DC341">
        <v>0</v>
      </c>
      <c r="DD341">
        <v>3.9</v>
      </c>
      <c r="DE341">
        <v>3.9</v>
      </c>
      <c r="DF341">
        <v>2.6</v>
      </c>
      <c r="DG341">
        <v>24298000</v>
      </c>
      <c r="DH341">
        <v>0</v>
      </c>
      <c r="DI341">
        <v>0</v>
      </c>
      <c r="DJ341">
        <v>0</v>
      </c>
      <c r="DK341">
        <v>0</v>
      </c>
      <c r="DL341">
        <v>0</v>
      </c>
      <c r="DM341">
        <v>0</v>
      </c>
      <c r="DN341">
        <v>0</v>
      </c>
      <c r="DO341">
        <v>0</v>
      </c>
      <c r="DP341">
        <v>0</v>
      </c>
      <c r="DQ341">
        <v>6321700</v>
      </c>
      <c r="DR341">
        <v>7123800</v>
      </c>
      <c r="DS341">
        <v>5359800</v>
      </c>
      <c r="DT341">
        <v>565250</v>
      </c>
      <c r="DU341">
        <v>0</v>
      </c>
      <c r="DV341">
        <v>0</v>
      </c>
      <c r="DW341">
        <v>1564900</v>
      </c>
      <c r="DX341">
        <v>1701100</v>
      </c>
      <c r="DY341">
        <v>1661500</v>
      </c>
      <c r="DZ341">
        <v>0</v>
      </c>
      <c r="EA341">
        <v>0</v>
      </c>
      <c r="EB341">
        <v>0</v>
      </c>
      <c r="EC341">
        <v>0</v>
      </c>
      <c r="ED341">
        <v>0</v>
      </c>
      <c r="EE341">
        <v>0</v>
      </c>
      <c r="EF341">
        <v>0</v>
      </c>
      <c r="EG341">
        <v>0</v>
      </c>
      <c r="EH341">
        <v>0</v>
      </c>
      <c r="EI341">
        <v>0</v>
      </c>
      <c r="EJ341">
        <v>0</v>
      </c>
      <c r="EK341">
        <v>0</v>
      </c>
      <c r="EL341">
        <v>0</v>
      </c>
      <c r="EM341">
        <v>0</v>
      </c>
      <c r="EN341">
        <v>0</v>
      </c>
      <c r="EO341">
        <v>0</v>
      </c>
      <c r="EP341">
        <v>0</v>
      </c>
      <c r="EQ341">
        <v>0</v>
      </c>
      <c r="ER341">
        <v>2990700</v>
      </c>
      <c r="ES341">
        <v>3574900</v>
      </c>
      <c r="ET341">
        <v>3881600</v>
      </c>
      <c r="EU341">
        <v>0</v>
      </c>
      <c r="EV341">
        <v>0</v>
      </c>
      <c r="EW341">
        <v>0</v>
      </c>
      <c r="EX341">
        <v>2566000</v>
      </c>
      <c r="EY341">
        <v>2732500</v>
      </c>
      <c r="EZ341">
        <v>3107800</v>
      </c>
      <c r="FA341">
        <v>1</v>
      </c>
      <c r="FB341">
        <v>2</v>
      </c>
      <c r="FC341">
        <v>2</v>
      </c>
      <c r="FD341">
        <v>0</v>
      </c>
      <c r="FE341">
        <v>0</v>
      </c>
      <c r="FF341">
        <v>0</v>
      </c>
      <c r="FG341">
        <v>0</v>
      </c>
      <c r="FH341">
        <v>1</v>
      </c>
      <c r="FI341">
        <v>0</v>
      </c>
      <c r="FJ341">
        <v>6</v>
      </c>
      <c r="FN341">
        <v>339</v>
      </c>
      <c r="FO341" t="s">
        <v>2985</v>
      </c>
      <c r="FP341" t="s">
        <v>187</v>
      </c>
      <c r="FQ341" t="s">
        <v>2986</v>
      </c>
      <c r="FR341" t="s">
        <v>2987</v>
      </c>
      <c r="FS341" t="s">
        <v>2988</v>
      </c>
      <c r="FT341" t="s">
        <v>2989</v>
      </c>
      <c r="FW341">
        <v>-1</v>
      </c>
    </row>
    <row r="342" spans="1:179">
      <c r="A342" t="s">
        <v>2990</v>
      </c>
      <c r="B342" t="s">
        <v>2990</v>
      </c>
      <c r="C342">
        <v>2</v>
      </c>
      <c r="D342">
        <v>2</v>
      </c>
      <c r="E342">
        <v>2</v>
      </c>
      <c r="G342" t="s">
        <v>2991</v>
      </c>
      <c r="H342" t="s">
        <v>2992</v>
      </c>
      <c r="I342">
        <v>1</v>
      </c>
      <c r="J342">
        <v>2</v>
      </c>
      <c r="K342">
        <v>2</v>
      </c>
      <c r="L342">
        <v>2</v>
      </c>
      <c r="M342">
        <v>1</v>
      </c>
      <c r="N342">
        <v>1</v>
      </c>
      <c r="O342">
        <v>1</v>
      </c>
      <c r="P342">
        <v>1</v>
      </c>
      <c r="Q342">
        <v>1</v>
      </c>
      <c r="R342">
        <v>2</v>
      </c>
      <c r="S342">
        <v>1</v>
      </c>
      <c r="T342">
        <v>0</v>
      </c>
      <c r="U342">
        <v>0</v>
      </c>
      <c r="V342">
        <v>2</v>
      </c>
      <c r="W342">
        <v>2</v>
      </c>
      <c r="X342">
        <v>2</v>
      </c>
      <c r="Y342">
        <v>1</v>
      </c>
      <c r="Z342">
        <v>1</v>
      </c>
      <c r="AA342">
        <v>0</v>
      </c>
      <c r="AB342">
        <v>1</v>
      </c>
      <c r="AC342">
        <v>2</v>
      </c>
      <c r="AD342">
        <v>2</v>
      </c>
      <c r="AE342">
        <v>1</v>
      </c>
      <c r="AF342">
        <v>1</v>
      </c>
      <c r="AG342">
        <v>1</v>
      </c>
      <c r="AH342">
        <v>1</v>
      </c>
      <c r="AI342">
        <v>1</v>
      </c>
      <c r="AJ342">
        <v>2</v>
      </c>
      <c r="AK342">
        <v>1</v>
      </c>
      <c r="AL342">
        <v>0</v>
      </c>
      <c r="AM342">
        <v>0</v>
      </c>
      <c r="AN342">
        <v>2</v>
      </c>
      <c r="AO342">
        <v>2</v>
      </c>
      <c r="AP342">
        <v>2</v>
      </c>
      <c r="AQ342">
        <v>1</v>
      </c>
      <c r="AR342">
        <v>1</v>
      </c>
      <c r="AS342">
        <v>0</v>
      </c>
      <c r="AT342">
        <v>1</v>
      </c>
      <c r="AU342">
        <v>2</v>
      </c>
      <c r="AV342">
        <v>2</v>
      </c>
      <c r="AW342">
        <v>1</v>
      </c>
      <c r="AX342">
        <v>1</v>
      </c>
      <c r="AY342">
        <v>1</v>
      </c>
      <c r="AZ342">
        <v>1</v>
      </c>
      <c r="BA342">
        <v>1</v>
      </c>
      <c r="BB342">
        <v>2</v>
      </c>
      <c r="BC342">
        <v>1</v>
      </c>
      <c r="BD342">
        <v>0</v>
      </c>
      <c r="BE342">
        <v>0</v>
      </c>
      <c r="BF342">
        <v>2</v>
      </c>
      <c r="BG342">
        <v>2</v>
      </c>
      <c r="BH342">
        <v>2</v>
      </c>
      <c r="BI342">
        <v>1</v>
      </c>
      <c r="BJ342">
        <v>1</v>
      </c>
      <c r="BK342">
        <v>0</v>
      </c>
      <c r="BL342">
        <v>1</v>
      </c>
      <c r="BM342">
        <v>2</v>
      </c>
      <c r="BN342">
        <v>2</v>
      </c>
      <c r="BO342">
        <v>10.3</v>
      </c>
      <c r="BP342">
        <v>10.3</v>
      </c>
      <c r="BQ342">
        <v>10.3</v>
      </c>
      <c r="BR342">
        <v>24.422999999999998</v>
      </c>
      <c r="BS342">
        <v>213</v>
      </c>
      <c r="BT342">
        <v>213</v>
      </c>
      <c r="BU342">
        <v>0</v>
      </c>
      <c r="BV342">
        <v>12.853999999999999</v>
      </c>
      <c r="BW342" t="s">
        <v>184</v>
      </c>
      <c r="BX342" t="s">
        <v>184</v>
      </c>
      <c r="BY342" t="s">
        <v>184</v>
      </c>
      <c r="BZ342" t="s">
        <v>184</v>
      </c>
      <c r="CA342" t="s">
        <v>184</v>
      </c>
      <c r="CB342" t="s">
        <v>184</v>
      </c>
      <c r="CC342" t="s">
        <v>185</v>
      </c>
      <c r="CF342" t="s">
        <v>184</v>
      </c>
      <c r="CG342" t="s">
        <v>184</v>
      </c>
      <c r="CH342" t="s">
        <v>184</v>
      </c>
      <c r="CI342" t="s">
        <v>184</v>
      </c>
      <c r="CJ342" t="s">
        <v>184</v>
      </c>
      <c r="CL342" t="s">
        <v>184</v>
      </c>
      <c r="CM342" t="s">
        <v>184</v>
      </c>
      <c r="CN342" t="s">
        <v>184</v>
      </c>
      <c r="CO342">
        <v>5.2</v>
      </c>
      <c r="CP342">
        <v>5.2</v>
      </c>
      <c r="CQ342">
        <v>5.2</v>
      </c>
      <c r="CR342">
        <v>5.2</v>
      </c>
      <c r="CS342">
        <v>5.2</v>
      </c>
      <c r="CT342">
        <v>10.3</v>
      </c>
      <c r="CU342">
        <v>5.2</v>
      </c>
      <c r="CV342">
        <v>0</v>
      </c>
      <c r="CW342">
        <v>0</v>
      </c>
      <c r="CX342">
        <v>10.3</v>
      </c>
      <c r="CY342">
        <v>10.3</v>
      </c>
      <c r="CZ342">
        <v>10.3</v>
      </c>
      <c r="DA342">
        <v>5.2</v>
      </c>
      <c r="DB342">
        <v>5.2</v>
      </c>
      <c r="DC342">
        <v>0</v>
      </c>
      <c r="DD342">
        <v>5.2</v>
      </c>
      <c r="DE342">
        <v>10.3</v>
      </c>
      <c r="DF342">
        <v>10.3</v>
      </c>
      <c r="DG342">
        <v>15553000</v>
      </c>
      <c r="DH342">
        <v>434800</v>
      </c>
      <c r="DI342">
        <v>659120</v>
      </c>
      <c r="DJ342">
        <v>697730</v>
      </c>
      <c r="DK342">
        <v>682420</v>
      </c>
      <c r="DL342">
        <v>752230</v>
      </c>
      <c r="DM342">
        <v>1095900</v>
      </c>
      <c r="DN342">
        <v>764860</v>
      </c>
      <c r="DO342">
        <v>0</v>
      </c>
      <c r="DP342">
        <v>0</v>
      </c>
      <c r="DQ342">
        <v>1510800</v>
      </c>
      <c r="DR342">
        <v>2425200</v>
      </c>
      <c r="DS342">
        <v>2675700</v>
      </c>
      <c r="DT342">
        <v>422450</v>
      </c>
      <c r="DU342">
        <v>770810</v>
      </c>
      <c r="DV342">
        <v>0</v>
      </c>
      <c r="DW342">
        <v>669450</v>
      </c>
      <c r="DX342">
        <v>846340</v>
      </c>
      <c r="DY342">
        <v>1145500</v>
      </c>
      <c r="DZ342">
        <v>0</v>
      </c>
      <c r="EA342">
        <v>0</v>
      </c>
      <c r="EB342">
        <v>0</v>
      </c>
      <c r="EC342">
        <v>0</v>
      </c>
      <c r="ED342">
        <v>0</v>
      </c>
      <c r="EE342">
        <v>0</v>
      </c>
      <c r="EF342">
        <v>0</v>
      </c>
      <c r="EG342">
        <v>0</v>
      </c>
      <c r="EH342">
        <v>0</v>
      </c>
      <c r="EI342">
        <v>0</v>
      </c>
      <c r="EJ342">
        <v>0</v>
      </c>
      <c r="EK342">
        <v>0</v>
      </c>
      <c r="EL342">
        <v>0</v>
      </c>
      <c r="EM342">
        <v>0</v>
      </c>
      <c r="EN342">
        <v>0</v>
      </c>
      <c r="EO342">
        <v>0</v>
      </c>
      <c r="EP342">
        <v>0</v>
      </c>
      <c r="EQ342">
        <v>0</v>
      </c>
      <c r="ER342">
        <v>1276800</v>
      </c>
      <c r="ES342">
        <v>1734000</v>
      </c>
      <c r="ET342">
        <v>1801000</v>
      </c>
      <c r="EU342">
        <v>0</v>
      </c>
      <c r="EV342">
        <v>0</v>
      </c>
      <c r="EW342">
        <v>0</v>
      </c>
      <c r="EX342">
        <v>0</v>
      </c>
      <c r="EY342">
        <v>1749900</v>
      </c>
      <c r="EZ342">
        <v>2049700</v>
      </c>
      <c r="FA342">
        <v>1</v>
      </c>
      <c r="FB342">
        <v>1</v>
      </c>
      <c r="FC342">
        <v>2</v>
      </c>
      <c r="FD342">
        <v>0</v>
      </c>
      <c r="FE342">
        <v>0</v>
      </c>
      <c r="FF342">
        <v>0</v>
      </c>
      <c r="FG342">
        <v>0</v>
      </c>
      <c r="FH342">
        <v>0</v>
      </c>
      <c r="FI342">
        <v>1</v>
      </c>
      <c r="FJ342">
        <v>5</v>
      </c>
      <c r="FN342">
        <v>340</v>
      </c>
      <c r="FO342" t="s">
        <v>2993</v>
      </c>
      <c r="FP342" t="s">
        <v>196</v>
      </c>
      <c r="FQ342" t="s">
        <v>2994</v>
      </c>
      <c r="FR342" t="s">
        <v>2995</v>
      </c>
      <c r="FS342" t="s">
        <v>2996</v>
      </c>
      <c r="FT342" t="s">
        <v>2997</v>
      </c>
      <c r="FW342">
        <v>-1</v>
      </c>
    </row>
    <row r="343" spans="1:179">
      <c r="A343" t="s">
        <v>2998</v>
      </c>
      <c r="B343" t="s">
        <v>2998</v>
      </c>
      <c r="C343">
        <v>4</v>
      </c>
      <c r="D343">
        <v>4</v>
      </c>
      <c r="E343">
        <v>4</v>
      </c>
      <c r="F343" t="s">
        <v>2999</v>
      </c>
      <c r="G343" t="s">
        <v>3000</v>
      </c>
      <c r="H343" t="s">
        <v>3001</v>
      </c>
      <c r="I343">
        <v>1</v>
      </c>
      <c r="J343">
        <v>4</v>
      </c>
      <c r="K343">
        <v>4</v>
      </c>
      <c r="L343">
        <v>4</v>
      </c>
      <c r="M343">
        <v>1</v>
      </c>
      <c r="N343">
        <v>2</v>
      </c>
      <c r="O343">
        <v>1</v>
      </c>
      <c r="P343">
        <v>3</v>
      </c>
      <c r="Q343">
        <v>2</v>
      </c>
      <c r="R343">
        <v>1</v>
      </c>
      <c r="S343">
        <v>2</v>
      </c>
      <c r="T343">
        <v>2</v>
      </c>
      <c r="U343">
        <v>2</v>
      </c>
      <c r="V343">
        <v>4</v>
      </c>
      <c r="W343">
        <v>4</v>
      </c>
      <c r="X343">
        <v>4</v>
      </c>
      <c r="Y343">
        <v>2</v>
      </c>
      <c r="Z343">
        <v>2</v>
      </c>
      <c r="AA343">
        <v>2</v>
      </c>
      <c r="AB343">
        <v>2</v>
      </c>
      <c r="AC343">
        <v>3</v>
      </c>
      <c r="AD343">
        <v>2</v>
      </c>
      <c r="AE343">
        <v>1</v>
      </c>
      <c r="AF343">
        <v>2</v>
      </c>
      <c r="AG343">
        <v>1</v>
      </c>
      <c r="AH343">
        <v>3</v>
      </c>
      <c r="AI343">
        <v>2</v>
      </c>
      <c r="AJ343">
        <v>1</v>
      </c>
      <c r="AK343">
        <v>2</v>
      </c>
      <c r="AL343">
        <v>2</v>
      </c>
      <c r="AM343">
        <v>2</v>
      </c>
      <c r="AN343">
        <v>4</v>
      </c>
      <c r="AO343">
        <v>4</v>
      </c>
      <c r="AP343">
        <v>4</v>
      </c>
      <c r="AQ343">
        <v>2</v>
      </c>
      <c r="AR343">
        <v>2</v>
      </c>
      <c r="AS343">
        <v>2</v>
      </c>
      <c r="AT343">
        <v>2</v>
      </c>
      <c r="AU343">
        <v>3</v>
      </c>
      <c r="AV343">
        <v>2</v>
      </c>
      <c r="AW343">
        <v>1</v>
      </c>
      <c r="AX343">
        <v>2</v>
      </c>
      <c r="AY343">
        <v>1</v>
      </c>
      <c r="AZ343">
        <v>3</v>
      </c>
      <c r="BA343">
        <v>2</v>
      </c>
      <c r="BB343">
        <v>1</v>
      </c>
      <c r="BC343">
        <v>2</v>
      </c>
      <c r="BD343">
        <v>2</v>
      </c>
      <c r="BE343">
        <v>2</v>
      </c>
      <c r="BF343">
        <v>4</v>
      </c>
      <c r="BG343">
        <v>4</v>
      </c>
      <c r="BH343">
        <v>4</v>
      </c>
      <c r="BI343">
        <v>2</v>
      </c>
      <c r="BJ343">
        <v>2</v>
      </c>
      <c r="BK343">
        <v>2</v>
      </c>
      <c r="BL343">
        <v>2</v>
      </c>
      <c r="BM343">
        <v>3</v>
      </c>
      <c r="BN343">
        <v>2</v>
      </c>
      <c r="BO343">
        <v>6.1</v>
      </c>
      <c r="BP343">
        <v>6.1</v>
      </c>
      <c r="BQ343">
        <v>6.1</v>
      </c>
      <c r="BR343">
        <v>60.661999999999999</v>
      </c>
      <c r="BS343">
        <v>542</v>
      </c>
      <c r="BT343">
        <v>542</v>
      </c>
      <c r="BU343">
        <v>0</v>
      </c>
      <c r="BV343">
        <v>38.392000000000003</v>
      </c>
      <c r="BW343" t="s">
        <v>185</v>
      </c>
      <c r="BX343" t="s">
        <v>185</v>
      </c>
      <c r="BY343" t="s">
        <v>185</v>
      </c>
      <c r="BZ343" t="s">
        <v>184</v>
      </c>
      <c r="CA343" t="s">
        <v>184</v>
      </c>
      <c r="CB343" t="s">
        <v>185</v>
      </c>
      <c r="CC343" t="s">
        <v>184</v>
      </c>
      <c r="CD343" t="s">
        <v>184</v>
      </c>
      <c r="CE343" t="s">
        <v>184</v>
      </c>
      <c r="CF343" t="s">
        <v>184</v>
      </c>
      <c r="CG343" t="s">
        <v>184</v>
      </c>
      <c r="CH343" t="s">
        <v>184</v>
      </c>
      <c r="CI343" t="s">
        <v>184</v>
      </c>
      <c r="CJ343" t="s">
        <v>184</v>
      </c>
      <c r="CK343" t="s">
        <v>184</v>
      </c>
      <c r="CL343" t="s">
        <v>184</v>
      </c>
      <c r="CM343" t="s">
        <v>184</v>
      </c>
      <c r="CN343" t="s">
        <v>184</v>
      </c>
      <c r="CO343">
        <v>1.8</v>
      </c>
      <c r="CP343">
        <v>4.0999999999999996</v>
      </c>
      <c r="CQ343">
        <v>2.2000000000000002</v>
      </c>
      <c r="CR343">
        <v>4.2</v>
      </c>
      <c r="CS343">
        <v>4.0999999999999996</v>
      </c>
      <c r="CT343">
        <v>1.8</v>
      </c>
      <c r="CU343">
        <v>2</v>
      </c>
      <c r="CV343">
        <v>2</v>
      </c>
      <c r="CW343">
        <v>2</v>
      </c>
      <c r="CX343">
        <v>6.1</v>
      </c>
      <c r="CY343">
        <v>6.1</v>
      </c>
      <c r="CZ343">
        <v>6.1</v>
      </c>
      <c r="DA343">
        <v>2</v>
      </c>
      <c r="DB343">
        <v>2</v>
      </c>
      <c r="DC343">
        <v>2</v>
      </c>
      <c r="DD343">
        <v>2</v>
      </c>
      <c r="DE343">
        <v>4.2</v>
      </c>
      <c r="DF343">
        <v>2</v>
      </c>
      <c r="DG343">
        <v>42744000</v>
      </c>
      <c r="DH343">
        <v>224380</v>
      </c>
      <c r="DI343">
        <v>532210</v>
      </c>
      <c r="DJ343">
        <v>200450</v>
      </c>
      <c r="DK343">
        <v>452290</v>
      </c>
      <c r="DL343">
        <v>427720</v>
      </c>
      <c r="DM343">
        <v>239710</v>
      </c>
      <c r="DN343">
        <v>1603900</v>
      </c>
      <c r="DO343">
        <v>2088600</v>
      </c>
      <c r="DP343">
        <v>2751500</v>
      </c>
      <c r="DQ343">
        <v>9298400</v>
      </c>
      <c r="DR343">
        <v>11434000</v>
      </c>
      <c r="DS343">
        <v>8226300</v>
      </c>
      <c r="DT343">
        <v>671780</v>
      </c>
      <c r="DU343">
        <v>899150</v>
      </c>
      <c r="DV343">
        <v>890310</v>
      </c>
      <c r="DW343">
        <v>781990</v>
      </c>
      <c r="DX343">
        <v>1186700</v>
      </c>
      <c r="DY343">
        <v>835010</v>
      </c>
      <c r="DZ343">
        <v>0</v>
      </c>
      <c r="EA343">
        <v>0</v>
      </c>
      <c r="EB343">
        <v>0</v>
      </c>
      <c r="EC343">
        <v>0</v>
      </c>
      <c r="ED343">
        <v>0</v>
      </c>
      <c r="EE343">
        <v>0</v>
      </c>
      <c r="EF343">
        <v>0</v>
      </c>
      <c r="EG343">
        <v>0</v>
      </c>
      <c r="EH343">
        <v>0</v>
      </c>
      <c r="EI343">
        <v>0</v>
      </c>
      <c r="EJ343">
        <v>0</v>
      </c>
      <c r="EK343">
        <v>0</v>
      </c>
      <c r="EL343">
        <v>0</v>
      </c>
      <c r="EM343">
        <v>0</v>
      </c>
      <c r="EN343">
        <v>0</v>
      </c>
      <c r="EO343">
        <v>0</v>
      </c>
      <c r="EP343">
        <v>0</v>
      </c>
      <c r="EQ343">
        <v>0</v>
      </c>
      <c r="ER343">
        <v>2665400</v>
      </c>
      <c r="ES343">
        <v>3076800</v>
      </c>
      <c r="ET343">
        <v>2796700</v>
      </c>
      <c r="EU343">
        <v>0</v>
      </c>
      <c r="EV343">
        <v>0</v>
      </c>
      <c r="EW343">
        <v>0</v>
      </c>
      <c r="EX343">
        <v>0</v>
      </c>
      <c r="EY343">
        <v>1524100</v>
      </c>
      <c r="EZ343">
        <v>0</v>
      </c>
      <c r="FA343">
        <v>3</v>
      </c>
      <c r="FB343">
        <v>2</v>
      </c>
      <c r="FC343">
        <v>3</v>
      </c>
      <c r="FD343">
        <v>0</v>
      </c>
      <c r="FE343">
        <v>0</v>
      </c>
      <c r="FF343">
        <v>0</v>
      </c>
      <c r="FG343">
        <v>0</v>
      </c>
      <c r="FH343">
        <v>0</v>
      </c>
      <c r="FI343">
        <v>0</v>
      </c>
      <c r="FJ343">
        <v>8</v>
      </c>
      <c r="FN343">
        <v>341</v>
      </c>
      <c r="FO343" t="s">
        <v>3002</v>
      </c>
      <c r="FP343" t="s">
        <v>301</v>
      </c>
      <c r="FQ343" t="s">
        <v>3003</v>
      </c>
      <c r="FR343" t="s">
        <v>3004</v>
      </c>
      <c r="FS343" t="s">
        <v>3005</v>
      </c>
      <c r="FT343" t="s">
        <v>3006</v>
      </c>
      <c r="FW343">
        <v>-1</v>
      </c>
    </row>
    <row r="344" spans="1:179">
      <c r="A344" t="s">
        <v>3007</v>
      </c>
      <c r="B344" t="s">
        <v>3007</v>
      </c>
      <c r="C344">
        <v>4</v>
      </c>
      <c r="D344">
        <v>4</v>
      </c>
      <c r="E344">
        <v>4</v>
      </c>
      <c r="G344" t="s">
        <v>3008</v>
      </c>
      <c r="H344" t="s">
        <v>3009</v>
      </c>
      <c r="I344">
        <v>1</v>
      </c>
      <c r="J344">
        <v>4</v>
      </c>
      <c r="K344">
        <v>4</v>
      </c>
      <c r="L344">
        <v>4</v>
      </c>
      <c r="M344">
        <v>1</v>
      </c>
      <c r="N344">
        <v>1</v>
      </c>
      <c r="O344">
        <v>0</v>
      </c>
      <c r="P344">
        <v>2</v>
      </c>
      <c r="Q344">
        <v>1</v>
      </c>
      <c r="R344">
        <v>0</v>
      </c>
      <c r="S344">
        <v>2</v>
      </c>
      <c r="T344">
        <v>3</v>
      </c>
      <c r="U344">
        <v>3</v>
      </c>
      <c r="V344">
        <v>4</v>
      </c>
      <c r="W344">
        <v>4</v>
      </c>
      <c r="X344">
        <v>3</v>
      </c>
      <c r="Y344">
        <v>0</v>
      </c>
      <c r="Z344">
        <v>0</v>
      </c>
      <c r="AA344">
        <v>1</v>
      </c>
      <c r="AB344">
        <v>1</v>
      </c>
      <c r="AC344">
        <v>0</v>
      </c>
      <c r="AD344">
        <v>2</v>
      </c>
      <c r="AE344">
        <v>1</v>
      </c>
      <c r="AF344">
        <v>1</v>
      </c>
      <c r="AG344">
        <v>0</v>
      </c>
      <c r="AH344">
        <v>2</v>
      </c>
      <c r="AI344">
        <v>1</v>
      </c>
      <c r="AJ344">
        <v>0</v>
      </c>
      <c r="AK344">
        <v>2</v>
      </c>
      <c r="AL344">
        <v>3</v>
      </c>
      <c r="AM344">
        <v>3</v>
      </c>
      <c r="AN344">
        <v>4</v>
      </c>
      <c r="AO344">
        <v>4</v>
      </c>
      <c r="AP344">
        <v>3</v>
      </c>
      <c r="AQ344">
        <v>0</v>
      </c>
      <c r="AR344">
        <v>0</v>
      </c>
      <c r="AS344">
        <v>1</v>
      </c>
      <c r="AT344">
        <v>1</v>
      </c>
      <c r="AU344">
        <v>0</v>
      </c>
      <c r="AV344">
        <v>2</v>
      </c>
      <c r="AW344">
        <v>1</v>
      </c>
      <c r="AX344">
        <v>1</v>
      </c>
      <c r="AY344">
        <v>0</v>
      </c>
      <c r="AZ344">
        <v>2</v>
      </c>
      <c r="BA344">
        <v>1</v>
      </c>
      <c r="BB344">
        <v>0</v>
      </c>
      <c r="BC344">
        <v>2</v>
      </c>
      <c r="BD344">
        <v>3</v>
      </c>
      <c r="BE344">
        <v>3</v>
      </c>
      <c r="BF344">
        <v>4</v>
      </c>
      <c r="BG344">
        <v>4</v>
      </c>
      <c r="BH344">
        <v>3</v>
      </c>
      <c r="BI344">
        <v>0</v>
      </c>
      <c r="BJ344">
        <v>0</v>
      </c>
      <c r="BK344">
        <v>1</v>
      </c>
      <c r="BL344">
        <v>1</v>
      </c>
      <c r="BM344">
        <v>0</v>
      </c>
      <c r="BN344">
        <v>2</v>
      </c>
      <c r="BO344">
        <v>36.200000000000003</v>
      </c>
      <c r="BP344">
        <v>36.200000000000003</v>
      </c>
      <c r="BQ344">
        <v>36.200000000000003</v>
      </c>
      <c r="BR344">
        <v>12.843999999999999</v>
      </c>
      <c r="BS344">
        <v>116</v>
      </c>
      <c r="BT344">
        <v>116</v>
      </c>
      <c r="BU344">
        <v>0</v>
      </c>
      <c r="BV344">
        <v>46.273000000000003</v>
      </c>
      <c r="BW344" t="s">
        <v>185</v>
      </c>
      <c r="BX344" t="s">
        <v>184</v>
      </c>
      <c r="BZ344" t="s">
        <v>184</v>
      </c>
      <c r="CA344" t="s">
        <v>185</v>
      </c>
      <c r="CC344" t="s">
        <v>184</v>
      </c>
      <c r="CD344" t="s">
        <v>184</v>
      </c>
      <c r="CE344" t="s">
        <v>184</v>
      </c>
      <c r="CF344" t="s">
        <v>184</v>
      </c>
      <c r="CG344" t="s">
        <v>184</v>
      </c>
      <c r="CH344" t="s">
        <v>184</v>
      </c>
      <c r="CK344" t="s">
        <v>185</v>
      </c>
      <c r="CL344" t="s">
        <v>185</v>
      </c>
      <c r="CN344" t="s">
        <v>184</v>
      </c>
      <c r="CO344">
        <v>10.3</v>
      </c>
      <c r="CP344">
        <v>10.3</v>
      </c>
      <c r="CQ344">
        <v>0</v>
      </c>
      <c r="CR344">
        <v>18.100000000000001</v>
      </c>
      <c r="CS344">
        <v>10.3</v>
      </c>
      <c r="CT344">
        <v>0</v>
      </c>
      <c r="CU344">
        <v>18.100000000000001</v>
      </c>
      <c r="CV344">
        <v>25.9</v>
      </c>
      <c r="CW344">
        <v>25.9</v>
      </c>
      <c r="CX344">
        <v>36.200000000000003</v>
      </c>
      <c r="CY344">
        <v>36.200000000000003</v>
      </c>
      <c r="CZ344">
        <v>25.9</v>
      </c>
      <c r="DA344">
        <v>0</v>
      </c>
      <c r="DB344">
        <v>0</v>
      </c>
      <c r="DC344">
        <v>7.8</v>
      </c>
      <c r="DD344">
        <v>10.3</v>
      </c>
      <c r="DE344">
        <v>0</v>
      </c>
      <c r="DF344">
        <v>18.100000000000001</v>
      </c>
      <c r="DG344">
        <v>214820000</v>
      </c>
      <c r="DH344">
        <v>1243800</v>
      </c>
      <c r="DI344">
        <v>1230400</v>
      </c>
      <c r="DJ344">
        <v>0</v>
      </c>
      <c r="DK344">
        <v>3031800</v>
      </c>
      <c r="DL344">
        <v>1992600</v>
      </c>
      <c r="DM344">
        <v>0</v>
      </c>
      <c r="DN344">
        <v>17949000</v>
      </c>
      <c r="DO344">
        <v>29924000</v>
      </c>
      <c r="DP344">
        <v>30196000</v>
      </c>
      <c r="DQ344">
        <v>49683000</v>
      </c>
      <c r="DR344">
        <v>35421000</v>
      </c>
      <c r="DS344">
        <v>37758000</v>
      </c>
      <c r="DT344">
        <v>0</v>
      </c>
      <c r="DU344">
        <v>0</v>
      </c>
      <c r="DV344">
        <v>2303900</v>
      </c>
      <c r="DW344">
        <v>1619000</v>
      </c>
      <c r="DX344">
        <v>0</v>
      </c>
      <c r="DY344">
        <v>2470800</v>
      </c>
      <c r="DZ344">
        <v>0</v>
      </c>
      <c r="EA344">
        <v>0</v>
      </c>
      <c r="EB344">
        <v>0</v>
      </c>
      <c r="EC344">
        <v>2522400</v>
      </c>
      <c r="ED344">
        <v>0</v>
      </c>
      <c r="EE344">
        <v>0</v>
      </c>
      <c r="EF344">
        <v>2190600</v>
      </c>
      <c r="EG344">
        <v>2528000</v>
      </c>
      <c r="EH344">
        <v>2086200</v>
      </c>
      <c r="EI344">
        <v>0</v>
      </c>
      <c r="EJ344">
        <v>0</v>
      </c>
      <c r="EK344">
        <v>0</v>
      </c>
      <c r="EL344">
        <v>0</v>
      </c>
      <c r="EM344">
        <v>0</v>
      </c>
      <c r="EN344">
        <v>0</v>
      </c>
      <c r="EO344">
        <v>2</v>
      </c>
      <c r="EP344">
        <v>2</v>
      </c>
      <c r="EQ344">
        <v>2</v>
      </c>
      <c r="ER344">
        <v>16334000</v>
      </c>
      <c r="ES344">
        <v>16504000</v>
      </c>
      <c r="ET344">
        <v>15767000</v>
      </c>
      <c r="EU344">
        <v>0</v>
      </c>
      <c r="EV344">
        <v>0</v>
      </c>
      <c r="EW344">
        <v>0</v>
      </c>
      <c r="EX344">
        <v>0</v>
      </c>
      <c r="EY344">
        <v>0</v>
      </c>
      <c r="EZ344">
        <v>0</v>
      </c>
      <c r="FA344">
        <v>3</v>
      </c>
      <c r="FB344">
        <v>3</v>
      </c>
      <c r="FC344">
        <v>3</v>
      </c>
      <c r="FD344">
        <v>0</v>
      </c>
      <c r="FE344">
        <v>0</v>
      </c>
      <c r="FF344">
        <v>0</v>
      </c>
      <c r="FG344">
        <v>0</v>
      </c>
      <c r="FH344">
        <v>0</v>
      </c>
      <c r="FI344">
        <v>0</v>
      </c>
      <c r="FJ344">
        <v>15</v>
      </c>
      <c r="FN344">
        <v>342</v>
      </c>
      <c r="FO344" t="s">
        <v>3010</v>
      </c>
      <c r="FP344" t="s">
        <v>301</v>
      </c>
      <c r="FQ344" t="s">
        <v>3011</v>
      </c>
      <c r="FR344" t="s">
        <v>3012</v>
      </c>
      <c r="FS344" t="s">
        <v>3013</v>
      </c>
      <c r="FT344" t="s">
        <v>3014</v>
      </c>
      <c r="FW344">
        <v>-1</v>
      </c>
    </row>
    <row r="345" spans="1:179">
      <c r="A345" t="s">
        <v>3015</v>
      </c>
      <c r="B345" t="s">
        <v>3015</v>
      </c>
      <c r="C345">
        <v>2</v>
      </c>
      <c r="D345">
        <v>2</v>
      </c>
      <c r="E345">
        <v>2</v>
      </c>
      <c r="G345" t="s">
        <v>3016</v>
      </c>
      <c r="H345" t="s">
        <v>3017</v>
      </c>
      <c r="I345">
        <v>1</v>
      </c>
      <c r="J345">
        <v>2</v>
      </c>
      <c r="K345">
        <v>2</v>
      </c>
      <c r="L345">
        <v>2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2</v>
      </c>
      <c r="T345">
        <v>2</v>
      </c>
      <c r="U345">
        <v>2</v>
      </c>
      <c r="V345">
        <v>2</v>
      </c>
      <c r="W345">
        <v>2</v>
      </c>
      <c r="X345">
        <v>2</v>
      </c>
      <c r="Y345">
        <v>2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2</v>
      </c>
      <c r="AL345">
        <v>2</v>
      </c>
      <c r="AM345">
        <v>2</v>
      </c>
      <c r="AN345">
        <v>2</v>
      </c>
      <c r="AO345">
        <v>2</v>
      </c>
      <c r="AP345">
        <v>2</v>
      </c>
      <c r="AQ345">
        <v>2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2</v>
      </c>
      <c r="BD345">
        <v>2</v>
      </c>
      <c r="BE345">
        <v>2</v>
      </c>
      <c r="BF345">
        <v>2</v>
      </c>
      <c r="BG345">
        <v>2</v>
      </c>
      <c r="BH345">
        <v>2</v>
      </c>
      <c r="BI345">
        <v>2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6.8</v>
      </c>
      <c r="BP345">
        <v>6.8</v>
      </c>
      <c r="BQ345">
        <v>6.8</v>
      </c>
      <c r="BR345">
        <v>33.268000000000001</v>
      </c>
      <c r="BS345">
        <v>295</v>
      </c>
      <c r="BT345">
        <v>295</v>
      </c>
      <c r="BU345">
        <v>0</v>
      </c>
      <c r="BV345">
        <v>11.542999999999999</v>
      </c>
      <c r="CC345" t="s">
        <v>184</v>
      </c>
      <c r="CD345" t="s">
        <v>184</v>
      </c>
      <c r="CE345" t="s">
        <v>184</v>
      </c>
      <c r="CF345" t="s">
        <v>184</v>
      </c>
      <c r="CG345" t="s">
        <v>184</v>
      </c>
      <c r="CH345" t="s">
        <v>184</v>
      </c>
      <c r="CI345" t="s">
        <v>184</v>
      </c>
      <c r="CO345">
        <v>0</v>
      </c>
      <c r="CP345">
        <v>0</v>
      </c>
      <c r="CQ345">
        <v>0</v>
      </c>
      <c r="CR345">
        <v>0</v>
      </c>
      <c r="CS345">
        <v>0</v>
      </c>
      <c r="CT345">
        <v>0</v>
      </c>
      <c r="CU345">
        <v>6.8</v>
      </c>
      <c r="CV345">
        <v>6.8</v>
      </c>
      <c r="CW345">
        <v>6.8</v>
      </c>
      <c r="CX345">
        <v>6.8</v>
      </c>
      <c r="CY345">
        <v>6.8</v>
      </c>
      <c r="CZ345">
        <v>6.8</v>
      </c>
      <c r="DA345">
        <v>6.8</v>
      </c>
      <c r="DB345">
        <v>0</v>
      </c>
      <c r="DC345">
        <v>0</v>
      </c>
      <c r="DD345">
        <v>0</v>
      </c>
      <c r="DE345">
        <v>0</v>
      </c>
      <c r="DF345">
        <v>0</v>
      </c>
      <c r="DG345">
        <v>19508000</v>
      </c>
      <c r="DH345">
        <v>0</v>
      </c>
      <c r="DI345">
        <v>0</v>
      </c>
      <c r="DJ345">
        <v>0</v>
      </c>
      <c r="DK345">
        <v>0</v>
      </c>
      <c r="DL345">
        <v>0</v>
      </c>
      <c r="DM345">
        <v>0</v>
      </c>
      <c r="DN345">
        <v>2699800</v>
      </c>
      <c r="DO345">
        <v>3776800</v>
      </c>
      <c r="DP345">
        <v>4729200</v>
      </c>
      <c r="DQ345">
        <v>2181600</v>
      </c>
      <c r="DR345">
        <v>2532000</v>
      </c>
      <c r="DS345">
        <v>2837600</v>
      </c>
      <c r="DT345">
        <v>750850</v>
      </c>
      <c r="DU345">
        <v>0</v>
      </c>
      <c r="DV345">
        <v>0</v>
      </c>
      <c r="DW345">
        <v>0</v>
      </c>
      <c r="DX345">
        <v>0</v>
      </c>
      <c r="DY345">
        <v>0</v>
      </c>
      <c r="DZ345">
        <v>0</v>
      </c>
      <c r="EA345">
        <v>0</v>
      </c>
      <c r="EB345">
        <v>0</v>
      </c>
      <c r="EC345">
        <v>0</v>
      </c>
      <c r="ED345">
        <v>0</v>
      </c>
      <c r="EE345">
        <v>0</v>
      </c>
      <c r="EF345">
        <v>0</v>
      </c>
      <c r="EG345">
        <v>0</v>
      </c>
      <c r="EH345">
        <v>0</v>
      </c>
      <c r="EI345">
        <v>0</v>
      </c>
      <c r="EJ345">
        <v>0</v>
      </c>
      <c r="EK345">
        <v>0</v>
      </c>
      <c r="EL345">
        <v>0</v>
      </c>
      <c r="EM345">
        <v>0</v>
      </c>
      <c r="EN345">
        <v>0</v>
      </c>
      <c r="EO345">
        <v>0</v>
      </c>
      <c r="EP345">
        <v>1</v>
      </c>
      <c r="EQ345">
        <v>1</v>
      </c>
      <c r="ER345">
        <v>0</v>
      </c>
      <c r="ES345">
        <v>0</v>
      </c>
      <c r="ET345">
        <v>0</v>
      </c>
      <c r="EU345">
        <v>0</v>
      </c>
      <c r="EV345">
        <v>0</v>
      </c>
      <c r="EW345">
        <v>0</v>
      </c>
      <c r="EX345">
        <v>0</v>
      </c>
      <c r="EY345">
        <v>0</v>
      </c>
      <c r="EZ345">
        <v>0</v>
      </c>
      <c r="FA345">
        <v>0</v>
      </c>
      <c r="FB345">
        <v>0</v>
      </c>
      <c r="FC345">
        <v>1</v>
      </c>
      <c r="FD345">
        <v>0</v>
      </c>
      <c r="FE345">
        <v>0</v>
      </c>
      <c r="FF345">
        <v>0</v>
      </c>
      <c r="FG345">
        <v>0</v>
      </c>
      <c r="FH345">
        <v>0</v>
      </c>
      <c r="FI345">
        <v>0</v>
      </c>
      <c r="FJ345">
        <v>3</v>
      </c>
      <c r="FN345">
        <v>343</v>
      </c>
      <c r="FO345" t="s">
        <v>3018</v>
      </c>
      <c r="FP345" t="s">
        <v>196</v>
      </c>
      <c r="FQ345" t="s">
        <v>3019</v>
      </c>
      <c r="FR345" t="s">
        <v>3020</v>
      </c>
      <c r="FS345" t="s">
        <v>3021</v>
      </c>
      <c r="FT345" t="s">
        <v>3022</v>
      </c>
      <c r="FW345">
        <v>-1</v>
      </c>
    </row>
    <row r="346" spans="1:179">
      <c r="A346" t="s">
        <v>3023</v>
      </c>
      <c r="B346" t="s">
        <v>3023</v>
      </c>
      <c r="C346">
        <v>3</v>
      </c>
      <c r="D346">
        <v>3</v>
      </c>
      <c r="E346">
        <v>3</v>
      </c>
      <c r="G346" t="s">
        <v>3024</v>
      </c>
      <c r="H346" t="s">
        <v>3025</v>
      </c>
      <c r="I346">
        <v>1</v>
      </c>
      <c r="J346">
        <v>3</v>
      </c>
      <c r="K346">
        <v>3</v>
      </c>
      <c r="L346">
        <v>3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3</v>
      </c>
      <c r="W346">
        <v>3</v>
      </c>
      <c r="X346">
        <v>3</v>
      </c>
      <c r="Y346">
        <v>1</v>
      </c>
      <c r="Z346">
        <v>0</v>
      </c>
      <c r="AA346">
        <v>1</v>
      </c>
      <c r="AB346">
        <v>2</v>
      </c>
      <c r="AC346">
        <v>2</v>
      </c>
      <c r="AD346">
        <v>2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3</v>
      </c>
      <c r="AO346">
        <v>3</v>
      </c>
      <c r="AP346">
        <v>3</v>
      </c>
      <c r="AQ346">
        <v>1</v>
      </c>
      <c r="AR346">
        <v>0</v>
      </c>
      <c r="AS346">
        <v>1</v>
      </c>
      <c r="AT346">
        <v>2</v>
      </c>
      <c r="AU346">
        <v>2</v>
      </c>
      <c r="AV346">
        <v>2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3</v>
      </c>
      <c r="BG346">
        <v>3</v>
      </c>
      <c r="BH346">
        <v>3</v>
      </c>
      <c r="BI346">
        <v>1</v>
      </c>
      <c r="BJ346">
        <v>0</v>
      </c>
      <c r="BK346">
        <v>1</v>
      </c>
      <c r="BL346">
        <v>2</v>
      </c>
      <c r="BM346">
        <v>2</v>
      </c>
      <c r="BN346">
        <v>2</v>
      </c>
      <c r="BO346">
        <v>2.1</v>
      </c>
      <c r="BP346">
        <v>2.1</v>
      </c>
      <c r="BQ346">
        <v>2.1</v>
      </c>
      <c r="BR346">
        <v>178.07</v>
      </c>
      <c r="BS346">
        <v>1501</v>
      </c>
      <c r="BT346">
        <v>1501</v>
      </c>
      <c r="BU346">
        <v>0</v>
      </c>
      <c r="BV346">
        <v>21.577999999999999</v>
      </c>
      <c r="CF346" t="s">
        <v>184</v>
      </c>
      <c r="CG346" t="s">
        <v>184</v>
      </c>
      <c r="CH346" t="s">
        <v>184</v>
      </c>
      <c r="CI346" t="s">
        <v>185</v>
      </c>
      <c r="CK346" t="s">
        <v>184</v>
      </c>
      <c r="CL346" t="s">
        <v>184</v>
      </c>
      <c r="CM346" t="s">
        <v>184</v>
      </c>
      <c r="CN346" t="s">
        <v>184</v>
      </c>
      <c r="CO346">
        <v>0</v>
      </c>
      <c r="CP346">
        <v>0</v>
      </c>
      <c r="CQ346">
        <v>0</v>
      </c>
      <c r="CR346">
        <v>0</v>
      </c>
      <c r="CS346">
        <v>0</v>
      </c>
      <c r="CT346">
        <v>0</v>
      </c>
      <c r="CU346">
        <v>0</v>
      </c>
      <c r="CV346">
        <v>0</v>
      </c>
      <c r="CW346">
        <v>0</v>
      </c>
      <c r="CX346">
        <v>2.1</v>
      </c>
      <c r="CY346">
        <v>2.1</v>
      </c>
      <c r="CZ346">
        <v>2.1</v>
      </c>
      <c r="DA346">
        <v>0.8</v>
      </c>
      <c r="DB346">
        <v>0</v>
      </c>
      <c r="DC346">
        <v>0.7</v>
      </c>
      <c r="DD346">
        <v>1.5</v>
      </c>
      <c r="DE346">
        <v>1.5</v>
      </c>
      <c r="DF346">
        <v>1.5</v>
      </c>
      <c r="DG346">
        <v>52866000</v>
      </c>
      <c r="DH346">
        <v>0</v>
      </c>
      <c r="DI346">
        <v>0</v>
      </c>
      <c r="DJ346">
        <v>0</v>
      </c>
      <c r="DK346">
        <v>0</v>
      </c>
      <c r="DL346">
        <v>0</v>
      </c>
      <c r="DM346">
        <v>0</v>
      </c>
      <c r="DN346">
        <v>0</v>
      </c>
      <c r="DO346">
        <v>0</v>
      </c>
      <c r="DP346">
        <v>0</v>
      </c>
      <c r="DQ346">
        <v>14144000</v>
      </c>
      <c r="DR346">
        <v>12895000</v>
      </c>
      <c r="DS346">
        <v>15892000</v>
      </c>
      <c r="DT346">
        <v>730430</v>
      </c>
      <c r="DU346">
        <v>0</v>
      </c>
      <c r="DV346">
        <v>1272100</v>
      </c>
      <c r="DW346">
        <v>2533000</v>
      </c>
      <c r="DX346">
        <v>2436900</v>
      </c>
      <c r="DY346">
        <v>2962400</v>
      </c>
      <c r="DZ346">
        <v>0</v>
      </c>
      <c r="EA346">
        <v>0</v>
      </c>
      <c r="EB346">
        <v>0</v>
      </c>
      <c r="EC346">
        <v>0</v>
      </c>
      <c r="ED346">
        <v>0</v>
      </c>
      <c r="EE346">
        <v>0</v>
      </c>
      <c r="EF346">
        <v>0</v>
      </c>
      <c r="EG346">
        <v>0</v>
      </c>
      <c r="EH346">
        <v>0</v>
      </c>
      <c r="EI346">
        <v>0</v>
      </c>
      <c r="EJ346">
        <v>0</v>
      </c>
      <c r="EK346">
        <v>0</v>
      </c>
      <c r="EL346">
        <v>0</v>
      </c>
      <c r="EM346">
        <v>0</v>
      </c>
      <c r="EN346">
        <v>0</v>
      </c>
      <c r="EO346">
        <v>0</v>
      </c>
      <c r="EP346">
        <v>0</v>
      </c>
      <c r="EQ346">
        <v>0</v>
      </c>
      <c r="ER346">
        <v>5385500</v>
      </c>
      <c r="ES346">
        <v>4406700</v>
      </c>
      <c r="ET346">
        <v>5299700</v>
      </c>
      <c r="EU346">
        <v>0</v>
      </c>
      <c r="EV346">
        <v>0</v>
      </c>
      <c r="EW346">
        <v>0</v>
      </c>
      <c r="EX346">
        <v>5622900</v>
      </c>
      <c r="EY346">
        <v>5581300</v>
      </c>
      <c r="EZ346">
        <v>6294400</v>
      </c>
      <c r="FA346">
        <v>2</v>
      </c>
      <c r="FB346">
        <v>3</v>
      </c>
      <c r="FC346">
        <v>4</v>
      </c>
      <c r="FD346">
        <v>0</v>
      </c>
      <c r="FE346">
        <v>0</v>
      </c>
      <c r="FF346">
        <v>0</v>
      </c>
      <c r="FG346">
        <v>0</v>
      </c>
      <c r="FH346">
        <v>0</v>
      </c>
      <c r="FI346">
        <v>0</v>
      </c>
      <c r="FJ346">
        <v>9</v>
      </c>
      <c r="FN346">
        <v>344</v>
      </c>
      <c r="FO346" t="s">
        <v>3026</v>
      </c>
      <c r="FP346" t="s">
        <v>187</v>
      </c>
      <c r="FQ346" t="s">
        <v>3027</v>
      </c>
      <c r="FR346" t="s">
        <v>3028</v>
      </c>
      <c r="FS346" t="s">
        <v>3029</v>
      </c>
      <c r="FT346" t="s">
        <v>3030</v>
      </c>
      <c r="FW346">
        <v>-1</v>
      </c>
    </row>
    <row r="347" spans="1:179">
      <c r="A347" t="s">
        <v>3031</v>
      </c>
      <c r="B347" t="s">
        <v>3031</v>
      </c>
      <c r="C347">
        <v>2</v>
      </c>
      <c r="D347">
        <v>2</v>
      </c>
      <c r="E347">
        <v>2</v>
      </c>
      <c r="G347" t="s">
        <v>3032</v>
      </c>
      <c r="H347" t="s">
        <v>3033</v>
      </c>
      <c r="I347">
        <v>1</v>
      </c>
      <c r="J347">
        <v>2</v>
      </c>
      <c r="K347">
        <v>2</v>
      </c>
      <c r="L347">
        <v>2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1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2</v>
      </c>
      <c r="Y347">
        <v>0</v>
      </c>
      <c r="Z347">
        <v>0</v>
      </c>
      <c r="AA347">
        <v>2</v>
      </c>
      <c r="AB347">
        <v>0</v>
      </c>
      <c r="AC347">
        <v>0</v>
      </c>
      <c r="AD347">
        <v>1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1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2</v>
      </c>
      <c r="AQ347">
        <v>0</v>
      </c>
      <c r="AR347">
        <v>0</v>
      </c>
      <c r="AS347">
        <v>2</v>
      </c>
      <c r="AT347">
        <v>0</v>
      </c>
      <c r="AU347">
        <v>0</v>
      </c>
      <c r="AV347">
        <v>1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1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2</v>
      </c>
      <c r="BI347">
        <v>0</v>
      </c>
      <c r="BJ347">
        <v>0</v>
      </c>
      <c r="BK347">
        <v>2</v>
      </c>
      <c r="BL347">
        <v>0</v>
      </c>
      <c r="BM347">
        <v>0</v>
      </c>
      <c r="BN347">
        <v>1</v>
      </c>
      <c r="BO347">
        <v>2</v>
      </c>
      <c r="BP347">
        <v>2</v>
      </c>
      <c r="BQ347">
        <v>2</v>
      </c>
      <c r="BR347">
        <v>138.13999999999999</v>
      </c>
      <c r="BS347">
        <v>1187</v>
      </c>
      <c r="BT347">
        <v>1187</v>
      </c>
      <c r="BU347">
        <v>0</v>
      </c>
      <c r="BV347">
        <v>11.183999999999999</v>
      </c>
      <c r="CB347" t="s">
        <v>185</v>
      </c>
      <c r="CH347" t="s">
        <v>184</v>
      </c>
      <c r="CK347" t="s">
        <v>184</v>
      </c>
      <c r="CN347" t="s">
        <v>185</v>
      </c>
      <c r="CO347">
        <v>0</v>
      </c>
      <c r="CP347">
        <v>0</v>
      </c>
      <c r="CQ347">
        <v>0</v>
      </c>
      <c r="CR347">
        <v>0</v>
      </c>
      <c r="CS347">
        <v>0</v>
      </c>
      <c r="CT347">
        <v>0.7</v>
      </c>
      <c r="CU347">
        <v>0</v>
      </c>
      <c r="CV347">
        <v>0</v>
      </c>
      <c r="CW347">
        <v>0</v>
      </c>
      <c r="CX347">
        <v>0</v>
      </c>
      <c r="CY347">
        <v>0</v>
      </c>
      <c r="CZ347">
        <v>2</v>
      </c>
      <c r="DA347">
        <v>0</v>
      </c>
      <c r="DB347">
        <v>0</v>
      </c>
      <c r="DC347">
        <v>2</v>
      </c>
      <c r="DD347">
        <v>0</v>
      </c>
      <c r="DE347">
        <v>0</v>
      </c>
      <c r="DF347">
        <v>0.7</v>
      </c>
      <c r="DG347">
        <v>8885000</v>
      </c>
      <c r="DH347">
        <v>0</v>
      </c>
      <c r="DI347">
        <v>0</v>
      </c>
      <c r="DJ347">
        <v>0</v>
      </c>
      <c r="DK347">
        <v>0</v>
      </c>
      <c r="DL347">
        <v>0</v>
      </c>
      <c r="DM347">
        <v>66522</v>
      </c>
      <c r="DN347">
        <v>0</v>
      </c>
      <c r="DO347">
        <v>0</v>
      </c>
      <c r="DP347">
        <v>0</v>
      </c>
      <c r="DQ347">
        <v>0</v>
      </c>
      <c r="DR347">
        <v>0</v>
      </c>
      <c r="DS347">
        <v>5685000</v>
      </c>
      <c r="DT347">
        <v>0</v>
      </c>
      <c r="DU347">
        <v>0</v>
      </c>
      <c r="DV347">
        <v>1888900</v>
      </c>
      <c r="DW347">
        <v>0</v>
      </c>
      <c r="DX347">
        <v>0</v>
      </c>
      <c r="DY347">
        <v>1244600</v>
      </c>
      <c r="DZ347">
        <v>0</v>
      </c>
      <c r="EA347">
        <v>0</v>
      </c>
      <c r="EB347">
        <v>0</v>
      </c>
      <c r="EC347">
        <v>0</v>
      </c>
      <c r="ED347">
        <v>0</v>
      </c>
      <c r="EE347">
        <v>0</v>
      </c>
      <c r="EF347">
        <v>0</v>
      </c>
      <c r="EG347">
        <v>0</v>
      </c>
      <c r="EH347">
        <v>0</v>
      </c>
      <c r="EI347">
        <v>0</v>
      </c>
      <c r="EJ347">
        <v>0</v>
      </c>
      <c r="EK347">
        <v>0</v>
      </c>
      <c r="EL347">
        <v>0</v>
      </c>
      <c r="EM347">
        <v>0</v>
      </c>
      <c r="EN347">
        <v>0</v>
      </c>
      <c r="EO347">
        <v>0</v>
      </c>
      <c r="EP347">
        <v>0</v>
      </c>
      <c r="EQ347">
        <v>0</v>
      </c>
      <c r="ER347">
        <v>0</v>
      </c>
      <c r="ES347">
        <v>0</v>
      </c>
      <c r="ET347">
        <v>3457900</v>
      </c>
      <c r="EU347">
        <v>0</v>
      </c>
      <c r="EV347">
        <v>0</v>
      </c>
      <c r="EW347">
        <v>2772700</v>
      </c>
      <c r="EX347">
        <v>0</v>
      </c>
      <c r="EY347">
        <v>0</v>
      </c>
      <c r="EZ347">
        <v>0</v>
      </c>
      <c r="FA347">
        <v>0</v>
      </c>
      <c r="FB347">
        <v>0</v>
      </c>
      <c r="FC347">
        <v>2</v>
      </c>
      <c r="FD347">
        <v>0</v>
      </c>
      <c r="FE347">
        <v>0</v>
      </c>
      <c r="FF347">
        <v>0</v>
      </c>
      <c r="FG347">
        <v>0</v>
      </c>
      <c r="FH347">
        <v>0</v>
      </c>
      <c r="FI347">
        <v>0</v>
      </c>
      <c r="FJ347">
        <v>2</v>
      </c>
      <c r="FN347">
        <v>345</v>
      </c>
      <c r="FO347" t="s">
        <v>3034</v>
      </c>
      <c r="FP347" t="s">
        <v>196</v>
      </c>
      <c r="FQ347" t="s">
        <v>3035</v>
      </c>
      <c r="FR347" t="s">
        <v>3036</v>
      </c>
      <c r="FS347" t="s">
        <v>3037</v>
      </c>
      <c r="FT347" t="s">
        <v>3037</v>
      </c>
      <c r="FW347">
        <v>-1</v>
      </c>
    </row>
    <row r="348" spans="1:179">
      <c r="A348" t="s">
        <v>3038</v>
      </c>
      <c r="B348" t="s">
        <v>3038</v>
      </c>
      <c r="C348">
        <v>26</v>
      </c>
      <c r="D348">
        <v>26</v>
      </c>
      <c r="E348">
        <v>26</v>
      </c>
      <c r="F348" t="s">
        <v>3039</v>
      </c>
      <c r="G348" t="s">
        <v>3040</v>
      </c>
      <c r="H348" t="s">
        <v>3041</v>
      </c>
      <c r="I348">
        <v>1</v>
      </c>
      <c r="J348">
        <v>26</v>
      </c>
      <c r="K348">
        <v>26</v>
      </c>
      <c r="L348">
        <v>26</v>
      </c>
      <c r="M348">
        <v>5</v>
      </c>
      <c r="N348">
        <v>5</v>
      </c>
      <c r="O348">
        <v>3</v>
      </c>
      <c r="P348">
        <v>8</v>
      </c>
      <c r="Q348">
        <v>5</v>
      </c>
      <c r="R348">
        <v>6</v>
      </c>
      <c r="S348">
        <v>19</v>
      </c>
      <c r="T348">
        <v>20</v>
      </c>
      <c r="U348">
        <v>20</v>
      </c>
      <c r="V348">
        <v>23</v>
      </c>
      <c r="W348">
        <v>24</v>
      </c>
      <c r="X348">
        <v>24</v>
      </c>
      <c r="Y348">
        <v>19</v>
      </c>
      <c r="Z348">
        <v>19</v>
      </c>
      <c r="AA348">
        <v>19</v>
      </c>
      <c r="AB348">
        <v>21</v>
      </c>
      <c r="AC348">
        <v>22</v>
      </c>
      <c r="AD348">
        <v>21</v>
      </c>
      <c r="AE348">
        <v>5</v>
      </c>
      <c r="AF348">
        <v>5</v>
      </c>
      <c r="AG348">
        <v>3</v>
      </c>
      <c r="AH348">
        <v>8</v>
      </c>
      <c r="AI348">
        <v>5</v>
      </c>
      <c r="AJ348">
        <v>6</v>
      </c>
      <c r="AK348">
        <v>19</v>
      </c>
      <c r="AL348">
        <v>20</v>
      </c>
      <c r="AM348">
        <v>20</v>
      </c>
      <c r="AN348">
        <v>23</v>
      </c>
      <c r="AO348">
        <v>24</v>
      </c>
      <c r="AP348">
        <v>24</v>
      </c>
      <c r="AQ348">
        <v>19</v>
      </c>
      <c r="AR348">
        <v>19</v>
      </c>
      <c r="AS348">
        <v>19</v>
      </c>
      <c r="AT348">
        <v>21</v>
      </c>
      <c r="AU348">
        <v>22</v>
      </c>
      <c r="AV348">
        <v>21</v>
      </c>
      <c r="AW348">
        <v>5</v>
      </c>
      <c r="AX348">
        <v>5</v>
      </c>
      <c r="AY348">
        <v>3</v>
      </c>
      <c r="AZ348">
        <v>8</v>
      </c>
      <c r="BA348">
        <v>5</v>
      </c>
      <c r="BB348">
        <v>6</v>
      </c>
      <c r="BC348">
        <v>19</v>
      </c>
      <c r="BD348">
        <v>20</v>
      </c>
      <c r="BE348">
        <v>20</v>
      </c>
      <c r="BF348">
        <v>23</v>
      </c>
      <c r="BG348">
        <v>24</v>
      </c>
      <c r="BH348">
        <v>24</v>
      </c>
      <c r="BI348">
        <v>19</v>
      </c>
      <c r="BJ348">
        <v>19</v>
      </c>
      <c r="BK348">
        <v>19</v>
      </c>
      <c r="BL348">
        <v>21</v>
      </c>
      <c r="BM348">
        <v>22</v>
      </c>
      <c r="BN348">
        <v>21</v>
      </c>
      <c r="BO348">
        <v>36.5</v>
      </c>
      <c r="BP348">
        <v>36.5</v>
      </c>
      <c r="BQ348">
        <v>36.5</v>
      </c>
      <c r="BR348">
        <v>97.228999999999999</v>
      </c>
      <c r="BS348">
        <v>875</v>
      </c>
      <c r="BT348">
        <v>875</v>
      </c>
      <c r="BU348">
        <v>0</v>
      </c>
      <c r="BV348">
        <v>323.31</v>
      </c>
      <c r="BW348" t="s">
        <v>184</v>
      </c>
      <c r="BX348" t="s">
        <v>184</v>
      </c>
      <c r="BY348" t="s">
        <v>184</v>
      </c>
      <c r="BZ348" t="s">
        <v>184</v>
      </c>
      <c r="CA348" t="s">
        <v>184</v>
      </c>
      <c r="CB348" t="s">
        <v>184</v>
      </c>
      <c r="CC348" t="s">
        <v>184</v>
      </c>
      <c r="CD348" t="s">
        <v>184</v>
      </c>
      <c r="CE348" t="s">
        <v>184</v>
      </c>
      <c r="CF348" t="s">
        <v>184</v>
      </c>
      <c r="CG348" t="s">
        <v>184</v>
      </c>
      <c r="CH348" t="s">
        <v>184</v>
      </c>
      <c r="CI348" t="s">
        <v>184</v>
      </c>
      <c r="CJ348" t="s">
        <v>184</v>
      </c>
      <c r="CK348" t="s">
        <v>184</v>
      </c>
      <c r="CL348" t="s">
        <v>184</v>
      </c>
      <c r="CM348" t="s">
        <v>184</v>
      </c>
      <c r="CN348" t="s">
        <v>184</v>
      </c>
      <c r="CO348">
        <v>6.4</v>
      </c>
      <c r="CP348">
        <v>6.5</v>
      </c>
      <c r="CQ348">
        <v>3.4</v>
      </c>
      <c r="CR348">
        <v>9.8000000000000007</v>
      </c>
      <c r="CS348">
        <v>5.3</v>
      </c>
      <c r="CT348">
        <v>7</v>
      </c>
      <c r="CU348">
        <v>25</v>
      </c>
      <c r="CV348">
        <v>27.3</v>
      </c>
      <c r="CW348">
        <v>28.3</v>
      </c>
      <c r="CX348">
        <v>31.4</v>
      </c>
      <c r="CY348">
        <v>33.5</v>
      </c>
      <c r="CZ348">
        <v>33.5</v>
      </c>
      <c r="DA348">
        <v>25.6</v>
      </c>
      <c r="DB348">
        <v>24</v>
      </c>
      <c r="DC348">
        <v>23.3</v>
      </c>
      <c r="DD348">
        <v>29.9</v>
      </c>
      <c r="DE348">
        <v>30.2</v>
      </c>
      <c r="DF348">
        <v>29.3</v>
      </c>
      <c r="DG348">
        <v>2150900000</v>
      </c>
      <c r="DH348">
        <v>3305200</v>
      </c>
      <c r="DI348">
        <v>2777400</v>
      </c>
      <c r="DJ348">
        <v>2427500</v>
      </c>
      <c r="DK348">
        <v>5406900</v>
      </c>
      <c r="DL348">
        <v>4311100</v>
      </c>
      <c r="DM348">
        <v>5154400</v>
      </c>
      <c r="DN348">
        <v>99934000</v>
      </c>
      <c r="DO348">
        <v>123460000</v>
      </c>
      <c r="DP348">
        <v>135820000</v>
      </c>
      <c r="DQ348">
        <v>309010000</v>
      </c>
      <c r="DR348">
        <v>347790000</v>
      </c>
      <c r="DS348">
        <v>392260000</v>
      </c>
      <c r="DT348">
        <v>121020000</v>
      </c>
      <c r="DU348">
        <v>124690000</v>
      </c>
      <c r="DV348">
        <v>138650000</v>
      </c>
      <c r="DW348">
        <v>114670000</v>
      </c>
      <c r="DX348">
        <v>107710000</v>
      </c>
      <c r="DY348">
        <v>112530000</v>
      </c>
      <c r="DZ348">
        <v>831600</v>
      </c>
      <c r="EA348">
        <v>904570</v>
      </c>
      <c r="EB348">
        <v>575320</v>
      </c>
      <c r="EC348">
        <v>918180</v>
      </c>
      <c r="ED348">
        <v>0</v>
      </c>
      <c r="EE348">
        <v>1319500</v>
      </c>
      <c r="EF348">
        <v>5577200</v>
      </c>
      <c r="EG348">
        <v>6042000</v>
      </c>
      <c r="EH348">
        <v>6387100</v>
      </c>
      <c r="EI348">
        <v>0</v>
      </c>
      <c r="EJ348">
        <v>0</v>
      </c>
      <c r="EK348">
        <v>0</v>
      </c>
      <c r="EL348">
        <v>0</v>
      </c>
      <c r="EM348">
        <v>0</v>
      </c>
      <c r="EN348">
        <v>0</v>
      </c>
      <c r="EO348">
        <v>7</v>
      </c>
      <c r="EP348">
        <v>9</v>
      </c>
      <c r="EQ348">
        <v>12</v>
      </c>
      <c r="ER348">
        <v>52802000</v>
      </c>
      <c r="ES348">
        <v>53670000</v>
      </c>
      <c r="ET348">
        <v>54012000</v>
      </c>
      <c r="EU348">
        <v>48681000</v>
      </c>
      <c r="EV348">
        <v>46539000</v>
      </c>
      <c r="EW348">
        <v>45651000</v>
      </c>
      <c r="EX348">
        <v>60633000</v>
      </c>
      <c r="EY348">
        <v>60568000</v>
      </c>
      <c r="EZ348">
        <v>64775000</v>
      </c>
      <c r="FA348">
        <v>21</v>
      </c>
      <c r="FB348">
        <v>20</v>
      </c>
      <c r="FC348">
        <v>21</v>
      </c>
      <c r="FD348">
        <v>12</v>
      </c>
      <c r="FE348">
        <v>8</v>
      </c>
      <c r="FF348">
        <v>9</v>
      </c>
      <c r="FG348">
        <v>7</v>
      </c>
      <c r="FH348">
        <v>9</v>
      </c>
      <c r="FI348">
        <v>4</v>
      </c>
      <c r="FJ348">
        <v>139</v>
      </c>
      <c r="FN348">
        <v>346</v>
      </c>
      <c r="FO348" t="s">
        <v>3042</v>
      </c>
      <c r="FP348" t="s">
        <v>2362</v>
      </c>
      <c r="FQ348" t="s">
        <v>3043</v>
      </c>
      <c r="FR348" t="s">
        <v>3044</v>
      </c>
      <c r="FS348" t="s">
        <v>3045</v>
      </c>
      <c r="FT348" t="s">
        <v>3046</v>
      </c>
      <c r="FW348">
        <v>-1</v>
      </c>
    </row>
    <row r="349" spans="1:179">
      <c r="A349" t="s">
        <v>3047</v>
      </c>
      <c r="B349" t="s">
        <v>3047</v>
      </c>
      <c r="C349">
        <v>2</v>
      </c>
      <c r="D349">
        <v>2</v>
      </c>
      <c r="E349">
        <v>2</v>
      </c>
      <c r="G349" t="s">
        <v>3048</v>
      </c>
      <c r="H349" t="s">
        <v>3049</v>
      </c>
      <c r="I349">
        <v>1</v>
      </c>
      <c r="J349">
        <v>2</v>
      </c>
      <c r="K349">
        <v>2</v>
      </c>
      <c r="L349">
        <v>2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1</v>
      </c>
      <c r="T349">
        <v>0</v>
      </c>
      <c r="U349">
        <v>0</v>
      </c>
      <c r="V349">
        <v>2</v>
      </c>
      <c r="W349">
        <v>2</v>
      </c>
      <c r="X349">
        <v>2</v>
      </c>
      <c r="Y349">
        <v>2</v>
      </c>
      <c r="Z349">
        <v>1</v>
      </c>
      <c r="AA349">
        <v>2</v>
      </c>
      <c r="AB349">
        <v>1</v>
      </c>
      <c r="AC349">
        <v>1</v>
      </c>
      <c r="AD349">
        <v>2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1</v>
      </c>
      <c r="AL349">
        <v>0</v>
      </c>
      <c r="AM349">
        <v>0</v>
      </c>
      <c r="AN349">
        <v>2</v>
      </c>
      <c r="AO349">
        <v>2</v>
      </c>
      <c r="AP349">
        <v>2</v>
      </c>
      <c r="AQ349">
        <v>2</v>
      </c>
      <c r="AR349">
        <v>1</v>
      </c>
      <c r="AS349">
        <v>2</v>
      </c>
      <c r="AT349">
        <v>1</v>
      </c>
      <c r="AU349">
        <v>1</v>
      </c>
      <c r="AV349">
        <v>2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1</v>
      </c>
      <c r="BD349">
        <v>0</v>
      </c>
      <c r="BE349">
        <v>0</v>
      </c>
      <c r="BF349">
        <v>2</v>
      </c>
      <c r="BG349">
        <v>2</v>
      </c>
      <c r="BH349">
        <v>2</v>
      </c>
      <c r="BI349">
        <v>2</v>
      </c>
      <c r="BJ349">
        <v>1</v>
      </c>
      <c r="BK349">
        <v>2</v>
      </c>
      <c r="BL349">
        <v>1</v>
      </c>
      <c r="BM349">
        <v>1</v>
      </c>
      <c r="BN349">
        <v>2</v>
      </c>
      <c r="BO349">
        <v>4.8</v>
      </c>
      <c r="BP349">
        <v>4.8</v>
      </c>
      <c r="BQ349">
        <v>4.8</v>
      </c>
      <c r="BR349">
        <v>60.113999999999997</v>
      </c>
      <c r="BS349">
        <v>524</v>
      </c>
      <c r="BT349">
        <v>524</v>
      </c>
      <c r="BU349">
        <v>0</v>
      </c>
      <c r="BV349">
        <v>12.614000000000001</v>
      </c>
      <c r="CC349" t="s">
        <v>185</v>
      </c>
      <c r="CF349" t="s">
        <v>184</v>
      </c>
      <c r="CG349" t="s">
        <v>184</v>
      </c>
      <c r="CH349" t="s">
        <v>184</v>
      </c>
      <c r="CI349" t="s">
        <v>184</v>
      </c>
      <c r="CJ349" t="s">
        <v>184</v>
      </c>
      <c r="CK349" t="s">
        <v>184</v>
      </c>
      <c r="CL349" t="s">
        <v>184</v>
      </c>
      <c r="CM349" t="s">
        <v>184</v>
      </c>
      <c r="CN349" t="s">
        <v>184</v>
      </c>
      <c r="CO349">
        <v>0</v>
      </c>
      <c r="CP349">
        <v>0</v>
      </c>
      <c r="CQ349">
        <v>0</v>
      </c>
      <c r="CR349">
        <v>0</v>
      </c>
      <c r="CS349">
        <v>0</v>
      </c>
      <c r="CT349">
        <v>0</v>
      </c>
      <c r="CU349">
        <v>1.9</v>
      </c>
      <c r="CV349">
        <v>0</v>
      </c>
      <c r="CW349">
        <v>0</v>
      </c>
      <c r="CX349">
        <v>4.8</v>
      </c>
      <c r="CY349">
        <v>4.8</v>
      </c>
      <c r="CZ349">
        <v>4.8</v>
      </c>
      <c r="DA349">
        <v>4.8</v>
      </c>
      <c r="DB349">
        <v>1.9</v>
      </c>
      <c r="DC349">
        <v>4.8</v>
      </c>
      <c r="DD349">
        <v>1.9</v>
      </c>
      <c r="DE349">
        <v>1.9</v>
      </c>
      <c r="DF349">
        <v>4.8</v>
      </c>
      <c r="DG349">
        <v>9319500</v>
      </c>
      <c r="DH349">
        <v>0</v>
      </c>
      <c r="DI349">
        <v>0</v>
      </c>
      <c r="DJ349">
        <v>0</v>
      </c>
      <c r="DK349">
        <v>0</v>
      </c>
      <c r="DL349">
        <v>0</v>
      </c>
      <c r="DM349">
        <v>0</v>
      </c>
      <c r="DN349">
        <v>172280</v>
      </c>
      <c r="DO349">
        <v>0</v>
      </c>
      <c r="DP349">
        <v>0</v>
      </c>
      <c r="DQ349">
        <v>1741800</v>
      </c>
      <c r="DR349">
        <v>1629400</v>
      </c>
      <c r="DS349">
        <v>1757500</v>
      </c>
      <c r="DT349">
        <v>825190</v>
      </c>
      <c r="DU349">
        <v>487100</v>
      </c>
      <c r="DV349">
        <v>1238700</v>
      </c>
      <c r="DW349">
        <v>427970</v>
      </c>
      <c r="DX349">
        <v>379040</v>
      </c>
      <c r="DY349">
        <v>660420</v>
      </c>
      <c r="DZ349">
        <v>0</v>
      </c>
      <c r="EA349">
        <v>0</v>
      </c>
      <c r="EB349">
        <v>0</v>
      </c>
      <c r="EC349">
        <v>0</v>
      </c>
      <c r="ED349">
        <v>0</v>
      </c>
      <c r="EE349">
        <v>0</v>
      </c>
      <c r="EF349">
        <v>0</v>
      </c>
      <c r="EG349">
        <v>0</v>
      </c>
      <c r="EH349">
        <v>0</v>
      </c>
      <c r="EI349">
        <v>0</v>
      </c>
      <c r="EJ349">
        <v>0</v>
      </c>
      <c r="EK349">
        <v>0</v>
      </c>
      <c r="EL349">
        <v>0</v>
      </c>
      <c r="EM349">
        <v>0</v>
      </c>
      <c r="EN349">
        <v>0</v>
      </c>
      <c r="EO349">
        <v>0</v>
      </c>
      <c r="EP349">
        <v>0</v>
      </c>
      <c r="EQ349">
        <v>0</v>
      </c>
      <c r="ER349">
        <v>1158500</v>
      </c>
      <c r="ES349">
        <v>923130</v>
      </c>
      <c r="ET349">
        <v>1019600</v>
      </c>
      <c r="EU349">
        <v>1213900</v>
      </c>
      <c r="EV349">
        <v>0</v>
      </c>
      <c r="EW349">
        <v>1344900</v>
      </c>
      <c r="EX349">
        <v>0</v>
      </c>
      <c r="EY349">
        <v>0</v>
      </c>
      <c r="EZ349">
        <v>1122500</v>
      </c>
      <c r="FA349">
        <v>1</v>
      </c>
      <c r="FB349">
        <v>2</v>
      </c>
      <c r="FC349">
        <v>1</v>
      </c>
      <c r="FD349">
        <v>0</v>
      </c>
      <c r="FE349">
        <v>0</v>
      </c>
      <c r="FF349">
        <v>0</v>
      </c>
      <c r="FG349">
        <v>0</v>
      </c>
      <c r="FH349">
        <v>0</v>
      </c>
      <c r="FI349">
        <v>0</v>
      </c>
      <c r="FJ349">
        <v>4</v>
      </c>
      <c r="FN349">
        <v>347</v>
      </c>
      <c r="FO349" t="s">
        <v>3050</v>
      </c>
      <c r="FP349" t="s">
        <v>196</v>
      </c>
      <c r="FQ349" t="s">
        <v>3051</v>
      </c>
      <c r="FR349" t="s">
        <v>3052</v>
      </c>
      <c r="FS349" t="s">
        <v>3053</v>
      </c>
      <c r="FT349" t="s">
        <v>3054</v>
      </c>
      <c r="FW349">
        <v>-1</v>
      </c>
    </row>
    <row r="350" spans="1:179">
      <c r="A350" t="s">
        <v>3055</v>
      </c>
      <c r="B350" t="s">
        <v>3055</v>
      </c>
      <c r="C350">
        <v>13</v>
      </c>
      <c r="D350">
        <v>13</v>
      </c>
      <c r="E350">
        <v>13</v>
      </c>
      <c r="G350" t="s">
        <v>3056</v>
      </c>
      <c r="H350" t="s">
        <v>3057</v>
      </c>
      <c r="I350">
        <v>1</v>
      </c>
      <c r="J350">
        <v>13</v>
      </c>
      <c r="K350">
        <v>13</v>
      </c>
      <c r="L350">
        <v>13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1</v>
      </c>
      <c r="S350">
        <v>3</v>
      </c>
      <c r="T350">
        <v>2</v>
      </c>
      <c r="U350">
        <v>4</v>
      </c>
      <c r="V350">
        <v>12</v>
      </c>
      <c r="W350">
        <v>12</v>
      </c>
      <c r="X350">
        <v>13</v>
      </c>
      <c r="Y350">
        <v>10</v>
      </c>
      <c r="Z350">
        <v>10</v>
      </c>
      <c r="AA350">
        <v>11</v>
      </c>
      <c r="AB350">
        <v>11</v>
      </c>
      <c r="AC350">
        <v>11</v>
      </c>
      <c r="AD350">
        <v>11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1</v>
      </c>
      <c r="AK350">
        <v>3</v>
      </c>
      <c r="AL350">
        <v>2</v>
      </c>
      <c r="AM350">
        <v>4</v>
      </c>
      <c r="AN350">
        <v>12</v>
      </c>
      <c r="AO350">
        <v>12</v>
      </c>
      <c r="AP350">
        <v>13</v>
      </c>
      <c r="AQ350">
        <v>10</v>
      </c>
      <c r="AR350">
        <v>10</v>
      </c>
      <c r="AS350">
        <v>11</v>
      </c>
      <c r="AT350">
        <v>11</v>
      </c>
      <c r="AU350">
        <v>11</v>
      </c>
      <c r="AV350">
        <v>11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1</v>
      </c>
      <c r="BC350">
        <v>3</v>
      </c>
      <c r="BD350">
        <v>2</v>
      </c>
      <c r="BE350">
        <v>4</v>
      </c>
      <c r="BF350">
        <v>12</v>
      </c>
      <c r="BG350">
        <v>12</v>
      </c>
      <c r="BH350">
        <v>13</v>
      </c>
      <c r="BI350">
        <v>10</v>
      </c>
      <c r="BJ350">
        <v>10</v>
      </c>
      <c r="BK350">
        <v>11</v>
      </c>
      <c r="BL350">
        <v>11</v>
      </c>
      <c r="BM350">
        <v>11</v>
      </c>
      <c r="BN350">
        <v>11</v>
      </c>
      <c r="BO350">
        <v>39.299999999999997</v>
      </c>
      <c r="BP350">
        <v>39.299999999999997</v>
      </c>
      <c r="BQ350">
        <v>39.299999999999997</v>
      </c>
      <c r="BR350">
        <v>51.142000000000003</v>
      </c>
      <c r="BS350">
        <v>435</v>
      </c>
      <c r="BT350">
        <v>435</v>
      </c>
      <c r="BU350">
        <v>0</v>
      </c>
      <c r="BV350">
        <v>178.2</v>
      </c>
      <c r="CB350" t="s">
        <v>185</v>
      </c>
      <c r="CC350" t="s">
        <v>184</v>
      </c>
      <c r="CD350" t="s">
        <v>184</v>
      </c>
      <c r="CE350" t="s">
        <v>184</v>
      </c>
      <c r="CF350" t="s">
        <v>184</v>
      </c>
      <c r="CG350" t="s">
        <v>184</v>
      </c>
      <c r="CH350" t="s">
        <v>184</v>
      </c>
      <c r="CI350" t="s">
        <v>184</v>
      </c>
      <c r="CJ350" t="s">
        <v>184</v>
      </c>
      <c r="CK350" t="s">
        <v>184</v>
      </c>
      <c r="CL350" t="s">
        <v>184</v>
      </c>
      <c r="CM350" t="s">
        <v>184</v>
      </c>
      <c r="CN350" t="s">
        <v>184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1.6</v>
      </c>
      <c r="CU350">
        <v>6.9</v>
      </c>
      <c r="CV350">
        <v>4.0999999999999996</v>
      </c>
      <c r="CW350">
        <v>10.3</v>
      </c>
      <c r="CX350">
        <v>34</v>
      </c>
      <c r="CY350">
        <v>34</v>
      </c>
      <c r="CZ350">
        <v>39.299999999999997</v>
      </c>
      <c r="DA350">
        <v>29</v>
      </c>
      <c r="DB350">
        <v>29</v>
      </c>
      <c r="DC350">
        <v>34.299999999999997</v>
      </c>
      <c r="DD350">
        <v>31.5</v>
      </c>
      <c r="DE350">
        <v>31.5</v>
      </c>
      <c r="DF350">
        <v>31.5</v>
      </c>
      <c r="DG350">
        <v>373080000</v>
      </c>
      <c r="DH350">
        <v>0</v>
      </c>
      <c r="DI350">
        <v>0</v>
      </c>
      <c r="DJ350">
        <v>0</v>
      </c>
      <c r="DK350">
        <v>0</v>
      </c>
      <c r="DL350">
        <v>0</v>
      </c>
      <c r="DM350">
        <v>133670</v>
      </c>
      <c r="DN350">
        <v>2273500</v>
      </c>
      <c r="DO350">
        <v>1674600</v>
      </c>
      <c r="DP350">
        <v>3967600</v>
      </c>
      <c r="DQ350">
        <v>67251000</v>
      </c>
      <c r="DR350">
        <v>69900000</v>
      </c>
      <c r="DS350">
        <v>86095000</v>
      </c>
      <c r="DT350">
        <v>18729000</v>
      </c>
      <c r="DU350">
        <v>24105000</v>
      </c>
      <c r="DV350">
        <v>27363000</v>
      </c>
      <c r="DW350">
        <v>24260000</v>
      </c>
      <c r="DX350">
        <v>23185000</v>
      </c>
      <c r="DY350">
        <v>24144000</v>
      </c>
      <c r="DZ350">
        <v>0</v>
      </c>
      <c r="EA350">
        <v>0</v>
      </c>
      <c r="EB350">
        <v>0</v>
      </c>
      <c r="EC350">
        <v>0</v>
      </c>
      <c r="ED350">
        <v>0</v>
      </c>
      <c r="EE350">
        <v>0</v>
      </c>
      <c r="EF350">
        <v>0</v>
      </c>
      <c r="EG350">
        <v>0</v>
      </c>
      <c r="EH350">
        <v>0</v>
      </c>
      <c r="EI350">
        <v>0</v>
      </c>
      <c r="EJ350">
        <v>0</v>
      </c>
      <c r="EK350">
        <v>0</v>
      </c>
      <c r="EL350">
        <v>0</v>
      </c>
      <c r="EM350">
        <v>0</v>
      </c>
      <c r="EN350">
        <v>0</v>
      </c>
      <c r="EO350">
        <v>0</v>
      </c>
      <c r="EP350">
        <v>0</v>
      </c>
      <c r="EQ350">
        <v>0</v>
      </c>
      <c r="ER350">
        <v>11922000</v>
      </c>
      <c r="ES350">
        <v>11670000</v>
      </c>
      <c r="ET350">
        <v>12779000</v>
      </c>
      <c r="EU350">
        <v>8220300</v>
      </c>
      <c r="EV350">
        <v>8638200</v>
      </c>
      <c r="EW350">
        <v>8059000</v>
      </c>
      <c r="EX350">
        <v>12809000</v>
      </c>
      <c r="EY350">
        <v>12114000</v>
      </c>
      <c r="EZ350">
        <v>12889000</v>
      </c>
      <c r="FA350">
        <v>10</v>
      </c>
      <c r="FB350">
        <v>10</v>
      </c>
      <c r="FC350">
        <v>7</v>
      </c>
      <c r="FD350">
        <v>4</v>
      </c>
      <c r="FE350">
        <v>2</v>
      </c>
      <c r="FF350">
        <v>4</v>
      </c>
      <c r="FG350">
        <v>6</v>
      </c>
      <c r="FH350">
        <v>3</v>
      </c>
      <c r="FI350">
        <v>3</v>
      </c>
      <c r="FJ350">
        <v>49</v>
      </c>
      <c r="FN350">
        <v>348</v>
      </c>
      <c r="FO350" t="s">
        <v>3058</v>
      </c>
      <c r="FP350" t="s">
        <v>3059</v>
      </c>
      <c r="FQ350" t="s">
        <v>3060</v>
      </c>
      <c r="FR350" t="s">
        <v>3061</v>
      </c>
      <c r="FS350" t="s">
        <v>3062</v>
      </c>
      <c r="FT350" t="s">
        <v>3063</v>
      </c>
      <c r="FW350">
        <v>-1</v>
      </c>
    </row>
    <row r="351" spans="1:179">
      <c r="A351" t="s">
        <v>3064</v>
      </c>
      <c r="B351" t="s">
        <v>3064</v>
      </c>
      <c r="C351">
        <v>3</v>
      </c>
      <c r="D351">
        <v>3</v>
      </c>
      <c r="E351">
        <v>3</v>
      </c>
      <c r="F351" t="s">
        <v>3065</v>
      </c>
      <c r="G351" t="s">
        <v>3066</v>
      </c>
      <c r="H351" t="s">
        <v>3067</v>
      </c>
      <c r="I351">
        <v>1</v>
      </c>
      <c r="J351">
        <v>3</v>
      </c>
      <c r="K351">
        <v>3</v>
      </c>
      <c r="L351">
        <v>3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3</v>
      </c>
      <c r="W351">
        <v>3</v>
      </c>
      <c r="X351">
        <v>3</v>
      </c>
      <c r="Y351">
        <v>3</v>
      </c>
      <c r="Z351">
        <v>2</v>
      </c>
      <c r="AA351">
        <v>2</v>
      </c>
      <c r="AB351">
        <v>3</v>
      </c>
      <c r="AC351">
        <v>3</v>
      </c>
      <c r="AD351">
        <v>3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3</v>
      </c>
      <c r="AO351">
        <v>3</v>
      </c>
      <c r="AP351">
        <v>3</v>
      </c>
      <c r="AQ351">
        <v>3</v>
      </c>
      <c r="AR351">
        <v>2</v>
      </c>
      <c r="AS351">
        <v>2</v>
      </c>
      <c r="AT351">
        <v>3</v>
      </c>
      <c r="AU351">
        <v>3</v>
      </c>
      <c r="AV351">
        <v>3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3</v>
      </c>
      <c r="BG351">
        <v>3</v>
      </c>
      <c r="BH351">
        <v>3</v>
      </c>
      <c r="BI351">
        <v>3</v>
      </c>
      <c r="BJ351">
        <v>2</v>
      </c>
      <c r="BK351">
        <v>2</v>
      </c>
      <c r="BL351">
        <v>3</v>
      </c>
      <c r="BM351">
        <v>3</v>
      </c>
      <c r="BN351">
        <v>3</v>
      </c>
      <c r="BO351">
        <v>1.7</v>
      </c>
      <c r="BP351">
        <v>1.7</v>
      </c>
      <c r="BQ351">
        <v>1.7</v>
      </c>
      <c r="BR351">
        <v>232.95</v>
      </c>
      <c r="BS351">
        <v>1997</v>
      </c>
      <c r="BT351">
        <v>1997</v>
      </c>
      <c r="BU351">
        <v>0</v>
      </c>
      <c r="BV351">
        <v>17.811</v>
      </c>
      <c r="CF351" t="s">
        <v>184</v>
      </c>
      <c r="CG351" t="s">
        <v>184</v>
      </c>
      <c r="CH351" t="s">
        <v>184</v>
      </c>
      <c r="CI351" t="s">
        <v>184</v>
      </c>
      <c r="CJ351" t="s">
        <v>185</v>
      </c>
      <c r="CK351" t="s">
        <v>184</v>
      </c>
      <c r="CL351" t="s">
        <v>184</v>
      </c>
      <c r="CM351" t="s">
        <v>184</v>
      </c>
      <c r="CN351" t="s">
        <v>184</v>
      </c>
      <c r="CO351">
        <v>0</v>
      </c>
      <c r="CP351">
        <v>0</v>
      </c>
      <c r="CQ351">
        <v>0</v>
      </c>
      <c r="CR351">
        <v>0</v>
      </c>
      <c r="CS351">
        <v>0</v>
      </c>
      <c r="CT351">
        <v>0</v>
      </c>
      <c r="CU351">
        <v>0</v>
      </c>
      <c r="CV351">
        <v>0</v>
      </c>
      <c r="CW351">
        <v>0</v>
      </c>
      <c r="CX351">
        <v>1.7</v>
      </c>
      <c r="CY351">
        <v>1.7</v>
      </c>
      <c r="CZ351">
        <v>1.7</v>
      </c>
      <c r="DA351">
        <v>1.7</v>
      </c>
      <c r="DB351">
        <v>1</v>
      </c>
      <c r="DC351">
        <v>1</v>
      </c>
      <c r="DD351">
        <v>1.7</v>
      </c>
      <c r="DE351">
        <v>1.7</v>
      </c>
      <c r="DF351">
        <v>1.7</v>
      </c>
      <c r="DG351">
        <v>25037000</v>
      </c>
      <c r="DH351">
        <v>0</v>
      </c>
      <c r="DI351">
        <v>0</v>
      </c>
      <c r="DJ351">
        <v>0</v>
      </c>
      <c r="DK351">
        <v>0</v>
      </c>
      <c r="DL351">
        <v>0</v>
      </c>
      <c r="DM351">
        <v>0</v>
      </c>
      <c r="DN351">
        <v>0</v>
      </c>
      <c r="DO351">
        <v>0</v>
      </c>
      <c r="DP351">
        <v>0</v>
      </c>
      <c r="DQ351">
        <v>5049100</v>
      </c>
      <c r="DR351">
        <v>5753700</v>
      </c>
      <c r="DS351">
        <v>6046900</v>
      </c>
      <c r="DT351">
        <v>835930</v>
      </c>
      <c r="DU351">
        <v>639200</v>
      </c>
      <c r="DV351">
        <v>821220</v>
      </c>
      <c r="DW351">
        <v>1936500</v>
      </c>
      <c r="DX351">
        <v>1889500</v>
      </c>
      <c r="DY351">
        <v>2065100</v>
      </c>
      <c r="DZ351">
        <v>0</v>
      </c>
      <c r="EA351">
        <v>0</v>
      </c>
      <c r="EB351">
        <v>0</v>
      </c>
      <c r="EC351">
        <v>0</v>
      </c>
      <c r="ED351">
        <v>0</v>
      </c>
      <c r="EE351">
        <v>0</v>
      </c>
      <c r="EF351">
        <v>0</v>
      </c>
      <c r="EG351">
        <v>0</v>
      </c>
      <c r="EH351">
        <v>0</v>
      </c>
      <c r="EI351">
        <v>0</v>
      </c>
      <c r="EJ351">
        <v>0</v>
      </c>
      <c r="EK351">
        <v>0</v>
      </c>
      <c r="EL351">
        <v>0</v>
      </c>
      <c r="EM351">
        <v>0</v>
      </c>
      <c r="EN351">
        <v>0</v>
      </c>
      <c r="EO351">
        <v>0</v>
      </c>
      <c r="EP351">
        <v>0</v>
      </c>
      <c r="EQ351">
        <v>0</v>
      </c>
      <c r="ER351">
        <v>1938200</v>
      </c>
      <c r="ES351">
        <v>1947600</v>
      </c>
      <c r="ET351">
        <v>2426300</v>
      </c>
      <c r="EU351">
        <v>1161200</v>
      </c>
      <c r="EV351">
        <v>1326100</v>
      </c>
      <c r="EW351">
        <v>1414300</v>
      </c>
      <c r="EX351">
        <v>2021700</v>
      </c>
      <c r="EY351">
        <v>1958200</v>
      </c>
      <c r="EZ351">
        <v>2315500</v>
      </c>
      <c r="FA351">
        <v>1</v>
      </c>
      <c r="FB351">
        <v>1</v>
      </c>
      <c r="FC351">
        <v>3</v>
      </c>
      <c r="FD351">
        <v>0</v>
      </c>
      <c r="FE351">
        <v>0</v>
      </c>
      <c r="FF351">
        <v>0</v>
      </c>
      <c r="FG351">
        <v>0</v>
      </c>
      <c r="FH351">
        <v>0</v>
      </c>
      <c r="FI351">
        <v>0</v>
      </c>
      <c r="FJ351">
        <v>5</v>
      </c>
      <c r="FN351">
        <v>349</v>
      </c>
      <c r="FO351" t="s">
        <v>3068</v>
      </c>
      <c r="FP351" t="s">
        <v>187</v>
      </c>
      <c r="FQ351" t="s">
        <v>3069</v>
      </c>
      <c r="FR351" t="s">
        <v>3070</v>
      </c>
      <c r="FS351" t="s">
        <v>3071</v>
      </c>
      <c r="FT351" t="s">
        <v>3072</v>
      </c>
      <c r="FW351">
        <v>-1</v>
      </c>
    </row>
    <row r="352" spans="1:179">
      <c r="A352" t="s">
        <v>3073</v>
      </c>
      <c r="B352" t="s">
        <v>3073</v>
      </c>
      <c r="C352">
        <v>6</v>
      </c>
      <c r="D352">
        <v>6</v>
      </c>
      <c r="E352">
        <v>6</v>
      </c>
      <c r="G352" t="s">
        <v>3074</v>
      </c>
      <c r="H352" t="s">
        <v>3075</v>
      </c>
      <c r="I352">
        <v>1</v>
      </c>
      <c r="J352">
        <v>6</v>
      </c>
      <c r="K352">
        <v>6</v>
      </c>
      <c r="L352">
        <v>6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4</v>
      </c>
      <c r="W352">
        <v>5</v>
      </c>
      <c r="X352">
        <v>5</v>
      </c>
      <c r="Y352">
        <v>0</v>
      </c>
      <c r="Z352">
        <v>0</v>
      </c>
      <c r="AA352">
        <v>0</v>
      </c>
      <c r="AB352">
        <v>3</v>
      </c>
      <c r="AC352">
        <v>1</v>
      </c>
      <c r="AD352">
        <v>1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4</v>
      </c>
      <c r="AO352">
        <v>5</v>
      </c>
      <c r="AP352">
        <v>5</v>
      </c>
      <c r="AQ352">
        <v>0</v>
      </c>
      <c r="AR352">
        <v>0</v>
      </c>
      <c r="AS352">
        <v>0</v>
      </c>
      <c r="AT352">
        <v>3</v>
      </c>
      <c r="AU352">
        <v>1</v>
      </c>
      <c r="AV352">
        <v>1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4</v>
      </c>
      <c r="BG352">
        <v>5</v>
      </c>
      <c r="BH352">
        <v>5</v>
      </c>
      <c r="BI352">
        <v>0</v>
      </c>
      <c r="BJ352">
        <v>0</v>
      </c>
      <c r="BK352">
        <v>0</v>
      </c>
      <c r="BL352">
        <v>3</v>
      </c>
      <c r="BM352">
        <v>1</v>
      </c>
      <c r="BN352">
        <v>1</v>
      </c>
      <c r="BO352">
        <v>2.7</v>
      </c>
      <c r="BP352">
        <v>2.7</v>
      </c>
      <c r="BQ352">
        <v>2.7</v>
      </c>
      <c r="BR352">
        <v>349.76</v>
      </c>
      <c r="BS352">
        <v>2974</v>
      </c>
      <c r="BT352">
        <v>2974</v>
      </c>
      <c r="BU352">
        <v>0</v>
      </c>
      <c r="BV352">
        <v>38.26</v>
      </c>
      <c r="CF352" t="s">
        <v>184</v>
      </c>
      <c r="CG352" t="s">
        <v>184</v>
      </c>
      <c r="CH352" t="s">
        <v>184</v>
      </c>
      <c r="CL352" t="s">
        <v>184</v>
      </c>
      <c r="CM352" t="s">
        <v>184</v>
      </c>
      <c r="CN352" t="s">
        <v>184</v>
      </c>
      <c r="CO352">
        <v>0</v>
      </c>
      <c r="CP352">
        <v>0</v>
      </c>
      <c r="CQ352">
        <v>0</v>
      </c>
      <c r="CR352">
        <v>0</v>
      </c>
      <c r="CS352">
        <v>0</v>
      </c>
      <c r="CT352">
        <v>0</v>
      </c>
      <c r="CU352">
        <v>0</v>
      </c>
      <c r="CV352">
        <v>0</v>
      </c>
      <c r="CW352">
        <v>0</v>
      </c>
      <c r="CX352">
        <v>1.8</v>
      </c>
      <c r="CY352">
        <v>2.2999999999999998</v>
      </c>
      <c r="CZ352">
        <v>2.2000000000000002</v>
      </c>
      <c r="DA352">
        <v>0</v>
      </c>
      <c r="DB352">
        <v>0</v>
      </c>
      <c r="DC352">
        <v>0</v>
      </c>
      <c r="DD352">
        <v>1.4</v>
      </c>
      <c r="DE352">
        <v>0.4</v>
      </c>
      <c r="DF352">
        <v>0.4</v>
      </c>
      <c r="DG352">
        <v>25380000</v>
      </c>
      <c r="DH352">
        <v>0</v>
      </c>
      <c r="DI352">
        <v>0</v>
      </c>
      <c r="DJ352">
        <v>0</v>
      </c>
      <c r="DK352">
        <v>0</v>
      </c>
      <c r="DL352">
        <v>0</v>
      </c>
      <c r="DM352">
        <v>0</v>
      </c>
      <c r="DN352">
        <v>0</v>
      </c>
      <c r="DO352">
        <v>0</v>
      </c>
      <c r="DP352">
        <v>0</v>
      </c>
      <c r="DQ352">
        <v>6889300</v>
      </c>
      <c r="DR352">
        <v>8006200</v>
      </c>
      <c r="DS352">
        <v>7651500</v>
      </c>
      <c r="DT352">
        <v>0</v>
      </c>
      <c r="DU352">
        <v>0</v>
      </c>
      <c r="DV352">
        <v>0</v>
      </c>
      <c r="DW352">
        <v>1882500</v>
      </c>
      <c r="DX352">
        <v>476930</v>
      </c>
      <c r="DY352">
        <v>473850</v>
      </c>
      <c r="DZ352">
        <v>0</v>
      </c>
      <c r="EA352">
        <v>0</v>
      </c>
      <c r="EB352">
        <v>0</v>
      </c>
      <c r="EC352">
        <v>0</v>
      </c>
      <c r="ED352">
        <v>0</v>
      </c>
      <c r="EE352">
        <v>0</v>
      </c>
      <c r="EF352">
        <v>0</v>
      </c>
      <c r="EG352">
        <v>0</v>
      </c>
      <c r="EH352">
        <v>0</v>
      </c>
      <c r="EI352">
        <v>0</v>
      </c>
      <c r="EJ352">
        <v>0</v>
      </c>
      <c r="EK352">
        <v>0</v>
      </c>
      <c r="EL352">
        <v>0</v>
      </c>
      <c r="EM352">
        <v>0</v>
      </c>
      <c r="EN352">
        <v>0</v>
      </c>
      <c r="EO352">
        <v>0</v>
      </c>
      <c r="EP352">
        <v>0</v>
      </c>
      <c r="EQ352">
        <v>0</v>
      </c>
      <c r="ER352">
        <v>2030500</v>
      </c>
      <c r="ES352">
        <v>2333900</v>
      </c>
      <c r="ET352">
        <v>2089400</v>
      </c>
      <c r="EU352">
        <v>0</v>
      </c>
      <c r="EV352">
        <v>0</v>
      </c>
      <c r="EW352">
        <v>0</v>
      </c>
      <c r="EX352">
        <v>2598100</v>
      </c>
      <c r="EY352">
        <v>0</v>
      </c>
      <c r="EZ352">
        <v>0</v>
      </c>
      <c r="FA352">
        <v>2</v>
      </c>
      <c r="FB352">
        <v>4</v>
      </c>
      <c r="FC352">
        <v>4</v>
      </c>
      <c r="FD352">
        <v>0</v>
      </c>
      <c r="FE352">
        <v>0</v>
      </c>
      <c r="FF352">
        <v>0</v>
      </c>
      <c r="FG352">
        <v>0</v>
      </c>
      <c r="FH352">
        <v>0</v>
      </c>
      <c r="FI352">
        <v>0</v>
      </c>
      <c r="FJ352">
        <v>10</v>
      </c>
      <c r="FN352">
        <v>350</v>
      </c>
      <c r="FO352" t="s">
        <v>3076</v>
      </c>
      <c r="FP352" t="s">
        <v>569</v>
      </c>
      <c r="FQ352" t="s">
        <v>3077</v>
      </c>
      <c r="FR352" t="s">
        <v>3078</v>
      </c>
      <c r="FS352" t="s">
        <v>3079</v>
      </c>
      <c r="FT352" t="s">
        <v>3080</v>
      </c>
      <c r="FW352">
        <v>-1</v>
      </c>
    </row>
    <row r="353" spans="1:179">
      <c r="A353" t="s">
        <v>3081</v>
      </c>
      <c r="B353" t="s">
        <v>3081</v>
      </c>
      <c r="C353">
        <v>10</v>
      </c>
      <c r="D353">
        <v>10</v>
      </c>
      <c r="E353">
        <v>10</v>
      </c>
      <c r="G353" t="s">
        <v>3082</v>
      </c>
      <c r="H353" t="s">
        <v>3083</v>
      </c>
      <c r="I353">
        <v>1</v>
      </c>
      <c r="J353">
        <v>10</v>
      </c>
      <c r="K353">
        <v>10</v>
      </c>
      <c r="L353">
        <v>10</v>
      </c>
      <c r="M353">
        <v>7</v>
      </c>
      <c r="N353">
        <v>7</v>
      </c>
      <c r="O353">
        <v>6</v>
      </c>
      <c r="P353">
        <v>6</v>
      </c>
      <c r="Q353">
        <v>5</v>
      </c>
      <c r="R353">
        <v>6</v>
      </c>
      <c r="S353">
        <v>10</v>
      </c>
      <c r="T353">
        <v>10</v>
      </c>
      <c r="U353">
        <v>10</v>
      </c>
      <c r="V353">
        <v>9</v>
      </c>
      <c r="W353">
        <v>7</v>
      </c>
      <c r="X353">
        <v>8</v>
      </c>
      <c r="Y353">
        <v>8</v>
      </c>
      <c r="Z353">
        <v>8</v>
      </c>
      <c r="AA353">
        <v>8</v>
      </c>
      <c r="AB353">
        <v>6</v>
      </c>
      <c r="AC353">
        <v>6</v>
      </c>
      <c r="AD353">
        <v>4</v>
      </c>
      <c r="AE353">
        <v>7</v>
      </c>
      <c r="AF353">
        <v>7</v>
      </c>
      <c r="AG353">
        <v>6</v>
      </c>
      <c r="AH353">
        <v>6</v>
      </c>
      <c r="AI353">
        <v>5</v>
      </c>
      <c r="AJ353">
        <v>6</v>
      </c>
      <c r="AK353">
        <v>10</v>
      </c>
      <c r="AL353">
        <v>10</v>
      </c>
      <c r="AM353">
        <v>10</v>
      </c>
      <c r="AN353">
        <v>9</v>
      </c>
      <c r="AO353">
        <v>7</v>
      </c>
      <c r="AP353">
        <v>8</v>
      </c>
      <c r="AQ353">
        <v>8</v>
      </c>
      <c r="AR353">
        <v>8</v>
      </c>
      <c r="AS353">
        <v>8</v>
      </c>
      <c r="AT353">
        <v>6</v>
      </c>
      <c r="AU353">
        <v>6</v>
      </c>
      <c r="AV353">
        <v>4</v>
      </c>
      <c r="AW353">
        <v>7</v>
      </c>
      <c r="AX353">
        <v>7</v>
      </c>
      <c r="AY353">
        <v>6</v>
      </c>
      <c r="AZ353">
        <v>6</v>
      </c>
      <c r="BA353">
        <v>5</v>
      </c>
      <c r="BB353">
        <v>6</v>
      </c>
      <c r="BC353">
        <v>10</v>
      </c>
      <c r="BD353">
        <v>10</v>
      </c>
      <c r="BE353">
        <v>10</v>
      </c>
      <c r="BF353">
        <v>9</v>
      </c>
      <c r="BG353">
        <v>7</v>
      </c>
      <c r="BH353">
        <v>8</v>
      </c>
      <c r="BI353">
        <v>8</v>
      </c>
      <c r="BJ353">
        <v>8</v>
      </c>
      <c r="BK353">
        <v>8</v>
      </c>
      <c r="BL353">
        <v>6</v>
      </c>
      <c r="BM353">
        <v>6</v>
      </c>
      <c r="BN353">
        <v>4</v>
      </c>
      <c r="BO353">
        <v>46.2</v>
      </c>
      <c r="BP353">
        <v>46.2</v>
      </c>
      <c r="BQ353">
        <v>46.2</v>
      </c>
      <c r="BR353">
        <v>25.757000000000001</v>
      </c>
      <c r="BS353">
        <v>221</v>
      </c>
      <c r="BT353">
        <v>221</v>
      </c>
      <c r="BU353">
        <v>0</v>
      </c>
      <c r="BV353">
        <v>323.31</v>
      </c>
      <c r="BW353" t="s">
        <v>184</v>
      </c>
      <c r="BX353" t="s">
        <v>184</v>
      </c>
      <c r="BY353" t="s">
        <v>184</v>
      </c>
      <c r="BZ353" t="s">
        <v>184</v>
      </c>
      <c r="CA353" t="s">
        <v>184</v>
      </c>
      <c r="CB353" t="s">
        <v>184</v>
      </c>
      <c r="CC353" t="s">
        <v>184</v>
      </c>
      <c r="CD353" t="s">
        <v>184</v>
      </c>
      <c r="CE353" t="s">
        <v>184</v>
      </c>
      <c r="CF353" t="s">
        <v>184</v>
      </c>
      <c r="CG353" t="s">
        <v>184</v>
      </c>
      <c r="CH353" t="s">
        <v>184</v>
      </c>
      <c r="CI353" t="s">
        <v>184</v>
      </c>
      <c r="CJ353" t="s">
        <v>184</v>
      </c>
      <c r="CK353" t="s">
        <v>184</v>
      </c>
      <c r="CL353" t="s">
        <v>184</v>
      </c>
      <c r="CM353" t="s">
        <v>184</v>
      </c>
      <c r="CN353" t="s">
        <v>184</v>
      </c>
      <c r="CO353">
        <v>33</v>
      </c>
      <c r="CP353">
        <v>36.200000000000003</v>
      </c>
      <c r="CQ353">
        <v>27.6</v>
      </c>
      <c r="CR353">
        <v>29.9</v>
      </c>
      <c r="CS353">
        <v>21.3</v>
      </c>
      <c r="CT353">
        <v>25.3</v>
      </c>
      <c r="CU353">
        <v>46.2</v>
      </c>
      <c r="CV353">
        <v>46.2</v>
      </c>
      <c r="CW353">
        <v>46.2</v>
      </c>
      <c r="CX353">
        <v>42.1</v>
      </c>
      <c r="CY353">
        <v>35.700000000000003</v>
      </c>
      <c r="CZ353">
        <v>41.6</v>
      </c>
      <c r="DA353">
        <v>36.200000000000003</v>
      </c>
      <c r="DB353">
        <v>41.6</v>
      </c>
      <c r="DC353">
        <v>41.6</v>
      </c>
      <c r="DD353">
        <v>27.6</v>
      </c>
      <c r="DE353">
        <v>27.6</v>
      </c>
      <c r="DF353">
        <v>21.7</v>
      </c>
      <c r="DG353">
        <v>1959300000</v>
      </c>
      <c r="DH353">
        <v>10399000</v>
      </c>
      <c r="DI353">
        <v>15404000</v>
      </c>
      <c r="DJ353">
        <v>14989000</v>
      </c>
      <c r="DK353">
        <v>7776600</v>
      </c>
      <c r="DL353">
        <v>9152400</v>
      </c>
      <c r="DM353">
        <v>9094000</v>
      </c>
      <c r="DN353">
        <v>376230000</v>
      </c>
      <c r="DO353">
        <v>424140000</v>
      </c>
      <c r="DP353">
        <v>460000000</v>
      </c>
      <c r="DQ353">
        <v>116660000</v>
      </c>
      <c r="DR353">
        <v>103920000</v>
      </c>
      <c r="DS353">
        <v>152900000</v>
      </c>
      <c r="DT353">
        <v>70012000</v>
      </c>
      <c r="DU353">
        <v>80876000</v>
      </c>
      <c r="DV353">
        <v>94634000</v>
      </c>
      <c r="DW353">
        <v>5581300</v>
      </c>
      <c r="DX353">
        <v>4432900</v>
      </c>
      <c r="DY353">
        <v>3102400</v>
      </c>
      <c r="DZ353">
        <v>3061400</v>
      </c>
      <c r="EA353">
        <v>3453100</v>
      </c>
      <c r="EB353">
        <v>4150900</v>
      </c>
      <c r="EC353">
        <v>4135600</v>
      </c>
      <c r="ED353">
        <v>4585200</v>
      </c>
      <c r="EE353">
        <v>4821500</v>
      </c>
      <c r="EF353">
        <v>16404000</v>
      </c>
      <c r="EG353">
        <v>16042000</v>
      </c>
      <c r="EH353">
        <v>17399000</v>
      </c>
      <c r="EI353">
        <v>2</v>
      </c>
      <c r="EJ353">
        <v>2</v>
      </c>
      <c r="EK353">
        <v>2</v>
      </c>
      <c r="EL353">
        <v>1</v>
      </c>
      <c r="EM353">
        <v>2</v>
      </c>
      <c r="EN353">
        <v>1</v>
      </c>
      <c r="EO353">
        <v>14</v>
      </c>
      <c r="EP353">
        <v>13</v>
      </c>
      <c r="EQ353">
        <v>12</v>
      </c>
      <c r="ER353">
        <v>28067000</v>
      </c>
      <c r="ES353">
        <v>28074000</v>
      </c>
      <c r="ET353">
        <v>33321000</v>
      </c>
      <c r="EU353">
        <v>45665000</v>
      </c>
      <c r="EV353">
        <v>45140000</v>
      </c>
      <c r="EW353">
        <v>44426000</v>
      </c>
      <c r="EX353">
        <v>3024900</v>
      </c>
      <c r="EY353">
        <v>2769400</v>
      </c>
      <c r="EZ353">
        <v>2742600</v>
      </c>
      <c r="FA353">
        <v>7</v>
      </c>
      <c r="FB353">
        <v>5</v>
      </c>
      <c r="FC353">
        <v>5</v>
      </c>
      <c r="FD353">
        <v>7</v>
      </c>
      <c r="FE353">
        <v>8</v>
      </c>
      <c r="FF353">
        <v>8</v>
      </c>
      <c r="FG353">
        <v>1</v>
      </c>
      <c r="FH353">
        <v>0</v>
      </c>
      <c r="FI353">
        <v>1</v>
      </c>
      <c r="FJ353">
        <v>91</v>
      </c>
      <c r="FN353">
        <v>351</v>
      </c>
      <c r="FO353" t="s">
        <v>3084</v>
      </c>
      <c r="FP353" t="s">
        <v>358</v>
      </c>
      <c r="FQ353" t="s">
        <v>3085</v>
      </c>
      <c r="FR353" t="s">
        <v>3086</v>
      </c>
      <c r="FS353" t="s">
        <v>3087</v>
      </c>
      <c r="FT353" t="s">
        <v>3088</v>
      </c>
      <c r="FW353">
        <v>-1</v>
      </c>
    </row>
    <row r="354" spans="1:179">
      <c r="A354" t="s">
        <v>3089</v>
      </c>
      <c r="B354" t="s">
        <v>3089</v>
      </c>
      <c r="C354">
        <v>2</v>
      </c>
      <c r="D354">
        <v>2</v>
      </c>
      <c r="E354">
        <v>2</v>
      </c>
      <c r="G354" t="s">
        <v>3090</v>
      </c>
      <c r="H354" t="s">
        <v>3091</v>
      </c>
      <c r="I354">
        <v>1</v>
      </c>
      <c r="J354">
        <v>2</v>
      </c>
      <c r="K354">
        <v>2</v>
      </c>
      <c r="L354">
        <v>2</v>
      </c>
      <c r="M354">
        <v>0</v>
      </c>
      <c r="N354">
        <v>1</v>
      </c>
      <c r="O354">
        <v>1</v>
      </c>
      <c r="P354">
        <v>0</v>
      </c>
      <c r="Q354">
        <v>1</v>
      </c>
      <c r="R354">
        <v>0</v>
      </c>
      <c r="S354">
        <v>2</v>
      </c>
      <c r="T354">
        <v>2</v>
      </c>
      <c r="U354">
        <v>1</v>
      </c>
      <c r="V354">
        <v>1</v>
      </c>
      <c r="W354">
        <v>1</v>
      </c>
      <c r="X354">
        <v>1</v>
      </c>
      <c r="Y354">
        <v>1</v>
      </c>
      <c r="Z354">
        <v>1</v>
      </c>
      <c r="AA354">
        <v>1</v>
      </c>
      <c r="AB354">
        <v>0</v>
      </c>
      <c r="AC354">
        <v>1</v>
      </c>
      <c r="AD354">
        <v>1</v>
      </c>
      <c r="AE354">
        <v>0</v>
      </c>
      <c r="AF354">
        <v>1</v>
      </c>
      <c r="AG354">
        <v>1</v>
      </c>
      <c r="AH354">
        <v>0</v>
      </c>
      <c r="AI354">
        <v>1</v>
      </c>
      <c r="AJ354">
        <v>0</v>
      </c>
      <c r="AK354">
        <v>2</v>
      </c>
      <c r="AL354">
        <v>2</v>
      </c>
      <c r="AM354">
        <v>1</v>
      </c>
      <c r="AN354">
        <v>1</v>
      </c>
      <c r="AO354">
        <v>1</v>
      </c>
      <c r="AP354">
        <v>1</v>
      </c>
      <c r="AQ354">
        <v>1</v>
      </c>
      <c r="AR354">
        <v>1</v>
      </c>
      <c r="AS354">
        <v>1</v>
      </c>
      <c r="AT354">
        <v>0</v>
      </c>
      <c r="AU354">
        <v>1</v>
      </c>
      <c r="AV354">
        <v>1</v>
      </c>
      <c r="AW354">
        <v>0</v>
      </c>
      <c r="AX354">
        <v>1</v>
      </c>
      <c r="AY354">
        <v>1</v>
      </c>
      <c r="AZ354">
        <v>0</v>
      </c>
      <c r="BA354">
        <v>1</v>
      </c>
      <c r="BB354">
        <v>0</v>
      </c>
      <c r="BC354">
        <v>2</v>
      </c>
      <c r="BD354">
        <v>2</v>
      </c>
      <c r="BE354">
        <v>1</v>
      </c>
      <c r="BF354">
        <v>1</v>
      </c>
      <c r="BG354">
        <v>1</v>
      </c>
      <c r="BH354">
        <v>1</v>
      </c>
      <c r="BI354">
        <v>1</v>
      </c>
      <c r="BJ354">
        <v>1</v>
      </c>
      <c r="BK354">
        <v>1</v>
      </c>
      <c r="BL354">
        <v>0</v>
      </c>
      <c r="BM354">
        <v>1</v>
      </c>
      <c r="BN354">
        <v>1</v>
      </c>
      <c r="BO354">
        <v>24.3</v>
      </c>
      <c r="BP354">
        <v>24.3</v>
      </c>
      <c r="BQ354">
        <v>24.3</v>
      </c>
      <c r="BR354">
        <v>11.15</v>
      </c>
      <c r="BS354">
        <v>103</v>
      </c>
      <c r="BT354">
        <v>103</v>
      </c>
      <c r="BU354">
        <v>0</v>
      </c>
      <c r="BV354">
        <v>22.85</v>
      </c>
      <c r="BX354" t="s">
        <v>184</v>
      </c>
      <c r="BY354" t="s">
        <v>184</v>
      </c>
      <c r="CA354" t="s">
        <v>185</v>
      </c>
      <c r="CC354" t="s">
        <v>184</v>
      </c>
      <c r="CD354" t="s">
        <v>184</v>
      </c>
      <c r="CE354" t="s">
        <v>184</v>
      </c>
      <c r="CF354" t="s">
        <v>185</v>
      </c>
      <c r="CG354" t="s">
        <v>185</v>
      </c>
      <c r="CH354" t="s">
        <v>185</v>
      </c>
      <c r="CI354" t="s">
        <v>184</v>
      </c>
      <c r="CJ354" t="s">
        <v>184</v>
      </c>
      <c r="CK354" t="s">
        <v>184</v>
      </c>
      <c r="CM354" t="s">
        <v>185</v>
      </c>
      <c r="CN354" t="s">
        <v>185</v>
      </c>
      <c r="CO354">
        <v>0</v>
      </c>
      <c r="CP354">
        <v>16.5</v>
      </c>
      <c r="CQ354">
        <v>16.5</v>
      </c>
      <c r="CR354">
        <v>0</v>
      </c>
      <c r="CS354">
        <v>16.5</v>
      </c>
      <c r="CT354">
        <v>0</v>
      </c>
      <c r="CU354">
        <v>24.3</v>
      </c>
      <c r="CV354">
        <v>24.3</v>
      </c>
      <c r="CW354">
        <v>7.8</v>
      </c>
      <c r="CX354">
        <v>16.5</v>
      </c>
      <c r="CY354">
        <v>16.5</v>
      </c>
      <c r="CZ354">
        <v>16.5</v>
      </c>
      <c r="DA354">
        <v>16.5</v>
      </c>
      <c r="DB354">
        <v>16.5</v>
      </c>
      <c r="DC354">
        <v>16.5</v>
      </c>
      <c r="DD354">
        <v>0</v>
      </c>
      <c r="DE354">
        <v>16.5</v>
      </c>
      <c r="DF354">
        <v>16.5</v>
      </c>
      <c r="DG354">
        <v>115930000</v>
      </c>
      <c r="DH354">
        <v>0</v>
      </c>
      <c r="DI354">
        <v>509790</v>
      </c>
      <c r="DJ354">
        <v>440160</v>
      </c>
      <c r="DK354">
        <v>0</v>
      </c>
      <c r="DL354">
        <v>316760</v>
      </c>
      <c r="DM354">
        <v>0</v>
      </c>
      <c r="DN354">
        <v>32566000</v>
      </c>
      <c r="DO354">
        <v>41847000</v>
      </c>
      <c r="DP354">
        <v>14102000</v>
      </c>
      <c r="DQ354">
        <v>2067600</v>
      </c>
      <c r="DR354">
        <v>2714000</v>
      </c>
      <c r="DS354">
        <v>3369000</v>
      </c>
      <c r="DT354">
        <v>4130300</v>
      </c>
      <c r="DU354">
        <v>6206900</v>
      </c>
      <c r="DV354">
        <v>6878100</v>
      </c>
      <c r="DW354">
        <v>0</v>
      </c>
      <c r="DX354">
        <v>371520</v>
      </c>
      <c r="DY354">
        <v>409430</v>
      </c>
      <c r="DZ354">
        <v>0</v>
      </c>
      <c r="EA354">
        <v>0</v>
      </c>
      <c r="EB354">
        <v>0</v>
      </c>
      <c r="EC354">
        <v>0</v>
      </c>
      <c r="ED354">
        <v>0</v>
      </c>
      <c r="EE354">
        <v>0</v>
      </c>
      <c r="EF354">
        <v>0</v>
      </c>
      <c r="EG354">
        <v>0</v>
      </c>
      <c r="EH354">
        <v>0</v>
      </c>
      <c r="EI354">
        <v>0</v>
      </c>
      <c r="EJ354">
        <v>0</v>
      </c>
      <c r="EK354">
        <v>0</v>
      </c>
      <c r="EL354">
        <v>0</v>
      </c>
      <c r="EM354">
        <v>0</v>
      </c>
      <c r="EN354">
        <v>0</v>
      </c>
      <c r="EO354">
        <v>1</v>
      </c>
      <c r="EP354">
        <v>1</v>
      </c>
      <c r="EQ354">
        <v>2</v>
      </c>
      <c r="ER354">
        <v>0</v>
      </c>
      <c r="ES354">
        <v>0</v>
      </c>
      <c r="ET354">
        <v>0</v>
      </c>
      <c r="EU354">
        <v>0</v>
      </c>
      <c r="EV354">
        <v>0</v>
      </c>
      <c r="EW354">
        <v>0</v>
      </c>
      <c r="EX354">
        <v>0</v>
      </c>
      <c r="EY354">
        <v>0</v>
      </c>
      <c r="EZ354">
        <v>0</v>
      </c>
      <c r="FA354">
        <v>0</v>
      </c>
      <c r="FB354">
        <v>0</v>
      </c>
      <c r="FC354">
        <v>0</v>
      </c>
      <c r="FD354">
        <v>1</v>
      </c>
      <c r="FE354">
        <v>1</v>
      </c>
      <c r="FF354">
        <v>1</v>
      </c>
      <c r="FG354">
        <v>0</v>
      </c>
      <c r="FH354">
        <v>0</v>
      </c>
      <c r="FI354">
        <v>0</v>
      </c>
      <c r="FJ354">
        <v>7</v>
      </c>
      <c r="FN354">
        <v>352</v>
      </c>
      <c r="FO354" t="s">
        <v>3092</v>
      </c>
      <c r="FP354" t="s">
        <v>196</v>
      </c>
      <c r="FQ354" t="s">
        <v>3093</v>
      </c>
      <c r="FR354" t="s">
        <v>3094</v>
      </c>
      <c r="FS354" t="s">
        <v>3095</v>
      </c>
      <c r="FT354" t="s">
        <v>3096</v>
      </c>
      <c r="FW354">
        <v>-1</v>
      </c>
    </row>
    <row r="355" spans="1:179">
      <c r="A355" t="s">
        <v>3097</v>
      </c>
      <c r="B355" t="s">
        <v>3097</v>
      </c>
      <c r="C355">
        <v>3</v>
      </c>
      <c r="D355">
        <v>3</v>
      </c>
      <c r="E355">
        <v>3</v>
      </c>
      <c r="G355" t="s">
        <v>3098</v>
      </c>
      <c r="H355" t="s">
        <v>3099</v>
      </c>
      <c r="I355">
        <v>1</v>
      </c>
      <c r="J355">
        <v>3</v>
      </c>
      <c r="K355">
        <v>3</v>
      </c>
      <c r="L355">
        <v>3</v>
      </c>
      <c r="M355">
        <v>0</v>
      </c>
      <c r="N355">
        <v>1</v>
      </c>
      <c r="O355">
        <v>1</v>
      </c>
      <c r="P355">
        <v>0</v>
      </c>
      <c r="Q355">
        <v>0</v>
      </c>
      <c r="R355">
        <v>1</v>
      </c>
      <c r="S355">
        <v>0</v>
      </c>
      <c r="T355">
        <v>1</v>
      </c>
      <c r="U355">
        <v>1</v>
      </c>
      <c r="V355">
        <v>3</v>
      </c>
      <c r="W355">
        <v>3</v>
      </c>
      <c r="X355">
        <v>2</v>
      </c>
      <c r="Y355">
        <v>2</v>
      </c>
      <c r="Z355">
        <v>1</v>
      </c>
      <c r="AA355">
        <v>0</v>
      </c>
      <c r="AB355">
        <v>1</v>
      </c>
      <c r="AC355">
        <v>1</v>
      </c>
      <c r="AD355">
        <v>1</v>
      </c>
      <c r="AE355">
        <v>0</v>
      </c>
      <c r="AF355">
        <v>1</v>
      </c>
      <c r="AG355">
        <v>1</v>
      </c>
      <c r="AH355">
        <v>0</v>
      </c>
      <c r="AI355">
        <v>0</v>
      </c>
      <c r="AJ355">
        <v>1</v>
      </c>
      <c r="AK355">
        <v>0</v>
      </c>
      <c r="AL355">
        <v>1</v>
      </c>
      <c r="AM355">
        <v>1</v>
      </c>
      <c r="AN355">
        <v>3</v>
      </c>
      <c r="AO355">
        <v>3</v>
      </c>
      <c r="AP355">
        <v>2</v>
      </c>
      <c r="AQ355">
        <v>2</v>
      </c>
      <c r="AR355">
        <v>1</v>
      </c>
      <c r="AS355">
        <v>0</v>
      </c>
      <c r="AT355">
        <v>1</v>
      </c>
      <c r="AU355">
        <v>1</v>
      </c>
      <c r="AV355">
        <v>1</v>
      </c>
      <c r="AW355">
        <v>0</v>
      </c>
      <c r="AX355">
        <v>1</v>
      </c>
      <c r="AY355">
        <v>1</v>
      </c>
      <c r="AZ355">
        <v>0</v>
      </c>
      <c r="BA355">
        <v>0</v>
      </c>
      <c r="BB355">
        <v>1</v>
      </c>
      <c r="BC355">
        <v>0</v>
      </c>
      <c r="BD355">
        <v>1</v>
      </c>
      <c r="BE355">
        <v>1</v>
      </c>
      <c r="BF355">
        <v>3</v>
      </c>
      <c r="BG355">
        <v>3</v>
      </c>
      <c r="BH355">
        <v>2</v>
      </c>
      <c r="BI355">
        <v>2</v>
      </c>
      <c r="BJ355">
        <v>1</v>
      </c>
      <c r="BK355">
        <v>0</v>
      </c>
      <c r="BL355">
        <v>1</v>
      </c>
      <c r="BM355">
        <v>1</v>
      </c>
      <c r="BN355">
        <v>1</v>
      </c>
      <c r="BO355">
        <v>2.8</v>
      </c>
      <c r="BP355">
        <v>2.8</v>
      </c>
      <c r="BQ355">
        <v>2.8</v>
      </c>
      <c r="BR355">
        <v>113.03</v>
      </c>
      <c r="BS355">
        <v>953</v>
      </c>
      <c r="BT355">
        <v>953</v>
      </c>
      <c r="BU355">
        <v>0</v>
      </c>
      <c r="BV355">
        <v>17.427</v>
      </c>
      <c r="BX355" t="s">
        <v>184</v>
      </c>
      <c r="BY355" t="s">
        <v>185</v>
      </c>
      <c r="CB355" t="s">
        <v>185</v>
      </c>
      <c r="CD355" t="s">
        <v>184</v>
      </c>
      <c r="CE355" t="s">
        <v>184</v>
      </c>
      <c r="CF355" t="s">
        <v>184</v>
      </c>
      <c r="CG355" t="s">
        <v>184</v>
      </c>
      <c r="CH355" t="s">
        <v>184</v>
      </c>
      <c r="CI355" t="s">
        <v>185</v>
      </c>
      <c r="CJ355" t="s">
        <v>185</v>
      </c>
      <c r="CL355" t="s">
        <v>185</v>
      </c>
      <c r="CM355" t="s">
        <v>185</v>
      </c>
      <c r="CN355" t="s">
        <v>185</v>
      </c>
      <c r="CO355">
        <v>0</v>
      </c>
      <c r="CP355">
        <v>1</v>
      </c>
      <c r="CQ355">
        <v>0.8</v>
      </c>
      <c r="CR355">
        <v>0</v>
      </c>
      <c r="CS355">
        <v>0</v>
      </c>
      <c r="CT355">
        <v>0.8</v>
      </c>
      <c r="CU355">
        <v>0</v>
      </c>
      <c r="CV355">
        <v>0.8</v>
      </c>
      <c r="CW355">
        <v>0.8</v>
      </c>
      <c r="CX355">
        <v>2.8</v>
      </c>
      <c r="CY355">
        <v>2.8</v>
      </c>
      <c r="CZ355">
        <v>2</v>
      </c>
      <c r="DA355">
        <v>1.9</v>
      </c>
      <c r="DB355">
        <v>1</v>
      </c>
      <c r="DC355">
        <v>0</v>
      </c>
      <c r="DD355">
        <v>0.9</v>
      </c>
      <c r="DE355">
        <v>1</v>
      </c>
      <c r="DF355">
        <v>0.8</v>
      </c>
      <c r="DG355">
        <v>39313000</v>
      </c>
      <c r="DH355">
        <v>0</v>
      </c>
      <c r="DI355">
        <v>346610</v>
      </c>
      <c r="DJ355">
        <v>321380</v>
      </c>
      <c r="DK355">
        <v>0</v>
      </c>
      <c r="DL355">
        <v>0</v>
      </c>
      <c r="DM355">
        <v>499260</v>
      </c>
      <c r="DN355">
        <v>0</v>
      </c>
      <c r="DO355">
        <v>4542400</v>
      </c>
      <c r="DP355">
        <v>4202700</v>
      </c>
      <c r="DQ355">
        <v>9284600</v>
      </c>
      <c r="DR355">
        <v>9317400</v>
      </c>
      <c r="DS355">
        <v>3301800</v>
      </c>
      <c r="DT355">
        <v>4976700</v>
      </c>
      <c r="DU355">
        <v>462000</v>
      </c>
      <c r="DV355">
        <v>0</v>
      </c>
      <c r="DW355">
        <v>652900</v>
      </c>
      <c r="DX355">
        <v>609890</v>
      </c>
      <c r="DY355">
        <v>795580</v>
      </c>
      <c r="DZ355">
        <v>0</v>
      </c>
      <c r="EA355">
        <v>0</v>
      </c>
      <c r="EB355">
        <v>0</v>
      </c>
      <c r="EC355">
        <v>0</v>
      </c>
      <c r="ED355">
        <v>0</v>
      </c>
      <c r="EE355">
        <v>0</v>
      </c>
      <c r="EF355">
        <v>0</v>
      </c>
      <c r="EG355">
        <v>0</v>
      </c>
      <c r="EH355">
        <v>0</v>
      </c>
      <c r="EI355">
        <v>0</v>
      </c>
      <c r="EJ355">
        <v>0</v>
      </c>
      <c r="EK355">
        <v>0</v>
      </c>
      <c r="EL355">
        <v>0</v>
      </c>
      <c r="EM355">
        <v>0</v>
      </c>
      <c r="EN355">
        <v>0</v>
      </c>
      <c r="EO355">
        <v>0</v>
      </c>
      <c r="EP355">
        <v>1</v>
      </c>
      <c r="EQ355">
        <v>0</v>
      </c>
      <c r="ER355">
        <v>4574600</v>
      </c>
      <c r="ES355">
        <v>5079300</v>
      </c>
      <c r="ET355">
        <v>4712200</v>
      </c>
      <c r="EU355">
        <v>0</v>
      </c>
      <c r="EV355">
        <v>0</v>
      </c>
      <c r="EW355">
        <v>0</v>
      </c>
      <c r="EX355">
        <v>0</v>
      </c>
      <c r="EY355">
        <v>0</v>
      </c>
      <c r="EZ355">
        <v>0</v>
      </c>
      <c r="FA355">
        <v>0</v>
      </c>
      <c r="FB355">
        <v>1</v>
      </c>
      <c r="FC355">
        <v>2</v>
      </c>
      <c r="FD355">
        <v>0</v>
      </c>
      <c r="FE355">
        <v>0</v>
      </c>
      <c r="FF355">
        <v>0</v>
      </c>
      <c r="FG355">
        <v>0</v>
      </c>
      <c r="FH355">
        <v>0</v>
      </c>
      <c r="FI355">
        <v>0</v>
      </c>
      <c r="FJ355">
        <v>4</v>
      </c>
      <c r="FN355">
        <v>353</v>
      </c>
      <c r="FO355" t="s">
        <v>3100</v>
      </c>
      <c r="FP355" t="s">
        <v>187</v>
      </c>
      <c r="FQ355" t="s">
        <v>3101</v>
      </c>
      <c r="FR355" t="s">
        <v>3102</v>
      </c>
      <c r="FS355" t="s">
        <v>3103</v>
      </c>
      <c r="FT355" t="s">
        <v>3104</v>
      </c>
      <c r="FW355">
        <v>-1</v>
      </c>
    </row>
    <row r="356" spans="1:179">
      <c r="A356" t="s">
        <v>3105</v>
      </c>
      <c r="B356" t="s">
        <v>3105</v>
      </c>
      <c r="C356">
        <v>3</v>
      </c>
      <c r="D356">
        <v>3</v>
      </c>
      <c r="E356">
        <v>3</v>
      </c>
      <c r="G356" t="s">
        <v>3106</v>
      </c>
      <c r="H356" t="s">
        <v>3107</v>
      </c>
      <c r="I356">
        <v>1</v>
      </c>
      <c r="J356">
        <v>3</v>
      </c>
      <c r="K356">
        <v>3</v>
      </c>
      <c r="L356">
        <v>3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3</v>
      </c>
      <c r="T356">
        <v>3</v>
      </c>
      <c r="U356">
        <v>3</v>
      </c>
      <c r="V356">
        <v>3</v>
      </c>
      <c r="W356">
        <v>2</v>
      </c>
      <c r="X356">
        <v>2</v>
      </c>
      <c r="Y356">
        <v>3</v>
      </c>
      <c r="Z356">
        <v>1</v>
      </c>
      <c r="AA356">
        <v>2</v>
      </c>
      <c r="AB356">
        <v>1</v>
      </c>
      <c r="AC356">
        <v>0</v>
      </c>
      <c r="AD356">
        <v>1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3</v>
      </c>
      <c r="AL356">
        <v>3</v>
      </c>
      <c r="AM356">
        <v>3</v>
      </c>
      <c r="AN356">
        <v>3</v>
      </c>
      <c r="AO356">
        <v>2</v>
      </c>
      <c r="AP356">
        <v>2</v>
      </c>
      <c r="AQ356">
        <v>3</v>
      </c>
      <c r="AR356">
        <v>1</v>
      </c>
      <c r="AS356">
        <v>2</v>
      </c>
      <c r="AT356">
        <v>1</v>
      </c>
      <c r="AU356">
        <v>0</v>
      </c>
      <c r="AV356">
        <v>1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3</v>
      </c>
      <c r="BD356">
        <v>3</v>
      </c>
      <c r="BE356">
        <v>3</v>
      </c>
      <c r="BF356">
        <v>3</v>
      </c>
      <c r="BG356">
        <v>2</v>
      </c>
      <c r="BH356">
        <v>2</v>
      </c>
      <c r="BI356">
        <v>3</v>
      </c>
      <c r="BJ356">
        <v>1</v>
      </c>
      <c r="BK356">
        <v>2</v>
      </c>
      <c r="BL356">
        <v>1</v>
      </c>
      <c r="BM356">
        <v>0</v>
      </c>
      <c r="BN356">
        <v>1</v>
      </c>
      <c r="BO356">
        <v>19.399999999999999</v>
      </c>
      <c r="BP356">
        <v>19.399999999999999</v>
      </c>
      <c r="BQ356">
        <v>19.399999999999999</v>
      </c>
      <c r="BR356">
        <v>24.68</v>
      </c>
      <c r="BS356">
        <v>216</v>
      </c>
      <c r="BT356">
        <v>216</v>
      </c>
      <c r="BU356">
        <v>0</v>
      </c>
      <c r="BV356">
        <v>60.015000000000001</v>
      </c>
      <c r="CC356" t="s">
        <v>184</v>
      </c>
      <c r="CD356" t="s">
        <v>184</v>
      </c>
      <c r="CE356" t="s">
        <v>184</v>
      </c>
      <c r="CF356" t="s">
        <v>184</v>
      </c>
      <c r="CG356" t="s">
        <v>184</v>
      </c>
      <c r="CH356" t="s">
        <v>184</v>
      </c>
      <c r="CI356" t="s">
        <v>184</v>
      </c>
      <c r="CJ356" t="s">
        <v>184</v>
      </c>
      <c r="CK356" t="s">
        <v>184</v>
      </c>
      <c r="CL356" t="s">
        <v>185</v>
      </c>
      <c r="CN356" t="s">
        <v>185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0</v>
      </c>
      <c r="CU356">
        <v>19.399999999999999</v>
      </c>
      <c r="CV356">
        <v>19.399999999999999</v>
      </c>
      <c r="CW356">
        <v>19.399999999999999</v>
      </c>
      <c r="CX356">
        <v>19.399999999999999</v>
      </c>
      <c r="CY356">
        <v>11.1</v>
      </c>
      <c r="CZ356">
        <v>11.1</v>
      </c>
      <c r="DA356">
        <v>19.399999999999999</v>
      </c>
      <c r="DB356">
        <v>5.0999999999999996</v>
      </c>
      <c r="DC356">
        <v>11.1</v>
      </c>
      <c r="DD356">
        <v>5.0999999999999996</v>
      </c>
      <c r="DE356">
        <v>0</v>
      </c>
      <c r="DF356">
        <v>5.0999999999999996</v>
      </c>
      <c r="DG356">
        <v>48323000</v>
      </c>
      <c r="DH356">
        <v>0</v>
      </c>
      <c r="DI356">
        <v>0</v>
      </c>
      <c r="DJ356">
        <v>0</v>
      </c>
      <c r="DK356">
        <v>0</v>
      </c>
      <c r="DL356">
        <v>0</v>
      </c>
      <c r="DM356">
        <v>0</v>
      </c>
      <c r="DN356">
        <v>10725000</v>
      </c>
      <c r="DO356">
        <v>11882000</v>
      </c>
      <c r="DP356">
        <v>11261000</v>
      </c>
      <c r="DQ356">
        <v>3219900</v>
      </c>
      <c r="DR356">
        <v>2815600</v>
      </c>
      <c r="DS356">
        <v>2634100</v>
      </c>
      <c r="DT356">
        <v>2454800</v>
      </c>
      <c r="DU356">
        <v>989630</v>
      </c>
      <c r="DV356">
        <v>1665700</v>
      </c>
      <c r="DW356">
        <v>315900</v>
      </c>
      <c r="DX356">
        <v>0</v>
      </c>
      <c r="DY356">
        <v>358450</v>
      </c>
      <c r="DZ356">
        <v>0</v>
      </c>
      <c r="EA356">
        <v>0</v>
      </c>
      <c r="EB356">
        <v>0</v>
      </c>
      <c r="EC356">
        <v>0</v>
      </c>
      <c r="ED356">
        <v>0</v>
      </c>
      <c r="EE356">
        <v>0</v>
      </c>
      <c r="EF356">
        <v>1370800</v>
      </c>
      <c r="EG356">
        <v>1258700</v>
      </c>
      <c r="EH356">
        <v>1410900</v>
      </c>
      <c r="EI356">
        <v>0</v>
      </c>
      <c r="EJ356">
        <v>0</v>
      </c>
      <c r="EK356">
        <v>0</v>
      </c>
      <c r="EL356">
        <v>0</v>
      </c>
      <c r="EM356">
        <v>0</v>
      </c>
      <c r="EN356">
        <v>0</v>
      </c>
      <c r="EO356">
        <v>4</v>
      </c>
      <c r="EP356">
        <v>3</v>
      </c>
      <c r="EQ356">
        <v>4</v>
      </c>
      <c r="ER356">
        <v>1376900</v>
      </c>
      <c r="ES356">
        <v>1530000</v>
      </c>
      <c r="ET356">
        <v>1281000</v>
      </c>
      <c r="EU356">
        <v>2026200</v>
      </c>
      <c r="EV356">
        <v>0</v>
      </c>
      <c r="EW356">
        <v>1838500</v>
      </c>
      <c r="EX356">
        <v>0</v>
      </c>
      <c r="EY356">
        <v>0</v>
      </c>
      <c r="EZ356">
        <v>0</v>
      </c>
      <c r="FA356">
        <v>2</v>
      </c>
      <c r="FB356">
        <v>2</v>
      </c>
      <c r="FC356">
        <v>2</v>
      </c>
      <c r="FD356">
        <v>1</v>
      </c>
      <c r="FE356">
        <v>1</v>
      </c>
      <c r="FF356">
        <v>2</v>
      </c>
      <c r="FG356">
        <v>0</v>
      </c>
      <c r="FH356">
        <v>0</v>
      </c>
      <c r="FI356">
        <v>0</v>
      </c>
      <c r="FJ356">
        <v>21</v>
      </c>
      <c r="FN356">
        <v>354</v>
      </c>
      <c r="FO356" t="s">
        <v>3108</v>
      </c>
      <c r="FP356" t="s">
        <v>187</v>
      </c>
      <c r="FQ356" t="s">
        <v>3109</v>
      </c>
      <c r="FR356" t="s">
        <v>3110</v>
      </c>
      <c r="FS356" t="s">
        <v>3111</v>
      </c>
      <c r="FT356" t="s">
        <v>3112</v>
      </c>
      <c r="FW356">
        <v>-1</v>
      </c>
    </row>
    <row r="357" spans="1:179">
      <c r="A357" t="s">
        <v>3113</v>
      </c>
      <c r="B357" t="s">
        <v>3113</v>
      </c>
      <c r="C357">
        <v>4</v>
      </c>
      <c r="D357">
        <v>4</v>
      </c>
      <c r="E357">
        <v>4</v>
      </c>
      <c r="G357" t="s">
        <v>3114</v>
      </c>
      <c r="H357" t="s">
        <v>3115</v>
      </c>
      <c r="I357">
        <v>1</v>
      </c>
      <c r="J357">
        <v>4</v>
      </c>
      <c r="K357">
        <v>4</v>
      </c>
      <c r="L357">
        <v>4</v>
      </c>
      <c r="M357">
        <v>2</v>
      </c>
      <c r="N357">
        <v>1</v>
      </c>
      <c r="O357">
        <v>1</v>
      </c>
      <c r="P357">
        <v>0</v>
      </c>
      <c r="Q357">
        <v>1</v>
      </c>
      <c r="R357">
        <v>1</v>
      </c>
      <c r="S357">
        <v>4</v>
      </c>
      <c r="T357">
        <v>3</v>
      </c>
      <c r="U357">
        <v>3</v>
      </c>
      <c r="V357">
        <v>3</v>
      </c>
      <c r="W357">
        <v>2</v>
      </c>
      <c r="X357">
        <v>2</v>
      </c>
      <c r="Y357">
        <v>3</v>
      </c>
      <c r="Z357">
        <v>3</v>
      </c>
      <c r="AA357">
        <v>3</v>
      </c>
      <c r="AB357">
        <v>2</v>
      </c>
      <c r="AC357">
        <v>1</v>
      </c>
      <c r="AD357">
        <v>1</v>
      </c>
      <c r="AE357">
        <v>2</v>
      </c>
      <c r="AF357">
        <v>1</v>
      </c>
      <c r="AG357">
        <v>1</v>
      </c>
      <c r="AH357">
        <v>0</v>
      </c>
      <c r="AI357">
        <v>1</v>
      </c>
      <c r="AJ357">
        <v>1</v>
      </c>
      <c r="AK357">
        <v>4</v>
      </c>
      <c r="AL357">
        <v>3</v>
      </c>
      <c r="AM357">
        <v>3</v>
      </c>
      <c r="AN357">
        <v>3</v>
      </c>
      <c r="AO357">
        <v>2</v>
      </c>
      <c r="AP357">
        <v>2</v>
      </c>
      <c r="AQ357">
        <v>3</v>
      </c>
      <c r="AR357">
        <v>3</v>
      </c>
      <c r="AS357">
        <v>3</v>
      </c>
      <c r="AT357">
        <v>2</v>
      </c>
      <c r="AU357">
        <v>1</v>
      </c>
      <c r="AV357">
        <v>1</v>
      </c>
      <c r="AW357">
        <v>2</v>
      </c>
      <c r="AX357">
        <v>1</v>
      </c>
      <c r="AY357">
        <v>1</v>
      </c>
      <c r="AZ357">
        <v>0</v>
      </c>
      <c r="BA357">
        <v>1</v>
      </c>
      <c r="BB357">
        <v>1</v>
      </c>
      <c r="BC357">
        <v>4</v>
      </c>
      <c r="BD357">
        <v>3</v>
      </c>
      <c r="BE357">
        <v>3</v>
      </c>
      <c r="BF357">
        <v>3</v>
      </c>
      <c r="BG357">
        <v>2</v>
      </c>
      <c r="BH357">
        <v>2</v>
      </c>
      <c r="BI357">
        <v>3</v>
      </c>
      <c r="BJ357">
        <v>3</v>
      </c>
      <c r="BK357">
        <v>3</v>
      </c>
      <c r="BL357">
        <v>2</v>
      </c>
      <c r="BM357">
        <v>1</v>
      </c>
      <c r="BN357">
        <v>1</v>
      </c>
      <c r="BO357">
        <v>55.9</v>
      </c>
      <c r="BP357">
        <v>55.9</v>
      </c>
      <c r="BQ357">
        <v>55.9</v>
      </c>
      <c r="BR357">
        <v>10.763999999999999</v>
      </c>
      <c r="BS357">
        <v>93</v>
      </c>
      <c r="BT357">
        <v>93</v>
      </c>
      <c r="BU357">
        <v>0</v>
      </c>
      <c r="BV357">
        <v>98.540999999999997</v>
      </c>
      <c r="BW357" t="s">
        <v>184</v>
      </c>
      <c r="BX357" t="s">
        <v>184</v>
      </c>
      <c r="BY357" t="s">
        <v>184</v>
      </c>
      <c r="CA357" t="s">
        <v>184</v>
      </c>
      <c r="CB357" t="s">
        <v>184</v>
      </c>
      <c r="CC357" t="s">
        <v>184</v>
      </c>
      <c r="CD357" t="s">
        <v>184</v>
      </c>
      <c r="CE357" t="s">
        <v>184</v>
      </c>
      <c r="CF357" t="s">
        <v>184</v>
      </c>
      <c r="CG357" t="s">
        <v>184</v>
      </c>
      <c r="CH357" t="s">
        <v>184</v>
      </c>
      <c r="CI357" t="s">
        <v>184</v>
      </c>
      <c r="CJ357" t="s">
        <v>184</v>
      </c>
      <c r="CK357" t="s">
        <v>184</v>
      </c>
      <c r="CL357" t="s">
        <v>184</v>
      </c>
      <c r="CM357" t="s">
        <v>184</v>
      </c>
      <c r="CN357" t="s">
        <v>184</v>
      </c>
      <c r="CO357">
        <v>20.399999999999999</v>
      </c>
      <c r="CP357">
        <v>11.8</v>
      </c>
      <c r="CQ357">
        <v>11.8</v>
      </c>
      <c r="CR357">
        <v>0</v>
      </c>
      <c r="CS357">
        <v>11.8</v>
      </c>
      <c r="CT357">
        <v>11.8</v>
      </c>
      <c r="CU357">
        <v>55.9</v>
      </c>
      <c r="CV357">
        <v>47.3</v>
      </c>
      <c r="CW357">
        <v>47.3</v>
      </c>
      <c r="CX357">
        <v>44.1</v>
      </c>
      <c r="CY357">
        <v>35.5</v>
      </c>
      <c r="CZ357">
        <v>35.5</v>
      </c>
      <c r="DA357">
        <v>47.3</v>
      </c>
      <c r="DB357">
        <v>47.3</v>
      </c>
      <c r="DC357">
        <v>47.3</v>
      </c>
      <c r="DD357">
        <v>20.399999999999999</v>
      </c>
      <c r="DE357">
        <v>11.8</v>
      </c>
      <c r="DF357">
        <v>11.8</v>
      </c>
      <c r="DG357">
        <v>161450000</v>
      </c>
      <c r="DH357">
        <v>549370</v>
      </c>
      <c r="DI357">
        <v>562760</v>
      </c>
      <c r="DJ357">
        <v>785420</v>
      </c>
      <c r="DK357">
        <v>0</v>
      </c>
      <c r="DL357">
        <v>382910</v>
      </c>
      <c r="DM357">
        <v>282540</v>
      </c>
      <c r="DN357">
        <v>38218000</v>
      </c>
      <c r="DO357">
        <v>30422000</v>
      </c>
      <c r="DP357">
        <v>28392000</v>
      </c>
      <c r="DQ357">
        <v>7639800</v>
      </c>
      <c r="DR357">
        <v>6269900</v>
      </c>
      <c r="DS357">
        <v>7130100</v>
      </c>
      <c r="DT357">
        <v>10946000</v>
      </c>
      <c r="DU357">
        <v>11873000</v>
      </c>
      <c r="DV357">
        <v>12190000</v>
      </c>
      <c r="DW357">
        <v>2653200</v>
      </c>
      <c r="DX357">
        <v>1721900</v>
      </c>
      <c r="DY357">
        <v>1435300</v>
      </c>
      <c r="DZ357">
        <v>0</v>
      </c>
      <c r="EA357">
        <v>0</v>
      </c>
      <c r="EB357">
        <v>1069000</v>
      </c>
      <c r="EC357">
        <v>0</v>
      </c>
      <c r="ED357">
        <v>0</v>
      </c>
      <c r="EE357">
        <v>0</v>
      </c>
      <c r="EF357">
        <v>2526400</v>
      </c>
      <c r="EG357">
        <v>2256000</v>
      </c>
      <c r="EH357">
        <v>3243500</v>
      </c>
      <c r="EI357">
        <v>0</v>
      </c>
      <c r="EJ357">
        <v>0</v>
      </c>
      <c r="EK357">
        <v>0</v>
      </c>
      <c r="EL357">
        <v>0</v>
      </c>
      <c r="EM357">
        <v>0</v>
      </c>
      <c r="EN357">
        <v>0</v>
      </c>
      <c r="EO357">
        <v>3</v>
      </c>
      <c r="EP357">
        <v>3</v>
      </c>
      <c r="EQ357">
        <v>4</v>
      </c>
      <c r="ER357">
        <v>3144500</v>
      </c>
      <c r="ES357">
        <v>4561100</v>
      </c>
      <c r="ET357">
        <v>3698200</v>
      </c>
      <c r="EU357">
        <v>9340200</v>
      </c>
      <c r="EV357">
        <v>16055000</v>
      </c>
      <c r="EW357">
        <v>20107000</v>
      </c>
      <c r="EX357">
        <v>4559800</v>
      </c>
      <c r="EY357">
        <v>4844100</v>
      </c>
      <c r="EZ357">
        <v>4324600</v>
      </c>
      <c r="FA357">
        <v>1</v>
      </c>
      <c r="FB357">
        <v>0</v>
      </c>
      <c r="FC357">
        <v>1</v>
      </c>
      <c r="FD357">
        <v>1</v>
      </c>
      <c r="FE357">
        <v>1</v>
      </c>
      <c r="FF357">
        <v>2</v>
      </c>
      <c r="FG357">
        <v>0</v>
      </c>
      <c r="FH357">
        <v>0</v>
      </c>
      <c r="FI357">
        <v>0</v>
      </c>
      <c r="FJ357">
        <v>16</v>
      </c>
      <c r="FN357">
        <v>355</v>
      </c>
      <c r="FO357" t="s">
        <v>3116</v>
      </c>
      <c r="FP357" t="s">
        <v>301</v>
      </c>
      <c r="FQ357" t="s">
        <v>3117</v>
      </c>
      <c r="FR357" t="s">
        <v>3118</v>
      </c>
      <c r="FS357" t="s">
        <v>3119</v>
      </c>
      <c r="FT357" t="s">
        <v>3120</v>
      </c>
      <c r="FW357">
        <v>-1</v>
      </c>
    </row>
    <row r="358" spans="1:179">
      <c r="A358" t="s">
        <v>3121</v>
      </c>
      <c r="B358" t="s">
        <v>3121</v>
      </c>
      <c r="C358">
        <v>2</v>
      </c>
      <c r="D358">
        <v>2</v>
      </c>
      <c r="E358">
        <v>2</v>
      </c>
      <c r="G358" t="s">
        <v>3122</v>
      </c>
      <c r="H358" t="s">
        <v>3123</v>
      </c>
      <c r="I358">
        <v>1</v>
      </c>
      <c r="J358">
        <v>2</v>
      </c>
      <c r="K358">
        <v>2</v>
      </c>
      <c r="L358">
        <v>2</v>
      </c>
      <c r="M358">
        <v>1</v>
      </c>
      <c r="N358">
        <v>1</v>
      </c>
      <c r="O358">
        <v>0</v>
      </c>
      <c r="P358">
        <v>1</v>
      </c>
      <c r="Q358">
        <v>1</v>
      </c>
      <c r="R358">
        <v>1</v>
      </c>
      <c r="S358">
        <v>1</v>
      </c>
      <c r="T358">
        <v>0</v>
      </c>
      <c r="U358">
        <v>2</v>
      </c>
      <c r="V358">
        <v>1</v>
      </c>
      <c r="W358">
        <v>1</v>
      </c>
      <c r="X358">
        <v>1</v>
      </c>
      <c r="Y358">
        <v>1</v>
      </c>
      <c r="Z358">
        <v>1</v>
      </c>
      <c r="AA358">
        <v>1</v>
      </c>
      <c r="AB358">
        <v>1</v>
      </c>
      <c r="AC358">
        <v>1</v>
      </c>
      <c r="AD358">
        <v>1</v>
      </c>
      <c r="AE358">
        <v>1</v>
      </c>
      <c r="AF358">
        <v>1</v>
      </c>
      <c r="AG358">
        <v>0</v>
      </c>
      <c r="AH358">
        <v>1</v>
      </c>
      <c r="AI358">
        <v>1</v>
      </c>
      <c r="AJ358">
        <v>1</v>
      </c>
      <c r="AK358">
        <v>1</v>
      </c>
      <c r="AL358">
        <v>0</v>
      </c>
      <c r="AM358">
        <v>2</v>
      </c>
      <c r="AN358">
        <v>1</v>
      </c>
      <c r="AO358">
        <v>1</v>
      </c>
      <c r="AP358">
        <v>1</v>
      </c>
      <c r="AQ358">
        <v>1</v>
      </c>
      <c r="AR358">
        <v>1</v>
      </c>
      <c r="AS358">
        <v>1</v>
      </c>
      <c r="AT358">
        <v>1</v>
      </c>
      <c r="AU358">
        <v>1</v>
      </c>
      <c r="AV358">
        <v>1</v>
      </c>
      <c r="AW358">
        <v>1</v>
      </c>
      <c r="AX358">
        <v>1</v>
      </c>
      <c r="AY358">
        <v>0</v>
      </c>
      <c r="AZ358">
        <v>1</v>
      </c>
      <c r="BA358">
        <v>1</v>
      </c>
      <c r="BB358">
        <v>1</v>
      </c>
      <c r="BC358">
        <v>1</v>
      </c>
      <c r="BD358">
        <v>0</v>
      </c>
      <c r="BE358">
        <v>2</v>
      </c>
      <c r="BF358">
        <v>1</v>
      </c>
      <c r="BG358">
        <v>1</v>
      </c>
      <c r="BH358">
        <v>1</v>
      </c>
      <c r="BI358">
        <v>1</v>
      </c>
      <c r="BJ358">
        <v>1</v>
      </c>
      <c r="BK358">
        <v>1</v>
      </c>
      <c r="BL358">
        <v>1</v>
      </c>
      <c r="BM358">
        <v>1</v>
      </c>
      <c r="BN358">
        <v>1</v>
      </c>
      <c r="BO358">
        <v>1.9</v>
      </c>
      <c r="BP358">
        <v>1.9</v>
      </c>
      <c r="BQ358">
        <v>1.9</v>
      </c>
      <c r="BR358">
        <v>149.22</v>
      </c>
      <c r="BS358">
        <v>1251</v>
      </c>
      <c r="BT358">
        <v>1251</v>
      </c>
      <c r="BU358">
        <v>0</v>
      </c>
      <c r="BV358">
        <v>11.311</v>
      </c>
      <c r="BW358" t="s">
        <v>184</v>
      </c>
      <c r="BX358" t="s">
        <v>184</v>
      </c>
      <c r="BZ358" t="s">
        <v>184</v>
      </c>
      <c r="CA358" t="s">
        <v>184</v>
      </c>
      <c r="CB358" t="s">
        <v>184</v>
      </c>
      <c r="CC358" t="s">
        <v>184</v>
      </c>
      <c r="CE358" t="s">
        <v>184</v>
      </c>
      <c r="CF358" t="s">
        <v>184</v>
      </c>
      <c r="CG358" t="s">
        <v>184</v>
      </c>
      <c r="CH358" t="s">
        <v>184</v>
      </c>
      <c r="CI358" t="s">
        <v>184</v>
      </c>
      <c r="CJ358" t="s">
        <v>184</v>
      </c>
      <c r="CK358" t="s">
        <v>184</v>
      </c>
      <c r="CL358" t="s">
        <v>184</v>
      </c>
      <c r="CM358" t="s">
        <v>184</v>
      </c>
      <c r="CN358" t="s">
        <v>184</v>
      </c>
      <c r="CO358">
        <v>0.8</v>
      </c>
      <c r="CP358">
        <v>0.8</v>
      </c>
      <c r="CQ358">
        <v>0</v>
      </c>
      <c r="CR358">
        <v>0.8</v>
      </c>
      <c r="CS358">
        <v>0.8</v>
      </c>
      <c r="CT358">
        <v>0.8</v>
      </c>
      <c r="CU358">
        <v>0.8</v>
      </c>
      <c r="CV358">
        <v>0</v>
      </c>
      <c r="CW358">
        <v>1.9</v>
      </c>
      <c r="CX358">
        <v>0.8</v>
      </c>
      <c r="CY358">
        <v>0.8</v>
      </c>
      <c r="CZ358">
        <v>0.8</v>
      </c>
      <c r="DA358">
        <v>0.8</v>
      </c>
      <c r="DB358">
        <v>0.8</v>
      </c>
      <c r="DC358">
        <v>0.8</v>
      </c>
      <c r="DD358">
        <v>0.8</v>
      </c>
      <c r="DE358">
        <v>0.8</v>
      </c>
      <c r="DF358">
        <v>0.8</v>
      </c>
      <c r="DG358">
        <v>35973000</v>
      </c>
      <c r="DH358">
        <v>2312100</v>
      </c>
      <c r="DI358">
        <v>2378300</v>
      </c>
      <c r="DJ358">
        <v>0</v>
      </c>
      <c r="DK358">
        <v>1149400</v>
      </c>
      <c r="DL358">
        <v>1449100</v>
      </c>
      <c r="DM358">
        <v>1399100</v>
      </c>
      <c r="DN358">
        <v>2861800</v>
      </c>
      <c r="DO358">
        <v>0</v>
      </c>
      <c r="DP358">
        <v>6668300</v>
      </c>
      <c r="DQ358">
        <v>1833500</v>
      </c>
      <c r="DR358">
        <v>1968500</v>
      </c>
      <c r="DS358">
        <v>2322200</v>
      </c>
      <c r="DT358">
        <v>2329300</v>
      </c>
      <c r="DU358">
        <v>2318200</v>
      </c>
      <c r="DV358">
        <v>2002400</v>
      </c>
      <c r="DW358">
        <v>1994700</v>
      </c>
      <c r="DX358">
        <v>1534100</v>
      </c>
      <c r="DY358">
        <v>1452400</v>
      </c>
      <c r="DZ358">
        <v>0</v>
      </c>
      <c r="EA358">
        <v>0</v>
      </c>
      <c r="EB358">
        <v>0</v>
      </c>
      <c r="EC358">
        <v>0</v>
      </c>
      <c r="ED358">
        <v>0</v>
      </c>
      <c r="EE358">
        <v>0</v>
      </c>
      <c r="EF358">
        <v>0</v>
      </c>
      <c r="EG358">
        <v>0</v>
      </c>
      <c r="EH358">
        <v>0</v>
      </c>
      <c r="EI358">
        <v>0</v>
      </c>
      <c r="EJ358">
        <v>0</v>
      </c>
      <c r="EK358">
        <v>0</v>
      </c>
      <c r="EL358">
        <v>0</v>
      </c>
      <c r="EM358">
        <v>0</v>
      </c>
      <c r="EN358">
        <v>1</v>
      </c>
      <c r="EO358">
        <v>0</v>
      </c>
      <c r="EP358">
        <v>0</v>
      </c>
      <c r="EQ358">
        <v>0</v>
      </c>
      <c r="ER358">
        <v>0</v>
      </c>
      <c r="ES358">
        <v>0</v>
      </c>
      <c r="ET358">
        <v>0</v>
      </c>
      <c r="EU358">
        <v>0</v>
      </c>
      <c r="EV358">
        <v>0</v>
      </c>
      <c r="EW358">
        <v>0</v>
      </c>
      <c r="EX358">
        <v>0</v>
      </c>
      <c r="EY358">
        <v>0</v>
      </c>
      <c r="EZ358">
        <v>0</v>
      </c>
      <c r="FA358">
        <v>0</v>
      </c>
      <c r="FB358">
        <v>0</v>
      </c>
      <c r="FC358">
        <v>1</v>
      </c>
      <c r="FD358">
        <v>1</v>
      </c>
      <c r="FE358">
        <v>0</v>
      </c>
      <c r="FF358">
        <v>0</v>
      </c>
      <c r="FG358">
        <v>0</v>
      </c>
      <c r="FH358">
        <v>1</v>
      </c>
      <c r="FI358">
        <v>1</v>
      </c>
      <c r="FJ358">
        <v>5</v>
      </c>
      <c r="FN358">
        <v>356</v>
      </c>
      <c r="FO358" t="s">
        <v>3124</v>
      </c>
      <c r="FP358" t="s">
        <v>196</v>
      </c>
      <c r="FQ358" t="s">
        <v>3125</v>
      </c>
      <c r="FR358" t="s">
        <v>3126</v>
      </c>
      <c r="FS358" t="s">
        <v>3127</v>
      </c>
      <c r="FT358" t="s">
        <v>3128</v>
      </c>
      <c r="FW358">
        <v>-1</v>
      </c>
    </row>
    <row r="359" spans="1:179">
      <c r="A359" t="s">
        <v>3129</v>
      </c>
      <c r="B359" t="s">
        <v>3129</v>
      </c>
      <c r="C359">
        <v>7</v>
      </c>
      <c r="D359">
        <v>7</v>
      </c>
      <c r="E359">
        <v>7</v>
      </c>
      <c r="F359" t="s">
        <v>3130</v>
      </c>
      <c r="G359" t="s">
        <v>3131</v>
      </c>
      <c r="H359" t="s">
        <v>3132</v>
      </c>
      <c r="I359">
        <v>1</v>
      </c>
      <c r="J359">
        <v>7</v>
      </c>
      <c r="K359">
        <v>7</v>
      </c>
      <c r="L359">
        <v>7</v>
      </c>
      <c r="M359">
        <v>2</v>
      </c>
      <c r="N359">
        <v>1</v>
      </c>
      <c r="O359">
        <v>0</v>
      </c>
      <c r="P359">
        <v>1</v>
      </c>
      <c r="Q359">
        <v>1</v>
      </c>
      <c r="R359">
        <v>0</v>
      </c>
      <c r="S359">
        <v>4</v>
      </c>
      <c r="T359">
        <v>3</v>
      </c>
      <c r="U359">
        <v>4</v>
      </c>
      <c r="V359">
        <v>7</v>
      </c>
      <c r="W359">
        <v>7</v>
      </c>
      <c r="X359">
        <v>7</v>
      </c>
      <c r="Y359">
        <v>7</v>
      </c>
      <c r="Z359">
        <v>6</v>
      </c>
      <c r="AA359">
        <v>6</v>
      </c>
      <c r="AB359">
        <v>6</v>
      </c>
      <c r="AC359">
        <v>6</v>
      </c>
      <c r="AD359">
        <v>7</v>
      </c>
      <c r="AE359">
        <v>2</v>
      </c>
      <c r="AF359">
        <v>1</v>
      </c>
      <c r="AG359">
        <v>0</v>
      </c>
      <c r="AH359">
        <v>1</v>
      </c>
      <c r="AI359">
        <v>1</v>
      </c>
      <c r="AJ359">
        <v>0</v>
      </c>
      <c r="AK359">
        <v>4</v>
      </c>
      <c r="AL359">
        <v>3</v>
      </c>
      <c r="AM359">
        <v>4</v>
      </c>
      <c r="AN359">
        <v>7</v>
      </c>
      <c r="AO359">
        <v>7</v>
      </c>
      <c r="AP359">
        <v>7</v>
      </c>
      <c r="AQ359">
        <v>7</v>
      </c>
      <c r="AR359">
        <v>6</v>
      </c>
      <c r="AS359">
        <v>6</v>
      </c>
      <c r="AT359">
        <v>6</v>
      </c>
      <c r="AU359">
        <v>6</v>
      </c>
      <c r="AV359">
        <v>7</v>
      </c>
      <c r="AW359">
        <v>2</v>
      </c>
      <c r="AX359">
        <v>1</v>
      </c>
      <c r="AY359">
        <v>0</v>
      </c>
      <c r="AZ359">
        <v>1</v>
      </c>
      <c r="BA359">
        <v>1</v>
      </c>
      <c r="BB359">
        <v>0</v>
      </c>
      <c r="BC359">
        <v>4</v>
      </c>
      <c r="BD359">
        <v>3</v>
      </c>
      <c r="BE359">
        <v>4</v>
      </c>
      <c r="BF359">
        <v>7</v>
      </c>
      <c r="BG359">
        <v>7</v>
      </c>
      <c r="BH359">
        <v>7</v>
      </c>
      <c r="BI359">
        <v>7</v>
      </c>
      <c r="BJ359">
        <v>6</v>
      </c>
      <c r="BK359">
        <v>6</v>
      </c>
      <c r="BL359">
        <v>6</v>
      </c>
      <c r="BM359">
        <v>6</v>
      </c>
      <c r="BN359">
        <v>7</v>
      </c>
      <c r="BO359">
        <v>31.2</v>
      </c>
      <c r="BP359">
        <v>31.2</v>
      </c>
      <c r="BQ359">
        <v>31.2</v>
      </c>
      <c r="BR359">
        <v>23.952000000000002</v>
      </c>
      <c r="BS359">
        <v>205</v>
      </c>
      <c r="BT359">
        <v>205</v>
      </c>
      <c r="BU359">
        <v>0</v>
      </c>
      <c r="BV359">
        <v>69.424999999999997</v>
      </c>
      <c r="BW359" t="s">
        <v>184</v>
      </c>
      <c r="BX359" t="s">
        <v>184</v>
      </c>
      <c r="BZ359" t="s">
        <v>184</v>
      </c>
      <c r="CA359" t="s">
        <v>185</v>
      </c>
      <c r="CC359" t="s">
        <v>184</v>
      </c>
      <c r="CD359" t="s">
        <v>184</v>
      </c>
      <c r="CE359" t="s">
        <v>184</v>
      </c>
      <c r="CF359" t="s">
        <v>184</v>
      </c>
      <c r="CG359" t="s">
        <v>184</v>
      </c>
      <c r="CH359" t="s">
        <v>184</v>
      </c>
      <c r="CI359" t="s">
        <v>184</v>
      </c>
      <c r="CJ359" t="s">
        <v>184</v>
      </c>
      <c r="CK359" t="s">
        <v>184</v>
      </c>
      <c r="CL359" t="s">
        <v>184</v>
      </c>
      <c r="CM359" t="s">
        <v>184</v>
      </c>
      <c r="CN359" t="s">
        <v>184</v>
      </c>
      <c r="CO359">
        <v>7.8</v>
      </c>
      <c r="CP359">
        <v>3.9</v>
      </c>
      <c r="CQ359">
        <v>0</v>
      </c>
      <c r="CR359">
        <v>5.4</v>
      </c>
      <c r="CS359">
        <v>3.9</v>
      </c>
      <c r="CT359">
        <v>0</v>
      </c>
      <c r="CU359">
        <v>19.5</v>
      </c>
      <c r="CV359">
        <v>14.1</v>
      </c>
      <c r="CW359">
        <v>19.5</v>
      </c>
      <c r="CX359">
        <v>31.2</v>
      </c>
      <c r="CY359">
        <v>31.2</v>
      </c>
      <c r="CZ359">
        <v>31.2</v>
      </c>
      <c r="DA359">
        <v>31.2</v>
      </c>
      <c r="DB359">
        <v>27.3</v>
      </c>
      <c r="DC359">
        <v>27.3</v>
      </c>
      <c r="DD359">
        <v>27.3</v>
      </c>
      <c r="DE359">
        <v>27.3</v>
      </c>
      <c r="DF359">
        <v>31.2</v>
      </c>
      <c r="DG359">
        <v>315130000</v>
      </c>
      <c r="DH359">
        <v>444280</v>
      </c>
      <c r="DI359">
        <v>420760</v>
      </c>
      <c r="DJ359">
        <v>0</v>
      </c>
      <c r="DK359">
        <v>668010</v>
      </c>
      <c r="DL359">
        <v>183300</v>
      </c>
      <c r="DM359">
        <v>0</v>
      </c>
      <c r="DN359">
        <v>5471800</v>
      </c>
      <c r="DO359">
        <v>3083100</v>
      </c>
      <c r="DP359">
        <v>6263100</v>
      </c>
      <c r="DQ359">
        <v>51631000</v>
      </c>
      <c r="DR359">
        <v>53203000</v>
      </c>
      <c r="DS359">
        <v>69074000</v>
      </c>
      <c r="DT359">
        <v>24259000</v>
      </c>
      <c r="DU359">
        <v>24062000</v>
      </c>
      <c r="DV359">
        <v>28335000</v>
      </c>
      <c r="DW359">
        <v>15424000</v>
      </c>
      <c r="DX359">
        <v>15227000</v>
      </c>
      <c r="DY359">
        <v>17380000</v>
      </c>
      <c r="DZ359">
        <v>0</v>
      </c>
      <c r="EA359">
        <v>0</v>
      </c>
      <c r="EB359">
        <v>0</v>
      </c>
      <c r="EC359">
        <v>0</v>
      </c>
      <c r="ED359">
        <v>0</v>
      </c>
      <c r="EE359">
        <v>0</v>
      </c>
      <c r="EF359">
        <v>0</v>
      </c>
      <c r="EG359">
        <v>0</v>
      </c>
      <c r="EH359">
        <v>0</v>
      </c>
      <c r="EI359">
        <v>0</v>
      </c>
      <c r="EJ359">
        <v>0</v>
      </c>
      <c r="EK359">
        <v>0</v>
      </c>
      <c r="EL359">
        <v>0</v>
      </c>
      <c r="EM359">
        <v>0</v>
      </c>
      <c r="EN359">
        <v>0</v>
      </c>
      <c r="EO359">
        <v>0</v>
      </c>
      <c r="EP359">
        <v>0</v>
      </c>
      <c r="EQ359">
        <v>1</v>
      </c>
      <c r="ER359">
        <v>15840000</v>
      </c>
      <c r="ES359">
        <v>16605000</v>
      </c>
      <c r="ET359">
        <v>19386000</v>
      </c>
      <c r="EU359">
        <v>17550000</v>
      </c>
      <c r="EV359">
        <v>19029000</v>
      </c>
      <c r="EW359">
        <v>17322000</v>
      </c>
      <c r="EX359">
        <v>14545000</v>
      </c>
      <c r="EY359">
        <v>17695000</v>
      </c>
      <c r="EZ359">
        <v>17507000</v>
      </c>
      <c r="FA359">
        <v>5</v>
      </c>
      <c r="FB359">
        <v>3</v>
      </c>
      <c r="FC359">
        <v>4</v>
      </c>
      <c r="FD359">
        <v>2</v>
      </c>
      <c r="FE359">
        <v>2</v>
      </c>
      <c r="FF359">
        <v>0</v>
      </c>
      <c r="FG359">
        <v>2</v>
      </c>
      <c r="FH359">
        <v>1</v>
      </c>
      <c r="FI359">
        <v>0</v>
      </c>
      <c r="FJ359">
        <v>20</v>
      </c>
      <c r="FN359">
        <v>357</v>
      </c>
      <c r="FO359" t="s">
        <v>3133</v>
      </c>
      <c r="FP359" t="s">
        <v>222</v>
      </c>
      <c r="FQ359" t="s">
        <v>3134</v>
      </c>
      <c r="FR359" t="s">
        <v>3135</v>
      </c>
      <c r="FS359" t="s">
        <v>3136</v>
      </c>
      <c r="FT359" t="s">
        <v>3137</v>
      </c>
      <c r="FW359">
        <v>-1</v>
      </c>
    </row>
    <row r="360" spans="1:179">
      <c r="A360" t="s">
        <v>3138</v>
      </c>
      <c r="B360" t="s">
        <v>3138</v>
      </c>
      <c r="C360">
        <v>2</v>
      </c>
      <c r="D360">
        <v>2</v>
      </c>
      <c r="E360">
        <v>2</v>
      </c>
      <c r="G360" t="s">
        <v>3139</v>
      </c>
      <c r="H360" t="s">
        <v>3140</v>
      </c>
      <c r="I360">
        <v>1</v>
      </c>
      <c r="J360">
        <v>2</v>
      </c>
      <c r="K360">
        <v>2</v>
      </c>
      <c r="L360">
        <v>2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2</v>
      </c>
      <c r="W360">
        <v>2</v>
      </c>
      <c r="X360">
        <v>2</v>
      </c>
      <c r="Y360">
        <v>1</v>
      </c>
      <c r="Z360">
        <v>1</v>
      </c>
      <c r="AA360">
        <v>1</v>
      </c>
      <c r="AB360">
        <v>2</v>
      </c>
      <c r="AC360">
        <v>2</v>
      </c>
      <c r="AD360">
        <v>2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2</v>
      </c>
      <c r="AO360">
        <v>2</v>
      </c>
      <c r="AP360">
        <v>2</v>
      </c>
      <c r="AQ360">
        <v>1</v>
      </c>
      <c r="AR360">
        <v>1</v>
      </c>
      <c r="AS360">
        <v>1</v>
      </c>
      <c r="AT360">
        <v>2</v>
      </c>
      <c r="AU360">
        <v>2</v>
      </c>
      <c r="AV360">
        <v>2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2</v>
      </c>
      <c r="BG360">
        <v>2</v>
      </c>
      <c r="BH360">
        <v>2</v>
      </c>
      <c r="BI360">
        <v>1</v>
      </c>
      <c r="BJ360">
        <v>1</v>
      </c>
      <c r="BK360">
        <v>1</v>
      </c>
      <c r="BL360">
        <v>2</v>
      </c>
      <c r="BM360">
        <v>2</v>
      </c>
      <c r="BN360">
        <v>2</v>
      </c>
      <c r="BO360">
        <v>2.8</v>
      </c>
      <c r="BP360">
        <v>2.8</v>
      </c>
      <c r="BQ360">
        <v>2.8</v>
      </c>
      <c r="BR360">
        <v>122.85</v>
      </c>
      <c r="BS360">
        <v>1065</v>
      </c>
      <c r="BT360">
        <v>1065</v>
      </c>
      <c r="BU360">
        <v>0</v>
      </c>
      <c r="BV360">
        <v>13.231999999999999</v>
      </c>
      <c r="CF360" t="s">
        <v>184</v>
      </c>
      <c r="CG360" t="s">
        <v>184</v>
      </c>
      <c r="CH360" t="s">
        <v>184</v>
      </c>
      <c r="CI360" t="s">
        <v>185</v>
      </c>
      <c r="CJ360" t="s">
        <v>185</v>
      </c>
      <c r="CK360" t="s">
        <v>185</v>
      </c>
      <c r="CL360" t="s">
        <v>185</v>
      </c>
      <c r="CM360" t="s">
        <v>184</v>
      </c>
      <c r="CN360" t="s">
        <v>185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2.8</v>
      </c>
      <c r="CY360">
        <v>2.8</v>
      </c>
      <c r="CZ360">
        <v>2.8</v>
      </c>
      <c r="DA360">
        <v>1</v>
      </c>
      <c r="DB360">
        <v>1</v>
      </c>
      <c r="DC360">
        <v>1</v>
      </c>
      <c r="DD360">
        <v>2.8</v>
      </c>
      <c r="DE360">
        <v>2.8</v>
      </c>
      <c r="DF360">
        <v>2.8</v>
      </c>
      <c r="DG360">
        <v>21838000</v>
      </c>
      <c r="DH360">
        <v>0</v>
      </c>
      <c r="DI360">
        <v>0</v>
      </c>
      <c r="DJ360">
        <v>0</v>
      </c>
      <c r="DK360">
        <v>0</v>
      </c>
      <c r="DL360">
        <v>0</v>
      </c>
      <c r="DM360">
        <v>0</v>
      </c>
      <c r="DN360">
        <v>0</v>
      </c>
      <c r="DO360">
        <v>0</v>
      </c>
      <c r="DP360">
        <v>0</v>
      </c>
      <c r="DQ360">
        <v>4716600</v>
      </c>
      <c r="DR360">
        <v>5395100</v>
      </c>
      <c r="DS360">
        <v>6278700</v>
      </c>
      <c r="DT360">
        <v>553360</v>
      </c>
      <c r="DU360">
        <v>817300</v>
      </c>
      <c r="DV360">
        <v>833690</v>
      </c>
      <c r="DW360">
        <v>1061800</v>
      </c>
      <c r="DX360">
        <v>1140400</v>
      </c>
      <c r="DY360">
        <v>1041200</v>
      </c>
      <c r="DZ360">
        <v>0</v>
      </c>
      <c r="EA360">
        <v>0</v>
      </c>
      <c r="EB360">
        <v>0</v>
      </c>
      <c r="EC360">
        <v>0</v>
      </c>
      <c r="ED360">
        <v>0</v>
      </c>
      <c r="EE360">
        <v>0</v>
      </c>
      <c r="EF360">
        <v>0</v>
      </c>
      <c r="EG360">
        <v>0</v>
      </c>
      <c r="EH360">
        <v>0</v>
      </c>
      <c r="EI360">
        <v>0</v>
      </c>
      <c r="EJ360">
        <v>0</v>
      </c>
      <c r="EK360">
        <v>0</v>
      </c>
      <c r="EL360">
        <v>0</v>
      </c>
      <c r="EM360">
        <v>0</v>
      </c>
      <c r="EN360">
        <v>0</v>
      </c>
      <c r="EO360">
        <v>0</v>
      </c>
      <c r="EP360">
        <v>0</v>
      </c>
      <c r="EQ360">
        <v>0</v>
      </c>
      <c r="ER360">
        <v>3024100</v>
      </c>
      <c r="ES360">
        <v>3345900</v>
      </c>
      <c r="ET360">
        <v>3409200</v>
      </c>
      <c r="EU360">
        <v>0</v>
      </c>
      <c r="EV360">
        <v>0</v>
      </c>
      <c r="EW360">
        <v>0</v>
      </c>
      <c r="EX360">
        <v>2045300</v>
      </c>
      <c r="EY360">
        <v>2063600</v>
      </c>
      <c r="EZ360">
        <v>1956200</v>
      </c>
      <c r="FA360">
        <v>2</v>
      </c>
      <c r="FB360">
        <v>2</v>
      </c>
      <c r="FC360">
        <v>2</v>
      </c>
      <c r="FD360">
        <v>0</v>
      </c>
      <c r="FE360">
        <v>0</v>
      </c>
      <c r="FF360">
        <v>0</v>
      </c>
      <c r="FG360">
        <v>0</v>
      </c>
      <c r="FH360">
        <v>0</v>
      </c>
      <c r="FI360">
        <v>0</v>
      </c>
      <c r="FJ360">
        <v>6</v>
      </c>
      <c r="FN360">
        <v>358</v>
      </c>
      <c r="FO360" t="s">
        <v>3141</v>
      </c>
      <c r="FP360" t="s">
        <v>196</v>
      </c>
      <c r="FQ360" t="s">
        <v>3142</v>
      </c>
      <c r="FR360" t="s">
        <v>3143</v>
      </c>
      <c r="FS360" t="s">
        <v>3144</v>
      </c>
      <c r="FT360" t="s">
        <v>3145</v>
      </c>
      <c r="FW360">
        <v>-1</v>
      </c>
    </row>
    <row r="361" spans="1:179">
      <c r="A361" t="s">
        <v>3146</v>
      </c>
      <c r="B361" t="s">
        <v>3146</v>
      </c>
      <c r="C361">
        <v>3</v>
      </c>
      <c r="D361">
        <v>3</v>
      </c>
      <c r="E361">
        <v>3</v>
      </c>
      <c r="G361" t="s">
        <v>3147</v>
      </c>
      <c r="H361" t="s">
        <v>3148</v>
      </c>
      <c r="I361">
        <v>1</v>
      </c>
      <c r="J361">
        <v>3</v>
      </c>
      <c r="K361">
        <v>3</v>
      </c>
      <c r="L361">
        <v>3</v>
      </c>
      <c r="M361">
        <v>0</v>
      </c>
      <c r="N361">
        <v>1</v>
      </c>
      <c r="O361">
        <v>0</v>
      </c>
      <c r="P361">
        <v>1</v>
      </c>
      <c r="Q361">
        <v>1</v>
      </c>
      <c r="R361">
        <v>1</v>
      </c>
      <c r="S361">
        <v>2</v>
      </c>
      <c r="T361">
        <v>2</v>
      </c>
      <c r="U361">
        <v>3</v>
      </c>
      <c r="V361">
        <v>2</v>
      </c>
      <c r="W361">
        <v>3</v>
      </c>
      <c r="X361">
        <v>2</v>
      </c>
      <c r="Y361">
        <v>2</v>
      </c>
      <c r="Z361">
        <v>2</v>
      </c>
      <c r="AA361">
        <v>2</v>
      </c>
      <c r="AB361">
        <v>1</v>
      </c>
      <c r="AC361">
        <v>2</v>
      </c>
      <c r="AD361">
        <v>1</v>
      </c>
      <c r="AE361">
        <v>0</v>
      </c>
      <c r="AF361">
        <v>1</v>
      </c>
      <c r="AG361">
        <v>0</v>
      </c>
      <c r="AH361">
        <v>1</v>
      </c>
      <c r="AI361">
        <v>1</v>
      </c>
      <c r="AJ361">
        <v>1</v>
      </c>
      <c r="AK361">
        <v>2</v>
      </c>
      <c r="AL361">
        <v>2</v>
      </c>
      <c r="AM361">
        <v>3</v>
      </c>
      <c r="AN361">
        <v>2</v>
      </c>
      <c r="AO361">
        <v>3</v>
      </c>
      <c r="AP361">
        <v>2</v>
      </c>
      <c r="AQ361">
        <v>2</v>
      </c>
      <c r="AR361">
        <v>2</v>
      </c>
      <c r="AS361">
        <v>2</v>
      </c>
      <c r="AT361">
        <v>1</v>
      </c>
      <c r="AU361">
        <v>2</v>
      </c>
      <c r="AV361">
        <v>1</v>
      </c>
      <c r="AW361">
        <v>0</v>
      </c>
      <c r="AX361">
        <v>1</v>
      </c>
      <c r="AY361">
        <v>0</v>
      </c>
      <c r="AZ361">
        <v>1</v>
      </c>
      <c r="BA361">
        <v>1</v>
      </c>
      <c r="BB361">
        <v>1</v>
      </c>
      <c r="BC361">
        <v>2</v>
      </c>
      <c r="BD361">
        <v>2</v>
      </c>
      <c r="BE361">
        <v>3</v>
      </c>
      <c r="BF361">
        <v>2</v>
      </c>
      <c r="BG361">
        <v>3</v>
      </c>
      <c r="BH361">
        <v>2</v>
      </c>
      <c r="BI361">
        <v>2</v>
      </c>
      <c r="BJ361">
        <v>2</v>
      </c>
      <c r="BK361">
        <v>2</v>
      </c>
      <c r="BL361">
        <v>1</v>
      </c>
      <c r="BM361">
        <v>2</v>
      </c>
      <c r="BN361">
        <v>1</v>
      </c>
      <c r="BO361">
        <v>47.2</v>
      </c>
      <c r="BP361">
        <v>47.2</v>
      </c>
      <c r="BQ361">
        <v>47.2</v>
      </c>
      <c r="BR361">
        <v>11.996</v>
      </c>
      <c r="BS361">
        <v>108</v>
      </c>
      <c r="BT361">
        <v>108</v>
      </c>
      <c r="BU361">
        <v>0</v>
      </c>
      <c r="BV361">
        <v>58.811</v>
      </c>
      <c r="BX361" t="s">
        <v>185</v>
      </c>
      <c r="BZ361" t="s">
        <v>184</v>
      </c>
      <c r="CA361" t="s">
        <v>184</v>
      </c>
      <c r="CB361" t="s">
        <v>184</v>
      </c>
      <c r="CC361" t="s">
        <v>184</v>
      </c>
      <c r="CD361" t="s">
        <v>184</v>
      </c>
      <c r="CE361" t="s">
        <v>184</v>
      </c>
      <c r="CF361" t="s">
        <v>184</v>
      </c>
      <c r="CG361" t="s">
        <v>184</v>
      </c>
      <c r="CH361" t="s">
        <v>184</v>
      </c>
      <c r="CI361" t="s">
        <v>184</v>
      </c>
      <c r="CJ361" t="s">
        <v>184</v>
      </c>
      <c r="CK361" t="s">
        <v>184</v>
      </c>
      <c r="CL361" t="s">
        <v>184</v>
      </c>
      <c r="CM361" t="s">
        <v>184</v>
      </c>
      <c r="CN361" t="s">
        <v>184</v>
      </c>
      <c r="CO361">
        <v>0</v>
      </c>
      <c r="CP361">
        <v>13.9</v>
      </c>
      <c r="CQ361">
        <v>0</v>
      </c>
      <c r="CR361">
        <v>13.9</v>
      </c>
      <c r="CS361">
        <v>13.9</v>
      </c>
      <c r="CT361">
        <v>13.9</v>
      </c>
      <c r="CU361">
        <v>24.1</v>
      </c>
      <c r="CV361">
        <v>24.1</v>
      </c>
      <c r="CW361">
        <v>47.2</v>
      </c>
      <c r="CX361">
        <v>37</v>
      </c>
      <c r="CY361">
        <v>47.2</v>
      </c>
      <c r="CZ361">
        <v>37</v>
      </c>
      <c r="DA361">
        <v>33.299999999999997</v>
      </c>
      <c r="DB361">
        <v>24.1</v>
      </c>
      <c r="DC361">
        <v>33.299999999999997</v>
      </c>
      <c r="DD361">
        <v>23.1</v>
      </c>
      <c r="DE361">
        <v>37</v>
      </c>
      <c r="DF361">
        <v>13.9</v>
      </c>
      <c r="DG361">
        <v>30540000</v>
      </c>
      <c r="DH361">
        <v>0</v>
      </c>
      <c r="DI361">
        <v>0</v>
      </c>
      <c r="DJ361">
        <v>0</v>
      </c>
      <c r="DK361">
        <v>0</v>
      </c>
      <c r="DL361">
        <v>0</v>
      </c>
      <c r="DM361">
        <v>0</v>
      </c>
      <c r="DN361">
        <v>4837600</v>
      </c>
      <c r="DO361">
        <v>4351700</v>
      </c>
      <c r="DP361">
        <v>9752300</v>
      </c>
      <c r="DQ361">
        <v>932560</v>
      </c>
      <c r="DR361">
        <v>2386700</v>
      </c>
      <c r="DS361">
        <v>1034900</v>
      </c>
      <c r="DT361">
        <v>2060400</v>
      </c>
      <c r="DU361">
        <v>1345400</v>
      </c>
      <c r="DV361">
        <v>3280800</v>
      </c>
      <c r="DW361">
        <v>306200</v>
      </c>
      <c r="DX361">
        <v>251200</v>
      </c>
      <c r="DY361">
        <v>0</v>
      </c>
      <c r="DZ361">
        <v>0</v>
      </c>
      <c r="EA361">
        <v>0</v>
      </c>
      <c r="EB361">
        <v>0</v>
      </c>
      <c r="EC361">
        <v>0</v>
      </c>
      <c r="ED361">
        <v>0</v>
      </c>
      <c r="EE361">
        <v>0</v>
      </c>
      <c r="EF361">
        <v>0</v>
      </c>
      <c r="EG361">
        <v>0</v>
      </c>
      <c r="EH361">
        <v>0</v>
      </c>
      <c r="EI361">
        <v>0</v>
      </c>
      <c r="EJ361">
        <v>0</v>
      </c>
      <c r="EK361">
        <v>0</v>
      </c>
      <c r="EL361">
        <v>0</v>
      </c>
      <c r="EM361">
        <v>0</v>
      </c>
      <c r="EN361">
        <v>0</v>
      </c>
      <c r="EO361">
        <v>0</v>
      </c>
      <c r="EP361">
        <v>1</v>
      </c>
      <c r="EQ361">
        <v>2</v>
      </c>
      <c r="ER361">
        <v>0</v>
      </c>
      <c r="ES361">
        <v>0</v>
      </c>
      <c r="ET361">
        <v>0</v>
      </c>
      <c r="EU361">
        <v>0</v>
      </c>
      <c r="EV361">
        <v>0</v>
      </c>
      <c r="EW361">
        <v>0</v>
      </c>
      <c r="EX361">
        <v>0</v>
      </c>
      <c r="EY361">
        <v>0</v>
      </c>
      <c r="EZ361">
        <v>0</v>
      </c>
      <c r="FA361">
        <v>0</v>
      </c>
      <c r="FB361">
        <v>1</v>
      </c>
      <c r="FC361">
        <v>0</v>
      </c>
      <c r="FD361">
        <v>0</v>
      </c>
      <c r="FE361">
        <v>0</v>
      </c>
      <c r="FF361">
        <v>0</v>
      </c>
      <c r="FG361">
        <v>0</v>
      </c>
      <c r="FH361">
        <v>0</v>
      </c>
      <c r="FI361">
        <v>0</v>
      </c>
      <c r="FJ361">
        <v>4</v>
      </c>
      <c r="FN361">
        <v>359</v>
      </c>
      <c r="FO361" t="s">
        <v>3149</v>
      </c>
      <c r="FP361" t="s">
        <v>187</v>
      </c>
      <c r="FQ361" t="s">
        <v>3150</v>
      </c>
      <c r="FR361" t="s">
        <v>3151</v>
      </c>
      <c r="FS361" t="s">
        <v>3152</v>
      </c>
      <c r="FT361" t="s">
        <v>3153</v>
      </c>
      <c r="FW361">
        <v>-1</v>
      </c>
    </row>
    <row r="362" spans="1:179">
      <c r="A362" t="s">
        <v>3154</v>
      </c>
      <c r="B362" t="s">
        <v>3154</v>
      </c>
      <c r="C362">
        <v>10</v>
      </c>
      <c r="D362">
        <v>10</v>
      </c>
      <c r="E362">
        <v>10</v>
      </c>
      <c r="G362" t="s">
        <v>3155</v>
      </c>
      <c r="H362" t="s">
        <v>3156</v>
      </c>
      <c r="I362">
        <v>1</v>
      </c>
      <c r="J362">
        <v>10</v>
      </c>
      <c r="K362">
        <v>10</v>
      </c>
      <c r="L362">
        <v>10</v>
      </c>
      <c r="M362">
        <v>6</v>
      </c>
      <c r="N362">
        <v>8</v>
      </c>
      <c r="O362">
        <v>8</v>
      </c>
      <c r="P362">
        <v>5</v>
      </c>
      <c r="Q362">
        <v>6</v>
      </c>
      <c r="R362">
        <v>7</v>
      </c>
      <c r="S362">
        <v>8</v>
      </c>
      <c r="T362">
        <v>8</v>
      </c>
      <c r="U362">
        <v>7</v>
      </c>
      <c r="V362">
        <v>7</v>
      </c>
      <c r="W362">
        <v>10</v>
      </c>
      <c r="X362">
        <v>9</v>
      </c>
      <c r="Y362">
        <v>8</v>
      </c>
      <c r="Z362">
        <v>8</v>
      </c>
      <c r="AA362">
        <v>9</v>
      </c>
      <c r="AB362">
        <v>10</v>
      </c>
      <c r="AC362">
        <v>9</v>
      </c>
      <c r="AD362">
        <v>8</v>
      </c>
      <c r="AE362">
        <v>6</v>
      </c>
      <c r="AF362">
        <v>8</v>
      </c>
      <c r="AG362">
        <v>8</v>
      </c>
      <c r="AH362">
        <v>5</v>
      </c>
      <c r="AI362">
        <v>6</v>
      </c>
      <c r="AJ362">
        <v>7</v>
      </c>
      <c r="AK362">
        <v>8</v>
      </c>
      <c r="AL362">
        <v>8</v>
      </c>
      <c r="AM362">
        <v>7</v>
      </c>
      <c r="AN362">
        <v>7</v>
      </c>
      <c r="AO362">
        <v>10</v>
      </c>
      <c r="AP362">
        <v>9</v>
      </c>
      <c r="AQ362">
        <v>8</v>
      </c>
      <c r="AR362">
        <v>8</v>
      </c>
      <c r="AS362">
        <v>9</v>
      </c>
      <c r="AT362">
        <v>10</v>
      </c>
      <c r="AU362">
        <v>9</v>
      </c>
      <c r="AV362">
        <v>8</v>
      </c>
      <c r="AW362">
        <v>6</v>
      </c>
      <c r="AX362">
        <v>8</v>
      </c>
      <c r="AY362">
        <v>8</v>
      </c>
      <c r="AZ362">
        <v>5</v>
      </c>
      <c r="BA362">
        <v>6</v>
      </c>
      <c r="BB362">
        <v>7</v>
      </c>
      <c r="BC362">
        <v>8</v>
      </c>
      <c r="BD362">
        <v>8</v>
      </c>
      <c r="BE362">
        <v>7</v>
      </c>
      <c r="BF362">
        <v>7</v>
      </c>
      <c r="BG362">
        <v>10</v>
      </c>
      <c r="BH362">
        <v>9</v>
      </c>
      <c r="BI362">
        <v>8</v>
      </c>
      <c r="BJ362">
        <v>8</v>
      </c>
      <c r="BK362">
        <v>9</v>
      </c>
      <c r="BL362">
        <v>10</v>
      </c>
      <c r="BM362">
        <v>9</v>
      </c>
      <c r="BN362">
        <v>8</v>
      </c>
      <c r="BO362">
        <v>6.7</v>
      </c>
      <c r="BP362">
        <v>6.7</v>
      </c>
      <c r="BQ362">
        <v>6.7</v>
      </c>
      <c r="BR362">
        <v>166.86</v>
      </c>
      <c r="BS362">
        <v>1442</v>
      </c>
      <c r="BT362">
        <v>1442</v>
      </c>
      <c r="BU362">
        <v>0</v>
      </c>
      <c r="BV362">
        <v>68.77</v>
      </c>
      <c r="BW362" t="s">
        <v>184</v>
      </c>
      <c r="BX362" t="s">
        <v>184</v>
      </c>
      <c r="BY362" t="s">
        <v>184</v>
      </c>
      <c r="BZ362" t="s">
        <v>184</v>
      </c>
      <c r="CA362" t="s">
        <v>184</v>
      </c>
      <c r="CB362" t="s">
        <v>184</v>
      </c>
      <c r="CC362" t="s">
        <v>184</v>
      </c>
      <c r="CD362" t="s">
        <v>184</v>
      </c>
      <c r="CE362" t="s">
        <v>184</v>
      </c>
      <c r="CF362" t="s">
        <v>184</v>
      </c>
      <c r="CG362" t="s">
        <v>184</v>
      </c>
      <c r="CH362" t="s">
        <v>184</v>
      </c>
      <c r="CI362" t="s">
        <v>184</v>
      </c>
      <c r="CJ362" t="s">
        <v>184</v>
      </c>
      <c r="CK362" t="s">
        <v>184</v>
      </c>
      <c r="CL362" t="s">
        <v>184</v>
      </c>
      <c r="CM362" t="s">
        <v>184</v>
      </c>
      <c r="CN362" t="s">
        <v>184</v>
      </c>
      <c r="CO362">
        <v>3.7</v>
      </c>
      <c r="CP362">
        <v>5.4</v>
      </c>
      <c r="CQ362">
        <v>5.0999999999999996</v>
      </c>
      <c r="CR362">
        <v>3</v>
      </c>
      <c r="CS362">
        <v>4.2</v>
      </c>
      <c r="CT362">
        <v>4.3</v>
      </c>
      <c r="CU362">
        <v>5.0999999999999996</v>
      </c>
      <c r="CV362">
        <v>5.0999999999999996</v>
      </c>
      <c r="CW362">
        <v>4.4000000000000004</v>
      </c>
      <c r="CX362">
        <v>4.2</v>
      </c>
      <c r="CY362">
        <v>6.7</v>
      </c>
      <c r="CZ362">
        <v>5.9</v>
      </c>
      <c r="DA362">
        <v>5.0999999999999996</v>
      </c>
      <c r="DB362">
        <v>5.0999999999999996</v>
      </c>
      <c r="DC362">
        <v>6</v>
      </c>
      <c r="DD362">
        <v>6.7</v>
      </c>
      <c r="DE362">
        <v>5.9</v>
      </c>
      <c r="DF362">
        <v>5.0999999999999996</v>
      </c>
      <c r="DG362">
        <v>379840000</v>
      </c>
      <c r="DH362">
        <v>17644000</v>
      </c>
      <c r="DI362">
        <v>25554000</v>
      </c>
      <c r="DJ362">
        <v>25218000</v>
      </c>
      <c r="DK362">
        <v>7382500</v>
      </c>
      <c r="DL362">
        <v>8015200</v>
      </c>
      <c r="DM362">
        <v>8152900</v>
      </c>
      <c r="DN362">
        <v>27463000</v>
      </c>
      <c r="DO362">
        <v>27892000</v>
      </c>
      <c r="DP362">
        <v>23328000</v>
      </c>
      <c r="DQ362">
        <v>23748000</v>
      </c>
      <c r="DR362">
        <v>37038000</v>
      </c>
      <c r="DS362">
        <v>38856000</v>
      </c>
      <c r="DT362">
        <v>18272000</v>
      </c>
      <c r="DU362">
        <v>22768000</v>
      </c>
      <c r="DV362">
        <v>23795000</v>
      </c>
      <c r="DW362">
        <v>15809000</v>
      </c>
      <c r="DX362">
        <v>13913000</v>
      </c>
      <c r="DY362">
        <v>14994000</v>
      </c>
      <c r="DZ362">
        <v>5359800</v>
      </c>
      <c r="EA362">
        <v>4290100</v>
      </c>
      <c r="EB362">
        <v>5464600</v>
      </c>
      <c r="EC362">
        <v>0</v>
      </c>
      <c r="ED362">
        <v>6268200</v>
      </c>
      <c r="EE362">
        <v>6733000</v>
      </c>
      <c r="EF362">
        <v>4317200</v>
      </c>
      <c r="EG362">
        <v>3388800</v>
      </c>
      <c r="EH362">
        <v>4713300</v>
      </c>
      <c r="EI362">
        <v>0</v>
      </c>
      <c r="EJ362">
        <v>0</v>
      </c>
      <c r="EK362">
        <v>0</v>
      </c>
      <c r="EL362">
        <v>0</v>
      </c>
      <c r="EM362">
        <v>0</v>
      </c>
      <c r="EN362">
        <v>0</v>
      </c>
      <c r="EO362">
        <v>2</v>
      </c>
      <c r="EP362">
        <v>3</v>
      </c>
      <c r="EQ362">
        <v>3</v>
      </c>
      <c r="ER362">
        <v>5803600</v>
      </c>
      <c r="ES362">
        <v>9196800</v>
      </c>
      <c r="ET362">
        <v>8127600</v>
      </c>
      <c r="EU362">
        <v>10346000</v>
      </c>
      <c r="EV362">
        <v>12128000</v>
      </c>
      <c r="EW362">
        <v>10548000</v>
      </c>
      <c r="EX362">
        <v>10893000</v>
      </c>
      <c r="EY362">
        <v>10999000</v>
      </c>
      <c r="EZ362">
        <v>11786000</v>
      </c>
      <c r="FA362">
        <v>4</v>
      </c>
      <c r="FB362">
        <v>5</v>
      </c>
      <c r="FC362">
        <v>7</v>
      </c>
      <c r="FD362">
        <v>1</v>
      </c>
      <c r="FE362">
        <v>2</v>
      </c>
      <c r="FF362">
        <v>2</v>
      </c>
      <c r="FG362">
        <v>1</v>
      </c>
      <c r="FH362">
        <v>1</v>
      </c>
      <c r="FI362">
        <v>1</v>
      </c>
      <c r="FJ362">
        <v>32</v>
      </c>
      <c r="FN362">
        <v>360</v>
      </c>
      <c r="FO362" t="s">
        <v>3157</v>
      </c>
      <c r="FP362" t="s">
        <v>358</v>
      </c>
      <c r="FQ362" t="s">
        <v>3158</v>
      </c>
      <c r="FR362" t="s">
        <v>3159</v>
      </c>
      <c r="FS362" t="s">
        <v>3160</v>
      </c>
      <c r="FT362" t="s">
        <v>3161</v>
      </c>
      <c r="FW362">
        <v>-1</v>
      </c>
    </row>
    <row r="363" spans="1:179">
      <c r="A363" t="s">
        <v>3162</v>
      </c>
      <c r="B363" t="s">
        <v>3162</v>
      </c>
      <c r="C363">
        <v>3</v>
      </c>
      <c r="D363">
        <v>3</v>
      </c>
      <c r="E363">
        <v>3</v>
      </c>
      <c r="G363" t="s">
        <v>3163</v>
      </c>
      <c r="H363" t="s">
        <v>3164</v>
      </c>
      <c r="I363">
        <v>1</v>
      </c>
      <c r="J363">
        <v>3</v>
      </c>
      <c r="K363">
        <v>3</v>
      </c>
      <c r="L363">
        <v>3</v>
      </c>
      <c r="M363">
        <v>3</v>
      </c>
      <c r="N363">
        <v>1</v>
      </c>
      <c r="O363">
        <v>2</v>
      </c>
      <c r="P363">
        <v>1</v>
      </c>
      <c r="Q363">
        <v>1</v>
      </c>
      <c r="R363">
        <v>1</v>
      </c>
      <c r="S363">
        <v>1</v>
      </c>
      <c r="T363">
        <v>1</v>
      </c>
      <c r="U363">
        <v>1</v>
      </c>
      <c r="V363">
        <v>3</v>
      </c>
      <c r="W363">
        <v>3</v>
      </c>
      <c r="X363">
        <v>3</v>
      </c>
      <c r="Y363">
        <v>1</v>
      </c>
      <c r="Z363">
        <v>0</v>
      </c>
      <c r="AA363">
        <v>1</v>
      </c>
      <c r="AB363">
        <v>2</v>
      </c>
      <c r="AC363">
        <v>3</v>
      </c>
      <c r="AD363">
        <v>2</v>
      </c>
      <c r="AE363">
        <v>3</v>
      </c>
      <c r="AF363">
        <v>1</v>
      </c>
      <c r="AG363">
        <v>2</v>
      </c>
      <c r="AH363">
        <v>1</v>
      </c>
      <c r="AI363">
        <v>1</v>
      </c>
      <c r="AJ363">
        <v>1</v>
      </c>
      <c r="AK363">
        <v>1</v>
      </c>
      <c r="AL363">
        <v>1</v>
      </c>
      <c r="AM363">
        <v>1</v>
      </c>
      <c r="AN363">
        <v>3</v>
      </c>
      <c r="AO363">
        <v>3</v>
      </c>
      <c r="AP363">
        <v>3</v>
      </c>
      <c r="AQ363">
        <v>1</v>
      </c>
      <c r="AR363">
        <v>0</v>
      </c>
      <c r="AS363">
        <v>1</v>
      </c>
      <c r="AT363">
        <v>2</v>
      </c>
      <c r="AU363">
        <v>3</v>
      </c>
      <c r="AV363">
        <v>2</v>
      </c>
      <c r="AW363">
        <v>3</v>
      </c>
      <c r="AX363">
        <v>1</v>
      </c>
      <c r="AY363">
        <v>2</v>
      </c>
      <c r="AZ363">
        <v>1</v>
      </c>
      <c r="BA363">
        <v>1</v>
      </c>
      <c r="BB363">
        <v>1</v>
      </c>
      <c r="BC363">
        <v>1</v>
      </c>
      <c r="BD363">
        <v>1</v>
      </c>
      <c r="BE363">
        <v>1</v>
      </c>
      <c r="BF363">
        <v>3</v>
      </c>
      <c r="BG363">
        <v>3</v>
      </c>
      <c r="BH363">
        <v>3</v>
      </c>
      <c r="BI363">
        <v>1</v>
      </c>
      <c r="BJ363">
        <v>0</v>
      </c>
      <c r="BK363">
        <v>1</v>
      </c>
      <c r="BL363">
        <v>2</v>
      </c>
      <c r="BM363">
        <v>3</v>
      </c>
      <c r="BN363">
        <v>2</v>
      </c>
      <c r="BO363">
        <v>3.1</v>
      </c>
      <c r="BP363">
        <v>3.1</v>
      </c>
      <c r="BQ363">
        <v>3.1</v>
      </c>
      <c r="BR363">
        <v>112.52</v>
      </c>
      <c r="BS363">
        <v>968</v>
      </c>
      <c r="BT363">
        <v>968</v>
      </c>
      <c r="BU363">
        <v>0</v>
      </c>
      <c r="BV363">
        <v>17.625</v>
      </c>
      <c r="BW363" t="s">
        <v>184</v>
      </c>
      <c r="BX363" t="s">
        <v>184</v>
      </c>
      <c r="BY363" t="s">
        <v>184</v>
      </c>
      <c r="BZ363" t="s">
        <v>184</v>
      </c>
      <c r="CA363" t="s">
        <v>184</v>
      </c>
      <c r="CB363" t="s">
        <v>184</v>
      </c>
      <c r="CC363" t="s">
        <v>184</v>
      </c>
      <c r="CD363" t="s">
        <v>184</v>
      </c>
      <c r="CE363" t="s">
        <v>184</v>
      </c>
      <c r="CF363" t="s">
        <v>184</v>
      </c>
      <c r="CG363" t="s">
        <v>184</v>
      </c>
      <c r="CH363" t="s">
        <v>184</v>
      </c>
      <c r="CI363" t="s">
        <v>184</v>
      </c>
      <c r="CK363" t="s">
        <v>184</v>
      </c>
      <c r="CL363" t="s">
        <v>184</v>
      </c>
      <c r="CM363" t="s">
        <v>184</v>
      </c>
      <c r="CN363" t="s">
        <v>184</v>
      </c>
      <c r="CO363">
        <v>3.1</v>
      </c>
      <c r="CP363">
        <v>0.9</v>
      </c>
      <c r="CQ363">
        <v>2</v>
      </c>
      <c r="CR363">
        <v>0.9</v>
      </c>
      <c r="CS363">
        <v>0.9</v>
      </c>
      <c r="CT363">
        <v>0.9</v>
      </c>
      <c r="CU363">
        <v>0.9</v>
      </c>
      <c r="CV363">
        <v>0.9</v>
      </c>
      <c r="CW363">
        <v>0.9</v>
      </c>
      <c r="CX363">
        <v>3.1</v>
      </c>
      <c r="CY363">
        <v>3.1</v>
      </c>
      <c r="CZ363">
        <v>3.1</v>
      </c>
      <c r="DA363">
        <v>0.9</v>
      </c>
      <c r="DB363">
        <v>0</v>
      </c>
      <c r="DC363">
        <v>0.9</v>
      </c>
      <c r="DD363">
        <v>2.2000000000000002</v>
      </c>
      <c r="DE363">
        <v>3.1</v>
      </c>
      <c r="DF363">
        <v>2</v>
      </c>
      <c r="DG363">
        <v>35626000</v>
      </c>
      <c r="DH363">
        <v>1491400</v>
      </c>
      <c r="DI363">
        <v>1584300</v>
      </c>
      <c r="DJ363">
        <v>1603000</v>
      </c>
      <c r="DK363">
        <v>492400</v>
      </c>
      <c r="DL363">
        <v>570470</v>
      </c>
      <c r="DM363">
        <v>581620</v>
      </c>
      <c r="DN363">
        <v>1376900</v>
      </c>
      <c r="DO363">
        <v>1482700</v>
      </c>
      <c r="DP363">
        <v>2115100</v>
      </c>
      <c r="DQ363">
        <v>3800400</v>
      </c>
      <c r="DR363">
        <v>5926300</v>
      </c>
      <c r="DS363">
        <v>7132200</v>
      </c>
      <c r="DT363">
        <v>1539900</v>
      </c>
      <c r="DU363">
        <v>0</v>
      </c>
      <c r="DV363">
        <v>1293200</v>
      </c>
      <c r="DW363">
        <v>982420</v>
      </c>
      <c r="DX363">
        <v>1841700</v>
      </c>
      <c r="DY363">
        <v>1811700</v>
      </c>
      <c r="DZ363">
        <v>0</v>
      </c>
      <c r="EA363">
        <v>0</v>
      </c>
      <c r="EB363">
        <v>0</v>
      </c>
      <c r="EC363">
        <v>0</v>
      </c>
      <c r="ED363">
        <v>0</v>
      </c>
      <c r="EE363">
        <v>0</v>
      </c>
      <c r="EF363">
        <v>0</v>
      </c>
      <c r="EG363">
        <v>0</v>
      </c>
      <c r="EH363">
        <v>0</v>
      </c>
      <c r="EI363">
        <v>0</v>
      </c>
      <c r="EJ363">
        <v>0</v>
      </c>
      <c r="EK363">
        <v>0</v>
      </c>
      <c r="EL363">
        <v>0</v>
      </c>
      <c r="EM363">
        <v>0</v>
      </c>
      <c r="EN363">
        <v>0</v>
      </c>
      <c r="EO363">
        <v>0</v>
      </c>
      <c r="EP363">
        <v>0</v>
      </c>
      <c r="EQ363">
        <v>0</v>
      </c>
      <c r="ER363">
        <v>0</v>
      </c>
      <c r="ES363">
        <v>2633800</v>
      </c>
      <c r="ET363">
        <v>3146500</v>
      </c>
      <c r="EU363">
        <v>0</v>
      </c>
      <c r="EV363">
        <v>0</v>
      </c>
      <c r="EW363">
        <v>0</v>
      </c>
      <c r="EX363">
        <v>2735600</v>
      </c>
      <c r="EY363">
        <v>2271400</v>
      </c>
      <c r="EZ363">
        <v>0</v>
      </c>
      <c r="FA363">
        <v>1</v>
      </c>
      <c r="FB363">
        <v>1</v>
      </c>
      <c r="FC363">
        <v>2</v>
      </c>
      <c r="FD363">
        <v>0</v>
      </c>
      <c r="FE363">
        <v>0</v>
      </c>
      <c r="FF363">
        <v>0</v>
      </c>
      <c r="FG363">
        <v>0</v>
      </c>
      <c r="FH363">
        <v>0</v>
      </c>
      <c r="FI363">
        <v>0</v>
      </c>
      <c r="FJ363">
        <v>4</v>
      </c>
      <c r="FN363">
        <v>361</v>
      </c>
      <c r="FO363" t="s">
        <v>3165</v>
      </c>
      <c r="FP363" t="s">
        <v>187</v>
      </c>
      <c r="FQ363" t="s">
        <v>3166</v>
      </c>
      <c r="FR363" t="s">
        <v>3167</v>
      </c>
      <c r="FS363" t="s">
        <v>3168</v>
      </c>
      <c r="FT363" t="s">
        <v>3169</v>
      </c>
      <c r="FW363">
        <v>-1</v>
      </c>
    </row>
    <row r="364" spans="1:179">
      <c r="A364" t="s">
        <v>3170</v>
      </c>
      <c r="B364" t="s">
        <v>3170</v>
      </c>
      <c r="C364">
        <v>4</v>
      </c>
      <c r="D364">
        <v>4</v>
      </c>
      <c r="E364">
        <v>4</v>
      </c>
      <c r="G364" t="s">
        <v>3171</v>
      </c>
      <c r="H364" t="s">
        <v>3172</v>
      </c>
      <c r="I364">
        <v>1</v>
      </c>
      <c r="J364">
        <v>4</v>
      </c>
      <c r="K364">
        <v>4</v>
      </c>
      <c r="L364">
        <v>4</v>
      </c>
      <c r="M364">
        <v>3</v>
      </c>
      <c r="N364">
        <v>3</v>
      </c>
      <c r="O364">
        <v>2</v>
      </c>
      <c r="P364">
        <v>3</v>
      </c>
      <c r="Q364">
        <v>3</v>
      </c>
      <c r="R364">
        <v>2</v>
      </c>
      <c r="S364">
        <v>4</v>
      </c>
      <c r="T364">
        <v>4</v>
      </c>
      <c r="U364">
        <v>4</v>
      </c>
      <c r="V364">
        <v>2</v>
      </c>
      <c r="W364">
        <v>2</v>
      </c>
      <c r="X364">
        <v>2</v>
      </c>
      <c r="Y364">
        <v>3</v>
      </c>
      <c r="Z364">
        <v>3</v>
      </c>
      <c r="AA364">
        <v>2</v>
      </c>
      <c r="AB364">
        <v>3</v>
      </c>
      <c r="AC364">
        <v>2</v>
      </c>
      <c r="AD364">
        <v>2</v>
      </c>
      <c r="AE364">
        <v>3</v>
      </c>
      <c r="AF364">
        <v>3</v>
      </c>
      <c r="AG364">
        <v>2</v>
      </c>
      <c r="AH364">
        <v>3</v>
      </c>
      <c r="AI364">
        <v>3</v>
      </c>
      <c r="AJ364">
        <v>2</v>
      </c>
      <c r="AK364">
        <v>4</v>
      </c>
      <c r="AL364">
        <v>4</v>
      </c>
      <c r="AM364">
        <v>4</v>
      </c>
      <c r="AN364">
        <v>2</v>
      </c>
      <c r="AO364">
        <v>2</v>
      </c>
      <c r="AP364">
        <v>2</v>
      </c>
      <c r="AQ364">
        <v>3</v>
      </c>
      <c r="AR364">
        <v>3</v>
      </c>
      <c r="AS364">
        <v>2</v>
      </c>
      <c r="AT364">
        <v>3</v>
      </c>
      <c r="AU364">
        <v>2</v>
      </c>
      <c r="AV364">
        <v>2</v>
      </c>
      <c r="AW364">
        <v>3</v>
      </c>
      <c r="AX364">
        <v>3</v>
      </c>
      <c r="AY364">
        <v>2</v>
      </c>
      <c r="AZ364">
        <v>3</v>
      </c>
      <c r="BA364">
        <v>3</v>
      </c>
      <c r="BB364">
        <v>2</v>
      </c>
      <c r="BC364">
        <v>4</v>
      </c>
      <c r="BD364">
        <v>4</v>
      </c>
      <c r="BE364">
        <v>4</v>
      </c>
      <c r="BF364">
        <v>2</v>
      </c>
      <c r="BG364">
        <v>2</v>
      </c>
      <c r="BH364">
        <v>2</v>
      </c>
      <c r="BI364">
        <v>3</v>
      </c>
      <c r="BJ364">
        <v>3</v>
      </c>
      <c r="BK364">
        <v>2</v>
      </c>
      <c r="BL364">
        <v>3</v>
      </c>
      <c r="BM364">
        <v>2</v>
      </c>
      <c r="BN364">
        <v>2</v>
      </c>
      <c r="BO364">
        <v>9.9</v>
      </c>
      <c r="BP364">
        <v>9.9</v>
      </c>
      <c r="BQ364">
        <v>9.9</v>
      </c>
      <c r="BR364">
        <v>39.017000000000003</v>
      </c>
      <c r="BS364">
        <v>333</v>
      </c>
      <c r="BT364">
        <v>333</v>
      </c>
      <c r="BU364">
        <v>0</v>
      </c>
      <c r="BV364">
        <v>47.414000000000001</v>
      </c>
      <c r="BW364" t="s">
        <v>184</v>
      </c>
      <c r="BX364" t="s">
        <v>184</v>
      </c>
      <c r="BY364" t="s">
        <v>184</v>
      </c>
      <c r="BZ364" t="s">
        <v>184</v>
      </c>
      <c r="CA364" t="s">
        <v>184</v>
      </c>
      <c r="CB364" t="s">
        <v>184</v>
      </c>
      <c r="CC364" t="s">
        <v>184</v>
      </c>
      <c r="CD364" t="s">
        <v>184</v>
      </c>
      <c r="CE364" t="s">
        <v>184</v>
      </c>
      <c r="CF364" t="s">
        <v>184</v>
      </c>
      <c r="CG364" t="s">
        <v>184</v>
      </c>
      <c r="CH364" t="s">
        <v>184</v>
      </c>
      <c r="CI364" t="s">
        <v>184</v>
      </c>
      <c r="CJ364" t="s">
        <v>184</v>
      </c>
      <c r="CK364" t="s">
        <v>184</v>
      </c>
      <c r="CL364" t="s">
        <v>184</v>
      </c>
      <c r="CM364" t="s">
        <v>184</v>
      </c>
      <c r="CN364" t="s">
        <v>184</v>
      </c>
      <c r="CO364">
        <v>9.6</v>
      </c>
      <c r="CP364">
        <v>9.6</v>
      </c>
      <c r="CQ364">
        <v>7.5</v>
      </c>
      <c r="CR364">
        <v>9.6</v>
      </c>
      <c r="CS364">
        <v>9.6</v>
      </c>
      <c r="CT364">
        <v>7.5</v>
      </c>
      <c r="CU364">
        <v>9.9</v>
      </c>
      <c r="CV364">
        <v>9.9</v>
      </c>
      <c r="CW364">
        <v>9.9</v>
      </c>
      <c r="CX364">
        <v>6.3</v>
      </c>
      <c r="CY364">
        <v>6.3</v>
      </c>
      <c r="CZ364">
        <v>6.3</v>
      </c>
      <c r="DA364">
        <v>9.6</v>
      </c>
      <c r="DB364">
        <v>9.6</v>
      </c>
      <c r="DC364">
        <v>7.5</v>
      </c>
      <c r="DD364">
        <v>9.6</v>
      </c>
      <c r="DE364">
        <v>7.5</v>
      </c>
      <c r="DF364">
        <v>7.5</v>
      </c>
      <c r="DG364">
        <v>246920000</v>
      </c>
      <c r="DH364">
        <v>4918700</v>
      </c>
      <c r="DI364">
        <v>6287200</v>
      </c>
      <c r="DJ364">
        <v>3764600</v>
      </c>
      <c r="DK364">
        <v>2132400</v>
      </c>
      <c r="DL364">
        <v>2535100</v>
      </c>
      <c r="DM364">
        <v>1026200</v>
      </c>
      <c r="DN364">
        <v>58832000</v>
      </c>
      <c r="DO364">
        <v>63382000</v>
      </c>
      <c r="DP364">
        <v>61151000</v>
      </c>
      <c r="DQ364">
        <v>4309600</v>
      </c>
      <c r="DR364">
        <v>7615400</v>
      </c>
      <c r="DS364">
        <v>6030200</v>
      </c>
      <c r="DT364">
        <v>7940000</v>
      </c>
      <c r="DU364">
        <v>8047300</v>
      </c>
      <c r="DV364">
        <v>5213400</v>
      </c>
      <c r="DW364">
        <v>1449700</v>
      </c>
      <c r="DX364">
        <v>1232500</v>
      </c>
      <c r="DY364">
        <v>1053900</v>
      </c>
      <c r="DZ364">
        <v>1819800</v>
      </c>
      <c r="EA364">
        <v>1819900</v>
      </c>
      <c r="EB364">
        <v>1732600</v>
      </c>
      <c r="EC364">
        <v>1146400</v>
      </c>
      <c r="ED364">
        <v>1241400</v>
      </c>
      <c r="EE364">
        <v>1456000</v>
      </c>
      <c r="EF364">
        <v>5033300</v>
      </c>
      <c r="EG364">
        <v>4969100</v>
      </c>
      <c r="EH364">
        <v>2891400</v>
      </c>
      <c r="EI364">
        <v>0</v>
      </c>
      <c r="EJ364">
        <v>0</v>
      </c>
      <c r="EK364">
        <v>0</v>
      </c>
      <c r="EL364">
        <v>0</v>
      </c>
      <c r="EM364">
        <v>0</v>
      </c>
      <c r="EN364">
        <v>0</v>
      </c>
      <c r="EO364">
        <v>3</v>
      </c>
      <c r="EP364">
        <v>4</v>
      </c>
      <c r="EQ364">
        <v>4</v>
      </c>
      <c r="ER364">
        <v>2335600</v>
      </c>
      <c r="ES364">
        <v>3632000</v>
      </c>
      <c r="ET364">
        <v>2396000</v>
      </c>
      <c r="EU364">
        <v>13113000</v>
      </c>
      <c r="EV364">
        <v>4917700</v>
      </c>
      <c r="EW364">
        <v>0</v>
      </c>
      <c r="EX364">
        <v>2615000</v>
      </c>
      <c r="EY364">
        <v>0</v>
      </c>
      <c r="EZ364">
        <v>0</v>
      </c>
      <c r="FA364">
        <v>1</v>
      </c>
      <c r="FB364">
        <v>2</v>
      </c>
      <c r="FC364">
        <v>1</v>
      </c>
      <c r="FD364">
        <v>2</v>
      </c>
      <c r="FE364">
        <v>1</v>
      </c>
      <c r="FF364">
        <v>1</v>
      </c>
      <c r="FG364">
        <v>0</v>
      </c>
      <c r="FH364">
        <v>0</v>
      </c>
      <c r="FI364">
        <v>0</v>
      </c>
      <c r="FJ364">
        <v>19</v>
      </c>
      <c r="FN364">
        <v>362</v>
      </c>
      <c r="FO364" t="s">
        <v>3173</v>
      </c>
      <c r="FP364" t="s">
        <v>301</v>
      </c>
      <c r="FQ364" t="s">
        <v>3174</v>
      </c>
      <c r="FR364" t="s">
        <v>3175</v>
      </c>
      <c r="FS364" t="s">
        <v>3176</v>
      </c>
      <c r="FT364" t="s">
        <v>3177</v>
      </c>
      <c r="FW364">
        <v>-1</v>
      </c>
    </row>
    <row r="365" spans="1:179">
      <c r="A365" t="s">
        <v>3178</v>
      </c>
      <c r="B365" t="s">
        <v>3178</v>
      </c>
      <c r="C365">
        <v>12</v>
      </c>
      <c r="D365">
        <v>12</v>
      </c>
      <c r="E365">
        <v>12</v>
      </c>
      <c r="G365" t="s">
        <v>3179</v>
      </c>
      <c r="H365" t="s">
        <v>3180</v>
      </c>
      <c r="I365">
        <v>1</v>
      </c>
      <c r="J365">
        <v>12</v>
      </c>
      <c r="K365">
        <v>12</v>
      </c>
      <c r="L365">
        <v>12</v>
      </c>
      <c r="M365">
        <v>0</v>
      </c>
      <c r="N365">
        <v>0</v>
      </c>
      <c r="O365">
        <v>1</v>
      </c>
      <c r="P365">
        <v>1</v>
      </c>
      <c r="Q365">
        <v>2</v>
      </c>
      <c r="R365">
        <v>0</v>
      </c>
      <c r="S365">
        <v>3</v>
      </c>
      <c r="T365">
        <v>3</v>
      </c>
      <c r="U365">
        <v>2</v>
      </c>
      <c r="V365">
        <v>12</v>
      </c>
      <c r="W365">
        <v>12</v>
      </c>
      <c r="X365">
        <v>12</v>
      </c>
      <c r="Y365">
        <v>7</v>
      </c>
      <c r="Z365">
        <v>6</v>
      </c>
      <c r="AA365">
        <v>7</v>
      </c>
      <c r="AB365">
        <v>9</v>
      </c>
      <c r="AC365">
        <v>9</v>
      </c>
      <c r="AD365">
        <v>8</v>
      </c>
      <c r="AE365">
        <v>0</v>
      </c>
      <c r="AF365">
        <v>0</v>
      </c>
      <c r="AG365">
        <v>1</v>
      </c>
      <c r="AH365">
        <v>1</v>
      </c>
      <c r="AI365">
        <v>2</v>
      </c>
      <c r="AJ365">
        <v>0</v>
      </c>
      <c r="AK365">
        <v>3</v>
      </c>
      <c r="AL365">
        <v>3</v>
      </c>
      <c r="AM365">
        <v>2</v>
      </c>
      <c r="AN365">
        <v>12</v>
      </c>
      <c r="AO365">
        <v>12</v>
      </c>
      <c r="AP365">
        <v>12</v>
      </c>
      <c r="AQ365">
        <v>7</v>
      </c>
      <c r="AR365">
        <v>6</v>
      </c>
      <c r="AS365">
        <v>7</v>
      </c>
      <c r="AT365">
        <v>9</v>
      </c>
      <c r="AU365">
        <v>9</v>
      </c>
      <c r="AV365">
        <v>8</v>
      </c>
      <c r="AW365">
        <v>0</v>
      </c>
      <c r="AX365">
        <v>0</v>
      </c>
      <c r="AY365">
        <v>1</v>
      </c>
      <c r="AZ365">
        <v>1</v>
      </c>
      <c r="BA365">
        <v>2</v>
      </c>
      <c r="BB365">
        <v>0</v>
      </c>
      <c r="BC365">
        <v>3</v>
      </c>
      <c r="BD365">
        <v>3</v>
      </c>
      <c r="BE365">
        <v>2</v>
      </c>
      <c r="BF365">
        <v>12</v>
      </c>
      <c r="BG365">
        <v>12</v>
      </c>
      <c r="BH365">
        <v>12</v>
      </c>
      <c r="BI365">
        <v>7</v>
      </c>
      <c r="BJ365">
        <v>6</v>
      </c>
      <c r="BK365">
        <v>7</v>
      </c>
      <c r="BL365">
        <v>9</v>
      </c>
      <c r="BM365">
        <v>9</v>
      </c>
      <c r="BN365">
        <v>8</v>
      </c>
      <c r="BO365">
        <v>10.5</v>
      </c>
      <c r="BP365">
        <v>10.5</v>
      </c>
      <c r="BQ365">
        <v>10.5</v>
      </c>
      <c r="BR365">
        <v>204.85</v>
      </c>
      <c r="BS365">
        <v>1785</v>
      </c>
      <c r="BT365">
        <v>1785</v>
      </c>
      <c r="BU365">
        <v>0</v>
      </c>
      <c r="BV365">
        <v>134.74</v>
      </c>
      <c r="BY365" t="s">
        <v>184</v>
      </c>
      <c r="BZ365" t="s">
        <v>184</v>
      </c>
      <c r="CA365" t="s">
        <v>184</v>
      </c>
      <c r="CC365" t="s">
        <v>185</v>
      </c>
      <c r="CD365" t="s">
        <v>185</v>
      </c>
      <c r="CE365" t="s">
        <v>185</v>
      </c>
      <c r="CF365" t="s">
        <v>184</v>
      </c>
      <c r="CG365" t="s">
        <v>184</v>
      </c>
      <c r="CH365" t="s">
        <v>184</v>
      </c>
      <c r="CI365" t="s">
        <v>184</v>
      </c>
      <c r="CJ365" t="s">
        <v>184</v>
      </c>
      <c r="CK365" t="s">
        <v>184</v>
      </c>
      <c r="CL365" t="s">
        <v>184</v>
      </c>
      <c r="CM365" t="s">
        <v>184</v>
      </c>
      <c r="CN365" t="s">
        <v>184</v>
      </c>
      <c r="CO365">
        <v>0</v>
      </c>
      <c r="CP365">
        <v>0</v>
      </c>
      <c r="CQ365">
        <v>0.6</v>
      </c>
      <c r="CR365">
        <v>0.6</v>
      </c>
      <c r="CS365">
        <v>1.1000000000000001</v>
      </c>
      <c r="CT365">
        <v>0</v>
      </c>
      <c r="CU365">
        <v>4.0999999999999996</v>
      </c>
      <c r="CV365">
        <v>3.6</v>
      </c>
      <c r="CW365">
        <v>2.2999999999999998</v>
      </c>
      <c r="CX365">
        <v>10.5</v>
      </c>
      <c r="CY365">
        <v>10.5</v>
      </c>
      <c r="CZ365">
        <v>10.5</v>
      </c>
      <c r="DA365">
        <v>6.7</v>
      </c>
      <c r="DB365">
        <v>4.9000000000000004</v>
      </c>
      <c r="DC365">
        <v>5.8</v>
      </c>
      <c r="DD365">
        <v>6.9</v>
      </c>
      <c r="DE365">
        <v>6.9</v>
      </c>
      <c r="DF365">
        <v>6.4</v>
      </c>
      <c r="DG365">
        <v>335070000</v>
      </c>
      <c r="DH365">
        <v>0</v>
      </c>
      <c r="DI365">
        <v>0</v>
      </c>
      <c r="DJ365">
        <v>321180</v>
      </c>
      <c r="DK365">
        <v>259980</v>
      </c>
      <c r="DL365">
        <v>746140</v>
      </c>
      <c r="DM365">
        <v>0</v>
      </c>
      <c r="DN365">
        <v>1601000</v>
      </c>
      <c r="DO365">
        <v>2154400</v>
      </c>
      <c r="DP365">
        <v>935200</v>
      </c>
      <c r="DQ365">
        <v>67839000</v>
      </c>
      <c r="DR365">
        <v>72975000</v>
      </c>
      <c r="DS365">
        <v>81151000</v>
      </c>
      <c r="DT365">
        <v>14566000</v>
      </c>
      <c r="DU365">
        <v>14272000</v>
      </c>
      <c r="DV365">
        <v>21873000</v>
      </c>
      <c r="DW365">
        <v>18897000</v>
      </c>
      <c r="DX365">
        <v>18256000</v>
      </c>
      <c r="DY365">
        <v>19220000</v>
      </c>
      <c r="DZ365">
        <v>0</v>
      </c>
      <c r="EA365">
        <v>0</v>
      </c>
      <c r="EB365">
        <v>0</v>
      </c>
      <c r="EC365">
        <v>0</v>
      </c>
      <c r="ED365">
        <v>0</v>
      </c>
      <c r="EE365">
        <v>0</v>
      </c>
      <c r="EF365">
        <v>0</v>
      </c>
      <c r="EG365">
        <v>0</v>
      </c>
      <c r="EH365">
        <v>0</v>
      </c>
      <c r="EI365">
        <v>0</v>
      </c>
      <c r="EJ365">
        <v>0</v>
      </c>
      <c r="EK365">
        <v>0</v>
      </c>
      <c r="EL365">
        <v>0</v>
      </c>
      <c r="EM365">
        <v>0</v>
      </c>
      <c r="EN365">
        <v>0</v>
      </c>
      <c r="EO365">
        <v>0</v>
      </c>
      <c r="EP365">
        <v>0</v>
      </c>
      <c r="EQ365">
        <v>0</v>
      </c>
      <c r="ER365">
        <v>20742000</v>
      </c>
      <c r="ES365">
        <v>20044000</v>
      </c>
      <c r="ET365">
        <v>19954000</v>
      </c>
      <c r="EU365">
        <v>14249000</v>
      </c>
      <c r="EV365">
        <v>13702000</v>
      </c>
      <c r="EW365">
        <v>15066000</v>
      </c>
      <c r="EX365">
        <v>17720000</v>
      </c>
      <c r="EY365">
        <v>16602000</v>
      </c>
      <c r="EZ365">
        <v>16877000</v>
      </c>
      <c r="FA365">
        <v>12</v>
      </c>
      <c r="FB365">
        <v>9</v>
      </c>
      <c r="FC365">
        <v>9</v>
      </c>
      <c r="FD365">
        <v>3</v>
      </c>
      <c r="FE365">
        <v>2</v>
      </c>
      <c r="FF365">
        <v>4</v>
      </c>
      <c r="FG365">
        <v>4</v>
      </c>
      <c r="FH365">
        <v>3</v>
      </c>
      <c r="FI365">
        <v>4</v>
      </c>
      <c r="FJ365">
        <v>50</v>
      </c>
      <c r="FN365">
        <v>363</v>
      </c>
      <c r="FO365" t="s">
        <v>3181</v>
      </c>
      <c r="FP365" t="s">
        <v>208</v>
      </c>
      <c r="FQ365" t="s">
        <v>3182</v>
      </c>
      <c r="FR365" t="s">
        <v>3183</v>
      </c>
      <c r="FS365" t="s">
        <v>3184</v>
      </c>
      <c r="FT365" t="s">
        <v>3185</v>
      </c>
      <c r="FW365">
        <v>-1</v>
      </c>
    </row>
    <row r="366" spans="1:179">
      <c r="A366" t="s">
        <v>3186</v>
      </c>
      <c r="B366" t="s">
        <v>3186</v>
      </c>
      <c r="C366">
        <v>2</v>
      </c>
      <c r="D366">
        <v>2</v>
      </c>
      <c r="E366">
        <v>2</v>
      </c>
      <c r="F366" t="s">
        <v>3187</v>
      </c>
      <c r="G366" t="s">
        <v>3188</v>
      </c>
      <c r="H366" t="s">
        <v>3189</v>
      </c>
      <c r="I366">
        <v>1</v>
      </c>
      <c r="J366">
        <v>2</v>
      </c>
      <c r="K366">
        <v>2</v>
      </c>
      <c r="L366">
        <v>2</v>
      </c>
      <c r="M366">
        <v>1</v>
      </c>
      <c r="N366">
        <v>0</v>
      </c>
      <c r="O366">
        <v>1</v>
      </c>
      <c r="P366">
        <v>1</v>
      </c>
      <c r="Q366">
        <v>1</v>
      </c>
      <c r="R366">
        <v>0</v>
      </c>
      <c r="S366">
        <v>2</v>
      </c>
      <c r="T366">
        <v>2</v>
      </c>
      <c r="U366">
        <v>2</v>
      </c>
      <c r="V366">
        <v>2</v>
      </c>
      <c r="W366">
        <v>2</v>
      </c>
      <c r="X366">
        <v>2</v>
      </c>
      <c r="Y366">
        <v>2</v>
      </c>
      <c r="Z366">
        <v>2</v>
      </c>
      <c r="AA366">
        <v>1</v>
      </c>
      <c r="AB366">
        <v>0</v>
      </c>
      <c r="AC366">
        <v>1</v>
      </c>
      <c r="AD366">
        <v>1</v>
      </c>
      <c r="AE366">
        <v>1</v>
      </c>
      <c r="AF366">
        <v>0</v>
      </c>
      <c r="AG366">
        <v>1</v>
      </c>
      <c r="AH366">
        <v>1</v>
      </c>
      <c r="AI366">
        <v>1</v>
      </c>
      <c r="AJ366">
        <v>0</v>
      </c>
      <c r="AK366">
        <v>2</v>
      </c>
      <c r="AL366">
        <v>2</v>
      </c>
      <c r="AM366">
        <v>2</v>
      </c>
      <c r="AN366">
        <v>2</v>
      </c>
      <c r="AO366">
        <v>2</v>
      </c>
      <c r="AP366">
        <v>2</v>
      </c>
      <c r="AQ366">
        <v>2</v>
      </c>
      <c r="AR366">
        <v>2</v>
      </c>
      <c r="AS366">
        <v>1</v>
      </c>
      <c r="AT366">
        <v>0</v>
      </c>
      <c r="AU366">
        <v>1</v>
      </c>
      <c r="AV366">
        <v>1</v>
      </c>
      <c r="AW366">
        <v>1</v>
      </c>
      <c r="AX366">
        <v>0</v>
      </c>
      <c r="AY366">
        <v>1</v>
      </c>
      <c r="AZ366">
        <v>1</v>
      </c>
      <c r="BA366">
        <v>1</v>
      </c>
      <c r="BB366">
        <v>0</v>
      </c>
      <c r="BC366">
        <v>2</v>
      </c>
      <c r="BD366">
        <v>2</v>
      </c>
      <c r="BE366">
        <v>2</v>
      </c>
      <c r="BF366">
        <v>2</v>
      </c>
      <c r="BG366">
        <v>2</v>
      </c>
      <c r="BH366">
        <v>2</v>
      </c>
      <c r="BI366">
        <v>2</v>
      </c>
      <c r="BJ366">
        <v>2</v>
      </c>
      <c r="BK366">
        <v>1</v>
      </c>
      <c r="BL366">
        <v>0</v>
      </c>
      <c r="BM366">
        <v>1</v>
      </c>
      <c r="BN366">
        <v>1</v>
      </c>
      <c r="BO366">
        <v>17.399999999999999</v>
      </c>
      <c r="BP366">
        <v>17.399999999999999</v>
      </c>
      <c r="BQ366">
        <v>17.399999999999999</v>
      </c>
      <c r="BR366">
        <v>17.631</v>
      </c>
      <c r="BS366">
        <v>161</v>
      </c>
      <c r="BT366">
        <v>161</v>
      </c>
      <c r="BU366">
        <v>0</v>
      </c>
      <c r="BV366">
        <v>13.250999999999999</v>
      </c>
      <c r="BW366" t="s">
        <v>185</v>
      </c>
      <c r="BY366" t="s">
        <v>185</v>
      </c>
      <c r="BZ366" t="s">
        <v>185</v>
      </c>
      <c r="CA366" t="s">
        <v>185</v>
      </c>
      <c r="CC366" t="s">
        <v>184</v>
      </c>
      <c r="CD366" t="s">
        <v>184</v>
      </c>
      <c r="CE366" t="s">
        <v>184</v>
      </c>
      <c r="CF366" t="s">
        <v>184</v>
      </c>
      <c r="CG366" t="s">
        <v>184</v>
      </c>
      <c r="CH366" t="s">
        <v>184</v>
      </c>
      <c r="CI366" t="s">
        <v>184</v>
      </c>
      <c r="CJ366" t="s">
        <v>184</v>
      </c>
      <c r="CK366" t="s">
        <v>185</v>
      </c>
      <c r="CM366" t="s">
        <v>185</v>
      </c>
      <c r="CN366" t="s">
        <v>184</v>
      </c>
      <c r="CO366">
        <v>6.8</v>
      </c>
      <c r="CP366">
        <v>0</v>
      </c>
      <c r="CQ366">
        <v>6.8</v>
      </c>
      <c r="CR366">
        <v>6.8</v>
      </c>
      <c r="CS366">
        <v>6.8</v>
      </c>
      <c r="CT366">
        <v>0</v>
      </c>
      <c r="CU366">
        <v>17.399999999999999</v>
      </c>
      <c r="CV366">
        <v>17.399999999999999</v>
      </c>
      <c r="CW366">
        <v>17.399999999999999</v>
      </c>
      <c r="CX366">
        <v>17.399999999999999</v>
      </c>
      <c r="CY366">
        <v>17.399999999999999</v>
      </c>
      <c r="CZ366">
        <v>17.399999999999999</v>
      </c>
      <c r="DA366">
        <v>17.399999999999999</v>
      </c>
      <c r="DB366">
        <v>17.399999999999999</v>
      </c>
      <c r="DC366">
        <v>6.8</v>
      </c>
      <c r="DD366">
        <v>0</v>
      </c>
      <c r="DE366">
        <v>6.8</v>
      </c>
      <c r="DF366">
        <v>6.8</v>
      </c>
      <c r="DG366">
        <v>35625000</v>
      </c>
      <c r="DH366">
        <v>153070</v>
      </c>
      <c r="DI366">
        <v>0</v>
      </c>
      <c r="DJ366">
        <v>360620</v>
      </c>
      <c r="DK366">
        <v>221940</v>
      </c>
      <c r="DL366">
        <v>196570</v>
      </c>
      <c r="DM366">
        <v>0</v>
      </c>
      <c r="DN366">
        <v>5474000</v>
      </c>
      <c r="DO366">
        <v>5613700</v>
      </c>
      <c r="DP366">
        <v>6295100</v>
      </c>
      <c r="DQ366">
        <v>3887700</v>
      </c>
      <c r="DR366">
        <v>4217800</v>
      </c>
      <c r="DS366">
        <v>4040300</v>
      </c>
      <c r="DT366">
        <v>1549800</v>
      </c>
      <c r="DU366">
        <v>1801300</v>
      </c>
      <c r="DV366">
        <v>986420</v>
      </c>
      <c r="DW366">
        <v>0</v>
      </c>
      <c r="DX366">
        <v>464530</v>
      </c>
      <c r="DY366">
        <v>362340</v>
      </c>
      <c r="DZ366">
        <v>0</v>
      </c>
      <c r="EA366">
        <v>0</v>
      </c>
      <c r="EB366">
        <v>0</v>
      </c>
      <c r="EC366">
        <v>0</v>
      </c>
      <c r="ED366">
        <v>0</v>
      </c>
      <c r="EE366">
        <v>0</v>
      </c>
      <c r="EF366">
        <v>750580</v>
      </c>
      <c r="EG366">
        <v>677850</v>
      </c>
      <c r="EH366">
        <v>663640</v>
      </c>
      <c r="EI366">
        <v>0</v>
      </c>
      <c r="EJ366">
        <v>0</v>
      </c>
      <c r="EK366">
        <v>0</v>
      </c>
      <c r="EL366">
        <v>0</v>
      </c>
      <c r="EM366">
        <v>0</v>
      </c>
      <c r="EN366">
        <v>0</v>
      </c>
      <c r="EO366">
        <v>1</v>
      </c>
      <c r="EP366">
        <v>2</v>
      </c>
      <c r="EQ366">
        <v>2</v>
      </c>
      <c r="ER366">
        <v>0</v>
      </c>
      <c r="ES366">
        <v>0</v>
      </c>
      <c r="ET366">
        <v>0</v>
      </c>
      <c r="EU366">
        <v>0</v>
      </c>
      <c r="EV366">
        <v>0</v>
      </c>
      <c r="EW366">
        <v>0</v>
      </c>
      <c r="EX366">
        <v>0</v>
      </c>
      <c r="EY366">
        <v>0</v>
      </c>
      <c r="EZ366">
        <v>0</v>
      </c>
      <c r="FA366">
        <v>1</v>
      </c>
      <c r="FB366">
        <v>1</v>
      </c>
      <c r="FC366">
        <v>0</v>
      </c>
      <c r="FD366">
        <v>0</v>
      </c>
      <c r="FE366">
        <v>0</v>
      </c>
      <c r="FF366">
        <v>0</v>
      </c>
      <c r="FG366">
        <v>0</v>
      </c>
      <c r="FH366">
        <v>0</v>
      </c>
      <c r="FI366">
        <v>0</v>
      </c>
      <c r="FJ366">
        <v>7</v>
      </c>
      <c r="FN366">
        <v>364</v>
      </c>
      <c r="FO366" t="s">
        <v>3190</v>
      </c>
      <c r="FP366" t="s">
        <v>196</v>
      </c>
      <c r="FQ366" t="s">
        <v>3191</v>
      </c>
      <c r="FR366" t="s">
        <v>3192</v>
      </c>
      <c r="FS366" t="s">
        <v>3193</v>
      </c>
      <c r="FT366" t="s">
        <v>3194</v>
      </c>
      <c r="FW366">
        <v>-1</v>
      </c>
    </row>
    <row r="367" spans="1:179">
      <c r="A367" t="s">
        <v>3195</v>
      </c>
      <c r="B367" t="s">
        <v>3195</v>
      </c>
      <c r="C367">
        <v>6</v>
      </c>
      <c r="D367">
        <v>6</v>
      </c>
      <c r="E367">
        <v>6</v>
      </c>
      <c r="G367" t="s">
        <v>3196</v>
      </c>
      <c r="H367" t="s">
        <v>3197</v>
      </c>
      <c r="I367">
        <v>1</v>
      </c>
      <c r="J367">
        <v>6</v>
      </c>
      <c r="K367">
        <v>6</v>
      </c>
      <c r="L367">
        <v>6</v>
      </c>
      <c r="M367">
        <v>0</v>
      </c>
      <c r="N367">
        <v>1</v>
      </c>
      <c r="O367">
        <v>1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6</v>
      </c>
      <c r="W367">
        <v>6</v>
      </c>
      <c r="X367">
        <v>6</v>
      </c>
      <c r="Y367">
        <v>0</v>
      </c>
      <c r="Z367">
        <v>0</v>
      </c>
      <c r="AA367">
        <v>0</v>
      </c>
      <c r="AB367">
        <v>3</v>
      </c>
      <c r="AC367">
        <v>4</v>
      </c>
      <c r="AD367">
        <v>2</v>
      </c>
      <c r="AE367">
        <v>0</v>
      </c>
      <c r="AF367">
        <v>1</v>
      </c>
      <c r="AG367">
        <v>1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6</v>
      </c>
      <c r="AO367">
        <v>6</v>
      </c>
      <c r="AP367">
        <v>6</v>
      </c>
      <c r="AQ367">
        <v>0</v>
      </c>
      <c r="AR367">
        <v>0</v>
      </c>
      <c r="AS367">
        <v>0</v>
      </c>
      <c r="AT367">
        <v>3</v>
      </c>
      <c r="AU367">
        <v>4</v>
      </c>
      <c r="AV367">
        <v>2</v>
      </c>
      <c r="AW367">
        <v>0</v>
      </c>
      <c r="AX367">
        <v>1</v>
      </c>
      <c r="AY367">
        <v>1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6</v>
      </c>
      <c r="BG367">
        <v>6</v>
      </c>
      <c r="BH367">
        <v>6</v>
      </c>
      <c r="BI367">
        <v>0</v>
      </c>
      <c r="BJ367">
        <v>0</v>
      </c>
      <c r="BK367">
        <v>0</v>
      </c>
      <c r="BL367">
        <v>3</v>
      </c>
      <c r="BM367">
        <v>4</v>
      </c>
      <c r="BN367">
        <v>2</v>
      </c>
      <c r="BO367">
        <v>7.1</v>
      </c>
      <c r="BP367">
        <v>7.1</v>
      </c>
      <c r="BQ367">
        <v>7.1</v>
      </c>
      <c r="BR367">
        <v>117.53</v>
      </c>
      <c r="BS367">
        <v>992</v>
      </c>
      <c r="BT367">
        <v>992</v>
      </c>
      <c r="BU367">
        <v>0</v>
      </c>
      <c r="BV367">
        <v>49.87</v>
      </c>
      <c r="BX367" t="s">
        <v>184</v>
      </c>
      <c r="BY367" t="s">
        <v>185</v>
      </c>
      <c r="CF367" t="s">
        <v>184</v>
      </c>
      <c r="CG367" t="s">
        <v>184</v>
      </c>
      <c r="CH367" t="s">
        <v>184</v>
      </c>
      <c r="CL367" t="s">
        <v>184</v>
      </c>
      <c r="CM367" t="s">
        <v>184</v>
      </c>
      <c r="CN367" t="s">
        <v>184</v>
      </c>
      <c r="CO367">
        <v>0</v>
      </c>
      <c r="CP367">
        <v>1</v>
      </c>
      <c r="CQ367">
        <v>1</v>
      </c>
      <c r="CR367">
        <v>0</v>
      </c>
      <c r="CS367">
        <v>0</v>
      </c>
      <c r="CT367">
        <v>0</v>
      </c>
      <c r="CU367">
        <v>0</v>
      </c>
      <c r="CV367">
        <v>0</v>
      </c>
      <c r="CW367">
        <v>0</v>
      </c>
      <c r="CX367">
        <v>7.1</v>
      </c>
      <c r="CY367">
        <v>7.1</v>
      </c>
      <c r="CZ367">
        <v>7.1</v>
      </c>
      <c r="DA367">
        <v>0</v>
      </c>
      <c r="DB367">
        <v>0</v>
      </c>
      <c r="DC367">
        <v>0</v>
      </c>
      <c r="DD367">
        <v>3.3</v>
      </c>
      <c r="DE367">
        <v>5.2</v>
      </c>
      <c r="DF367">
        <v>2.2000000000000002</v>
      </c>
      <c r="DG367">
        <v>48553000</v>
      </c>
      <c r="DH367">
        <v>0</v>
      </c>
      <c r="DI367">
        <v>328310</v>
      </c>
      <c r="DJ367">
        <v>375490</v>
      </c>
      <c r="DK367">
        <v>0</v>
      </c>
      <c r="DL367">
        <v>0</v>
      </c>
      <c r="DM367">
        <v>0</v>
      </c>
      <c r="DN367">
        <v>0</v>
      </c>
      <c r="DO367">
        <v>0</v>
      </c>
      <c r="DP367">
        <v>0</v>
      </c>
      <c r="DQ367">
        <v>14808000</v>
      </c>
      <c r="DR367">
        <v>10526000</v>
      </c>
      <c r="DS367">
        <v>19597000</v>
      </c>
      <c r="DT367">
        <v>0</v>
      </c>
      <c r="DU367">
        <v>0</v>
      </c>
      <c r="DV367">
        <v>0</v>
      </c>
      <c r="DW367">
        <v>1011600</v>
      </c>
      <c r="DX367">
        <v>1234500</v>
      </c>
      <c r="DY367">
        <v>672230</v>
      </c>
      <c r="DZ367">
        <v>0</v>
      </c>
      <c r="EA367">
        <v>0</v>
      </c>
      <c r="EB367">
        <v>0</v>
      </c>
      <c r="EC367">
        <v>0</v>
      </c>
      <c r="ED367">
        <v>0</v>
      </c>
      <c r="EE367">
        <v>0</v>
      </c>
      <c r="EF367">
        <v>0</v>
      </c>
      <c r="EG367">
        <v>0</v>
      </c>
      <c r="EH367">
        <v>0</v>
      </c>
      <c r="EI367">
        <v>0</v>
      </c>
      <c r="EJ367">
        <v>0</v>
      </c>
      <c r="EK367">
        <v>0</v>
      </c>
      <c r="EL367">
        <v>0</v>
      </c>
      <c r="EM367">
        <v>0</v>
      </c>
      <c r="EN367">
        <v>0</v>
      </c>
      <c r="EO367">
        <v>0</v>
      </c>
      <c r="EP367">
        <v>0</v>
      </c>
      <c r="EQ367">
        <v>0</v>
      </c>
      <c r="ER367">
        <v>5031500</v>
      </c>
      <c r="ES367">
        <v>3891800</v>
      </c>
      <c r="ET367">
        <v>4829700</v>
      </c>
      <c r="EU367">
        <v>0</v>
      </c>
      <c r="EV367">
        <v>0</v>
      </c>
      <c r="EW367">
        <v>0</v>
      </c>
      <c r="EX367">
        <v>2413100</v>
      </c>
      <c r="EY367">
        <v>2838900</v>
      </c>
      <c r="EZ367">
        <v>0</v>
      </c>
      <c r="FA367">
        <v>3</v>
      </c>
      <c r="FB367">
        <v>2</v>
      </c>
      <c r="FC367">
        <v>4</v>
      </c>
      <c r="FD367">
        <v>0</v>
      </c>
      <c r="FE367">
        <v>0</v>
      </c>
      <c r="FF367">
        <v>0</v>
      </c>
      <c r="FG367">
        <v>0</v>
      </c>
      <c r="FH367">
        <v>0</v>
      </c>
      <c r="FI367">
        <v>0</v>
      </c>
      <c r="FJ367">
        <v>9</v>
      </c>
      <c r="FN367">
        <v>365</v>
      </c>
      <c r="FO367" t="s">
        <v>3198</v>
      </c>
      <c r="FP367" t="s">
        <v>569</v>
      </c>
      <c r="FQ367" t="s">
        <v>3199</v>
      </c>
      <c r="FR367" t="s">
        <v>3200</v>
      </c>
      <c r="FS367" t="s">
        <v>3201</v>
      </c>
      <c r="FT367" t="s">
        <v>3202</v>
      </c>
      <c r="FW367">
        <v>-1</v>
      </c>
    </row>
    <row r="368" spans="1:179">
      <c r="A368" t="s">
        <v>3203</v>
      </c>
      <c r="B368" t="s">
        <v>3203</v>
      </c>
      <c r="C368">
        <v>2</v>
      </c>
      <c r="D368">
        <v>2</v>
      </c>
      <c r="E368">
        <v>2</v>
      </c>
      <c r="G368" t="s">
        <v>3204</v>
      </c>
      <c r="H368" t="s">
        <v>3205</v>
      </c>
      <c r="I368">
        <v>1</v>
      </c>
      <c r="J368">
        <v>2</v>
      </c>
      <c r="K368">
        <v>2</v>
      </c>
      <c r="L368">
        <v>2</v>
      </c>
      <c r="M368">
        <v>0</v>
      </c>
      <c r="N368">
        <v>1</v>
      </c>
      <c r="O368">
        <v>1</v>
      </c>
      <c r="P368">
        <v>0</v>
      </c>
      <c r="Q368">
        <v>0</v>
      </c>
      <c r="R368">
        <v>0</v>
      </c>
      <c r="S368">
        <v>2</v>
      </c>
      <c r="T368">
        <v>2</v>
      </c>
      <c r="U368">
        <v>2</v>
      </c>
      <c r="V368">
        <v>1</v>
      </c>
      <c r="W368">
        <v>1</v>
      </c>
      <c r="X368">
        <v>1</v>
      </c>
      <c r="Y368">
        <v>1</v>
      </c>
      <c r="Z368">
        <v>0</v>
      </c>
      <c r="AA368">
        <v>1</v>
      </c>
      <c r="AB368">
        <v>1</v>
      </c>
      <c r="AC368">
        <v>0</v>
      </c>
      <c r="AD368">
        <v>1</v>
      </c>
      <c r="AE368">
        <v>0</v>
      </c>
      <c r="AF368">
        <v>1</v>
      </c>
      <c r="AG368">
        <v>1</v>
      </c>
      <c r="AH368">
        <v>0</v>
      </c>
      <c r="AI368">
        <v>0</v>
      </c>
      <c r="AJ368">
        <v>0</v>
      </c>
      <c r="AK368">
        <v>2</v>
      </c>
      <c r="AL368">
        <v>2</v>
      </c>
      <c r="AM368">
        <v>2</v>
      </c>
      <c r="AN368">
        <v>1</v>
      </c>
      <c r="AO368">
        <v>1</v>
      </c>
      <c r="AP368">
        <v>1</v>
      </c>
      <c r="AQ368">
        <v>1</v>
      </c>
      <c r="AR368">
        <v>0</v>
      </c>
      <c r="AS368">
        <v>1</v>
      </c>
      <c r="AT368">
        <v>1</v>
      </c>
      <c r="AU368">
        <v>0</v>
      </c>
      <c r="AV368">
        <v>1</v>
      </c>
      <c r="AW368">
        <v>0</v>
      </c>
      <c r="AX368">
        <v>1</v>
      </c>
      <c r="AY368">
        <v>1</v>
      </c>
      <c r="AZ368">
        <v>0</v>
      </c>
      <c r="BA368">
        <v>0</v>
      </c>
      <c r="BB368">
        <v>0</v>
      </c>
      <c r="BC368">
        <v>2</v>
      </c>
      <c r="BD368">
        <v>2</v>
      </c>
      <c r="BE368">
        <v>2</v>
      </c>
      <c r="BF368">
        <v>1</v>
      </c>
      <c r="BG368">
        <v>1</v>
      </c>
      <c r="BH368">
        <v>1</v>
      </c>
      <c r="BI368">
        <v>1</v>
      </c>
      <c r="BJ368">
        <v>0</v>
      </c>
      <c r="BK368">
        <v>1</v>
      </c>
      <c r="BL368">
        <v>1</v>
      </c>
      <c r="BM368">
        <v>0</v>
      </c>
      <c r="BN368">
        <v>1</v>
      </c>
      <c r="BO368">
        <v>18.600000000000001</v>
      </c>
      <c r="BP368">
        <v>18.600000000000001</v>
      </c>
      <c r="BQ368">
        <v>18.600000000000001</v>
      </c>
      <c r="BR368">
        <v>11.331</v>
      </c>
      <c r="BS368">
        <v>97</v>
      </c>
      <c r="BT368">
        <v>97</v>
      </c>
      <c r="BU368">
        <v>0</v>
      </c>
      <c r="BV368">
        <v>12.122999999999999</v>
      </c>
      <c r="BX368" t="s">
        <v>184</v>
      </c>
      <c r="BY368" t="s">
        <v>185</v>
      </c>
      <c r="CC368" t="s">
        <v>184</v>
      </c>
      <c r="CD368" t="s">
        <v>184</v>
      </c>
      <c r="CE368" t="s">
        <v>184</v>
      </c>
      <c r="CF368" t="s">
        <v>184</v>
      </c>
      <c r="CG368" t="s">
        <v>184</v>
      </c>
      <c r="CH368" t="s">
        <v>184</v>
      </c>
      <c r="CI368" t="s">
        <v>184</v>
      </c>
      <c r="CK368" t="s">
        <v>184</v>
      </c>
      <c r="CL368" t="s">
        <v>184</v>
      </c>
      <c r="CN368" t="s">
        <v>184</v>
      </c>
      <c r="CO368">
        <v>0</v>
      </c>
      <c r="CP368">
        <v>10.3</v>
      </c>
      <c r="CQ368">
        <v>10.3</v>
      </c>
      <c r="CR368">
        <v>0</v>
      </c>
      <c r="CS368">
        <v>0</v>
      </c>
      <c r="CT368">
        <v>0</v>
      </c>
      <c r="CU368">
        <v>18.600000000000001</v>
      </c>
      <c r="CV368">
        <v>18.600000000000001</v>
      </c>
      <c r="CW368">
        <v>18.600000000000001</v>
      </c>
      <c r="CX368">
        <v>8.1999999999999993</v>
      </c>
      <c r="CY368">
        <v>8.1999999999999993</v>
      </c>
      <c r="CZ368">
        <v>8.1999999999999993</v>
      </c>
      <c r="DA368">
        <v>8.1999999999999993</v>
      </c>
      <c r="DB368">
        <v>0</v>
      </c>
      <c r="DC368">
        <v>8.1999999999999993</v>
      </c>
      <c r="DD368">
        <v>8.1999999999999993</v>
      </c>
      <c r="DE368">
        <v>0</v>
      </c>
      <c r="DF368">
        <v>8.1999999999999993</v>
      </c>
      <c r="DG368">
        <v>100600000</v>
      </c>
      <c r="DH368">
        <v>0</v>
      </c>
      <c r="DI368">
        <v>104640</v>
      </c>
      <c r="DJ368">
        <v>53100</v>
      </c>
      <c r="DK368">
        <v>0</v>
      </c>
      <c r="DL368">
        <v>0</v>
      </c>
      <c r="DM368">
        <v>0</v>
      </c>
      <c r="DN368">
        <v>21263000</v>
      </c>
      <c r="DO368">
        <v>23031000</v>
      </c>
      <c r="DP368">
        <v>29668000</v>
      </c>
      <c r="DQ368">
        <v>2739300</v>
      </c>
      <c r="DR368">
        <v>3817700</v>
      </c>
      <c r="DS368">
        <v>4253700</v>
      </c>
      <c r="DT368">
        <v>5841100</v>
      </c>
      <c r="DU368">
        <v>0</v>
      </c>
      <c r="DV368">
        <v>6405100</v>
      </c>
      <c r="DW368">
        <v>1765400</v>
      </c>
      <c r="DX368">
        <v>0</v>
      </c>
      <c r="DY368">
        <v>1660900</v>
      </c>
      <c r="DZ368">
        <v>0</v>
      </c>
      <c r="EA368">
        <v>0</v>
      </c>
      <c r="EB368">
        <v>0</v>
      </c>
      <c r="EC368">
        <v>0</v>
      </c>
      <c r="ED368">
        <v>0</v>
      </c>
      <c r="EE368">
        <v>0</v>
      </c>
      <c r="EF368">
        <v>2625800</v>
      </c>
      <c r="EG368">
        <v>2609800</v>
      </c>
      <c r="EH368">
        <v>3111700</v>
      </c>
      <c r="EI368">
        <v>0</v>
      </c>
      <c r="EJ368">
        <v>0</v>
      </c>
      <c r="EK368">
        <v>0</v>
      </c>
      <c r="EL368">
        <v>0</v>
      </c>
      <c r="EM368">
        <v>0</v>
      </c>
      <c r="EN368">
        <v>0</v>
      </c>
      <c r="EO368">
        <v>0</v>
      </c>
      <c r="EP368">
        <v>0</v>
      </c>
      <c r="EQ368">
        <v>2</v>
      </c>
      <c r="ER368">
        <v>0</v>
      </c>
      <c r="ES368">
        <v>0</v>
      </c>
      <c r="ET368">
        <v>0</v>
      </c>
      <c r="EU368">
        <v>0</v>
      </c>
      <c r="EV368">
        <v>0</v>
      </c>
      <c r="EW368">
        <v>0</v>
      </c>
      <c r="EX368">
        <v>0</v>
      </c>
      <c r="EY368">
        <v>0</v>
      </c>
      <c r="EZ368">
        <v>0</v>
      </c>
      <c r="FA368">
        <v>1</v>
      </c>
      <c r="FB368">
        <v>0</v>
      </c>
      <c r="FC368">
        <v>1</v>
      </c>
      <c r="FD368">
        <v>0</v>
      </c>
      <c r="FE368">
        <v>0</v>
      </c>
      <c r="FF368">
        <v>0</v>
      </c>
      <c r="FG368">
        <v>0</v>
      </c>
      <c r="FH368">
        <v>0</v>
      </c>
      <c r="FI368">
        <v>0</v>
      </c>
      <c r="FJ368">
        <v>4</v>
      </c>
      <c r="FN368">
        <v>366</v>
      </c>
      <c r="FO368" t="s">
        <v>3206</v>
      </c>
      <c r="FP368" t="s">
        <v>196</v>
      </c>
      <c r="FQ368" t="s">
        <v>3207</v>
      </c>
      <c r="FR368" t="s">
        <v>3208</v>
      </c>
      <c r="FS368" t="s">
        <v>3209</v>
      </c>
      <c r="FT368" t="s">
        <v>3210</v>
      </c>
      <c r="FW368">
        <v>-1</v>
      </c>
    </row>
    <row r="369" spans="1:179">
      <c r="A369" t="s">
        <v>3211</v>
      </c>
      <c r="B369" t="s">
        <v>3211</v>
      </c>
      <c r="C369">
        <v>3</v>
      </c>
      <c r="D369">
        <v>3</v>
      </c>
      <c r="E369">
        <v>3</v>
      </c>
      <c r="G369" t="s">
        <v>3212</v>
      </c>
      <c r="H369" t="s">
        <v>3213</v>
      </c>
      <c r="I369">
        <v>1</v>
      </c>
      <c r="J369">
        <v>3</v>
      </c>
      <c r="K369">
        <v>3</v>
      </c>
      <c r="L369">
        <v>3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2</v>
      </c>
      <c r="W369">
        <v>3</v>
      </c>
      <c r="X369">
        <v>2</v>
      </c>
      <c r="Y369">
        <v>0</v>
      </c>
      <c r="Z369">
        <v>1</v>
      </c>
      <c r="AA369">
        <v>1</v>
      </c>
      <c r="AB369">
        <v>1</v>
      </c>
      <c r="AC369">
        <v>1</v>
      </c>
      <c r="AD369">
        <v>1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2</v>
      </c>
      <c r="AO369">
        <v>3</v>
      </c>
      <c r="AP369">
        <v>2</v>
      </c>
      <c r="AQ369">
        <v>0</v>
      </c>
      <c r="AR369">
        <v>1</v>
      </c>
      <c r="AS369">
        <v>1</v>
      </c>
      <c r="AT369">
        <v>1</v>
      </c>
      <c r="AU369">
        <v>1</v>
      </c>
      <c r="AV369">
        <v>1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2</v>
      </c>
      <c r="BG369">
        <v>3</v>
      </c>
      <c r="BH369">
        <v>2</v>
      </c>
      <c r="BI369">
        <v>0</v>
      </c>
      <c r="BJ369">
        <v>1</v>
      </c>
      <c r="BK369">
        <v>1</v>
      </c>
      <c r="BL369">
        <v>1</v>
      </c>
      <c r="BM369">
        <v>1</v>
      </c>
      <c r="BN369">
        <v>1</v>
      </c>
      <c r="BO369">
        <v>7.8</v>
      </c>
      <c r="BP369">
        <v>7.8</v>
      </c>
      <c r="BQ369">
        <v>7.8</v>
      </c>
      <c r="BR369">
        <v>57.643000000000001</v>
      </c>
      <c r="BS369">
        <v>497</v>
      </c>
      <c r="BT369">
        <v>497</v>
      </c>
      <c r="BU369">
        <v>0</v>
      </c>
      <c r="BV369">
        <v>22.385000000000002</v>
      </c>
      <c r="CF369" t="s">
        <v>184</v>
      </c>
      <c r="CG369" t="s">
        <v>184</v>
      </c>
      <c r="CH369" t="s">
        <v>184</v>
      </c>
      <c r="CJ369" t="s">
        <v>185</v>
      </c>
      <c r="CK369" t="s">
        <v>185</v>
      </c>
      <c r="CL369" t="s">
        <v>185</v>
      </c>
      <c r="CM369" t="s">
        <v>185</v>
      </c>
      <c r="CN369" t="s">
        <v>185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0</v>
      </c>
      <c r="CU369">
        <v>0</v>
      </c>
      <c r="CV369">
        <v>0</v>
      </c>
      <c r="CW369">
        <v>0</v>
      </c>
      <c r="CX369">
        <v>5.8</v>
      </c>
      <c r="CY369">
        <v>7.8</v>
      </c>
      <c r="CZ369">
        <v>5.8</v>
      </c>
      <c r="DA369">
        <v>0</v>
      </c>
      <c r="DB369">
        <v>3.2</v>
      </c>
      <c r="DC369">
        <v>3.2</v>
      </c>
      <c r="DD369">
        <v>3.2</v>
      </c>
      <c r="DE369">
        <v>3.2</v>
      </c>
      <c r="DF369">
        <v>3.2</v>
      </c>
      <c r="DG369">
        <v>11125000</v>
      </c>
      <c r="DH369">
        <v>0</v>
      </c>
      <c r="DI369">
        <v>0</v>
      </c>
      <c r="DJ369">
        <v>0</v>
      </c>
      <c r="DK369">
        <v>0</v>
      </c>
      <c r="DL369">
        <v>0</v>
      </c>
      <c r="DM369">
        <v>0</v>
      </c>
      <c r="DN369">
        <v>0</v>
      </c>
      <c r="DO369">
        <v>0</v>
      </c>
      <c r="DP369">
        <v>0</v>
      </c>
      <c r="DQ369">
        <v>2807700</v>
      </c>
      <c r="DR369">
        <v>2705400</v>
      </c>
      <c r="DS369">
        <v>3597800</v>
      </c>
      <c r="DT369">
        <v>0</v>
      </c>
      <c r="DU369">
        <v>388030</v>
      </c>
      <c r="DV369">
        <v>758060</v>
      </c>
      <c r="DW369">
        <v>288450</v>
      </c>
      <c r="DX369">
        <v>290520</v>
      </c>
      <c r="DY369">
        <v>289300</v>
      </c>
      <c r="DZ369">
        <v>0</v>
      </c>
      <c r="EA369">
        <v>0</v>
      </c>
      <c r="EB369">
        <v>0</v>
      </c>
      <c r="EC369">
        <v>0</v>
      </c>
      <c r="ED369">
        <v>0</v>
      </c>
      <c r="EE369">
        <v>0</v>
      </c>
      <c r="EF369">
        <v>0</v>
      </c>
      <c r="EG369">
        <v>0</v>
      </c>
      <c r="EH369">
        <v>0</v>
      </c>
      <c r="EI369">
        <v>0</v>
      </c>
      <c r="EJ369">
        <v>0</v>
      </c>
      <c r="EK369">
        <v>0</v>
      </c>
      <c r="EL369">
        <v>0</v>
      </c>
      <c r="EM369">
        <v>0</v>
      </c>
      <c r="EN369">
        <v>0</v>
      </c>
      <c r="EO369">
        <v>0</v>
      </c>
      <c r="EP369">
        <v>0</v>
      </c>
      <c r="EQ369">
        <v>0</v>
      </c>
      <c r="ER369">
        <v>2075500</v>
      </c>
      <c r="ES369">
        <v>1832200</v>
      </c>
      <c r="ET369">
        <v>2210000</v>
      </c>
      <c r="EU369">
        <v>0</v>
      </c>
      <c r="EV369">
        <v>0</v>
      </c>
      <c r="EW369">
        <v>0</v>
      </c>
      <c r="EX369">
        <v>0</v>
      </c>
      <c r="EY369">
        <v>0</v>
      </c>
      <c r="EZ369">
        <v>0</v>
      </c>
      <c r="FA369">
        <v>1</v>
      </c>
      <c r="FB369">
        <v>3</v>
      </c>
      <c r="FC369">
        <v>1</v>
      </c>
      <c r="FD369">
        <v>0</v>
      </c>
      <c r="FE369">
        <v>0</v>
      </c>
      <c r="FF369">
        <v>0</v>
      </c>
      <c r="FG369">
        <v>0</v>
      </c>
      <c r="FH369">
        <v>0</v>
      </c>
      <c r="FI369">
        <v>0</v>
      </c>
      <c r="FJ369">
        <v>5</v>
      </c>
      <c r="FN369">
        <v>367</v>
      </c>
      <c r="FO369" t="s">
        <v>3214</v>
      </c>
      <c r="FP369" t="s">
        <v>187</v>
      </c>
      <c r="FQ369" t="s">
        <v>3215</v>
      </c>
      <c r="FR369" t="s">
        <v>3216</v>
      </c>
      <c r="FS369" t="s">
        <v>3217</v>
      </c>
      <c r="FT369" t="s">
        <v>3218</v>
      </c>
      <c r="FW369">
        <v>-1</v>
      </c>
    </row>
    <row r="370" spans="1:179">
      <c r="A370" t="s">
        <v>3219</v>
      </c>
      <c r="B370" t="s">
        <v>3219</v>
      </c>
      <c r="C370">
        <v>2</v>
      </c>
      <c r="D370">
        <v>2</v>
      </c>
      <c r="E370">
        <v>2</v>
      </c>
      <c r="G370" t="s">
        <v>3220</v>
      </c>
      <c r="H370" t="s">
        <v>3221</v>
      </c>
      <c r="I370">
        <v>1</v>
      </c>
      <c r="J370">
        <v>2</v>
      </c>
      <c r="K370">
        <v>2</v>
      </c>
      <c r="L370">
        <v>2</v>
      </c>
      <c r="M370">
        <v>0</v>
      </c>
      <c r="N370">
        <v>0</v>
      </c>
      <c r="O370">
        <v>0</v>
      </c>
      <c r="P370">
        <v>1</v>
      </c>
      <c r="Q370">
        <v>0</v>
      </c>
      <c r="R370">
        <v>1</v>
      </c>
      <c r="S370">
        <v>1</v>
      </c>
      <c r="T370">
        <v>1</v>
      </c>
      <c r="U370">
        <v>0</v>
      </c>
      <c r="V370">
        <v>1</v>
      </c>
      <c r="W370">
        <v>1</v>
      </c>
      <c r="X370">
        <v>1</v>
      </c>
      <c r="Y370">
        <v>2</v>
      </c>
      <c r="Z370">
        <v>1</v>
      </c>
      <c r="AA370">
        <v>0</v>
      </c>
      <c r="AB370">
        <v>0</v>
      </c>
      <c r="AC370">
        <v>1</v>
      </c>
      <c r="AD370">
        <v>0</v>
      </c>
      <c r="AE370">
        <v>0</v>
      </c>
      <c r="AF370">
        <v>0</v>
      </c>
      <c r="AG370">
        <v>0</v>
      </c>
      <c r="AH370">
        <v>1</v>
      </c>
      <c r="AI370">
        <v>0</v>
      </c>
      <c r="AJ370">
        <v>1</v>
      </c>
      <c r="AK370">
        <v>1</v>
      </c>
      <c r="AL370">
        <v>1</v>
      </c>
      <c r="AM370">
        <v>0</v>
      </c>
      <c r="AN370">
        <v>1</v>
      </c>
      <c r="AO370">
        <v>1</v>
      </c>
      <c r="AP370">
        <v>1</v>
      </c>
      <c r="AQ370">
        <v>2</v>
      </c>
      <c r="AR370">
        <v>1</v>
      </c>
      <c r="AS370">
        <v>0</v>
      </c>
      <c r="AT370">
        <v>0</v>
      </c>
      <c r="AU370">
        <v>1</v>
      </c>
      <c r="AV370">
        <v>0</v>
      </c>
      <c r="AW370">
        <v>0</v>
      </c>
      <c r="AX370">
        <v>0</v>
      </c>
      <c r="AY370">
        <v>0</v>
      </c>
      <c r="AZ370">
        <v>1</v>
      </c>
      <c r="BA370">
        <v>0</v>
      </c>
      <c r="BB370">
        <v>1</v>
      </c>
      <c r="BC370">
        <v>1</v>
      </c>
      <c r="BD370">
        <v>1</v>
      </c>
      <c r="BE370">
        <v>0</v>
      </c>
      <c r="BF370">
        <v>1</v>
      </c>
      <c r="BG370">
        <v>1</v>
      </c>
      <c r="BH370">
        <v>1</v>
      </c>
      <c r="BI370">
        <v>2</v>
      </c>
      <c r="BJ370">
        <v>1</v>
      </c>
      <c r="BK370">
        <v>0</v>
      </c>
      <c r="BL370">
        <v>0</v>
      </c>
      <c r="BM370">
        <v>1</v>
      </c>
      <c r="BN370">
        <v>0</v>
      </c>
      <c r="BO370">
        <v>18.8</v>
      </c>
      <c r="BP370">
        <v>18.8</v>
      </c>
      <c r="BQ370">
        <v>18.8</v>
      </c>
      <c r="BR370">
        <v>11.576000000000001</v>
      </c>
      <c r="BS370">
        <v>101</v>
      </c>
      <c r="BT370">
        <v>101</v>
      </c>
      <c r="BU370">
        <v>0</v>
      </c>
      <c r="BV370">
        <v>11.509</v>
      </c>
      <c r="BZ370" t="s">
        <v>184</v>
      </c>
      <c r="CB370" t="s">
        <v>184</v>
      </c>
      <c r="CC370" t="s">
        <v>184</v>
      </c>
      <c r="CD370" t="s">
        <v>184</v>
      </c>
      <c r="CF370" t="s">
        <v>184</v>
      </c>
      <c r="CG370" t="s">
        <v>184</v>
      </c>
      <c r="CH370" t="s">
        <v>184</v>
      </c>
      <c r="CI370" t="s">
        <v>184</v>
      </c>
      <c r="CJ370" t="s">
        <v>184</v>
      </c>
      <c r="CM370" t="s">
        <v>185</v>
      </c>
      <c r="CO370">
        <v>0</v>
      </c>
      <c r="CP370">
        <v>0</v>
      </c>
      <c r="CQ370">
        <v>0</v>
      </c>
      <c r="CR370">
        <v>9.9</v>
      </c>
      <c r="CS370">
        <v>0</v>
      </c>
      <c r="CT370">
        <v>9.9</v>
      </c>
      <c r="CU370">
        <v>9.9</v>
      </c>
      <c r="CV370">
        <v>9.9</v>
      </c>
      <c r="CW370">
        <v>0</v>
      </c>
      <c r="CX370">
        <v>8.9</v>
      </c>
      <c r="CY370">
        <v>8.9</v>
      </c>
      <c r="CZ370">
        <v>8.9</v>
      </c>
      <c r="DA370">
        <v>18.8</v>
      </c>
      <c r="DB370">
        <v>8.9</v>
      </c>
      <c r="DC370">
        <v>0</v>
      </c>
      <c r="DD370">
        <v>0</v>
      </c>
      <c r="DE370">
        <v>9.9</v>
      </c>
      <c r="DF370">
        <v>0</v>
      </c>
      <c r="DG370">
        <v>20775000</v>
      </c>
      <c r="DH370">
        <v>0</v>
      </c>
      <c r="DI370">
        <v>0</v>
      </c>
      <c r="DJ370">
        <v>0</v>
      </c>
      <c r="DK370">
        <v>547890</v>
      </c>
      <c r="DL370">
        <v>0</v>
      </c>
      <c r="DM370">
        <v>1236500</v>
      </c>
      <c r="DN370">
        <v>3335100</v>
      </c>
      <c r="DO370">
        <v>3401300</v>
      </c>
      <c r="DP370">
        <v>0</v>
      </c>
      <c r="DQ370">
        <v>1873300</v>
      </c>
      <c r="DR370">
        <v>2094900</v>
      </c>
      <c r="DS370">
        <v>2489800</v>
      </c>
      <c r="DT370">
        <v>2890900</v>
      </c>
      <c r="DU370">
        <v>2281800</v>
      </c>
      <c r="DV370">
        <v>0</v>
      </c>
      <c r="DW370">
        <v>0</v>
      </c>
      <c r="DX370">
        <v>623560</v>
      </c>
      <c r="DY370">
        <v>0</v>
      </c>
      <c r="DZ370">
        <v>0</v>
      </c>
      <c r="EA370">
        <v>0</v>
      </c>
      <c r="EB370">
        <v>0</v>
      </c>
      <c r="EC370">
        <v>0</v>
      </c>
      <c r="ED370">
        <v>0</v>
      </c>
      <c r="EE370">
        <v>0</v>
      </c>
      <c r="EF370">
        <v>0</v>
      </c>
      <c r="EG370">
        <v>0</v>
      </c>
      <c r="EH370">
        <v>0</v>
      </c>
      <c r="EI370">
        <v>0</v>
      </c>
      <c r="EJ370">
        <v>0</v>
      </c>
      <c r="EK370">
        <v>0</v>
      </c>
      <c r="EL370">
        <v>0</v>
      </c>
      <c r="EM370">
        <v>0</v>
      </c>
      <c r="EN370">
        <v>0</v>
      </c>
      <c r="EO370">
        <v>1</v>
      </c>
      <c r="EP370">
        <v>1</v>
      </c>
      <c r="EQ370">
        <v>0</v>
      </c>
      <c r="ER370">
        <v>0</v>
      </c>
      <c r="ES370">
        <v>0</v>
      </c>
      <c r="ET370">
        <v>0</v>
      </c>
      <c r="EU370">
        <v>0</v>
      </c>
      <c r="EV370">
        <v>0</v>
      </c>
      <c r="EW370">
        <v>0</v>
      </c>
      <c r="EX370">
        <v>0</v>
      </c>
      <c r="EY370">
        <v>0</v>
      </c>
      <c r="EZ370">
        <v>0</v>
      </c>
      <c r="FA370">
        <v>1</v>
      </c>
      <c r="FB370">
        <v>0</v>
      </c>
      <c r="FC370">
        <v>0</v>
      </c>
      <c r="FD370">
        <v>0</v>
      </c>
      <c r="FE370">
        <v>0</v>
      </c>
      <c r="FF370">
        <v>0</v>
      </c>
      <c r="FG370">
        <v>0</v>
      </c>
      <c r="FH370">
        <v>0</v>
      </c>
      <c r="FI370">
        <v>0</v>
      </c>
      <c r="FJ370">
        <v>3</v>
      </c>
      <c r="FN370">
        <v>368</v>
      </c>
      <c r="FO370" t="s">
        <v>3222</v>
      </c>
      <c r="FP370" t="s">
        <v>196</v>
      </c>
      <c r="FQ370" t="s">
        <v>3223</v>
      </c>
      <c r="FR370" t="s">
        <v>3224</v>
      </c>
      <c r="FS370" t="s">
        <v>3225</v>
      </c>
      <c r="FT370" t="s">
        <v>3226</v>
      </c>
      <c r="FW370">
        <v>-1</v>
      </c>
    </row>
    <row r="371" spans="1:179">
      <c r="A371" t="s">
        <v>3227</v>
      </c>
      <c r="B371" t="s">
        <v>3227</v>
      </c>
      <c r="C371">
        <v>2</v>
      </c>
      <c r="D371">
        <v>2</v>
      </c>
      <c r="E371">
        <v>2</v>
      </c>
      <c r="G371" t="s">
        <v>3228</v>
      </c>
      <c r="H371" t="s">
        <v>3229</v>
      </c>
      <c r="I371">
        <v>1</v>
      </c>
      <c r="J371">
        <v>2</v>
      </c>
      <c r="K371">
        <v>2</v>
      </c>
      <c r="L371">
        <v>2</v>
      </c>
      <c r="M371">
        <v>1</v>
      </c>
      <c r="N371">
        <v>1</v>
      </c>
      <c r="O371">
        <v>1</v>
      </c>
      <c r="P371">
        <v>1</v>
      </c>
      <c r="Q371">
        <v>1</v>
      </c>
      <c r="R371">
        <v>1</v>
      </c>
      <c r="S371">
        <v>2</v>
      </c>
      <c r="T371">
        <v>2</v>
      </c>
      <c r="U371">
        <v>2</v>
      </c>
      <c r="V371">
        <v>2</v>
      </c>
      <c r="W371">
        <v>2</v>
      </c>
      <c r="X371">
        <v>2</v>
      </c>
      <c r="Y371">
        <v>1</v>
      </c>
      <c r="Z371">
        <v>2</v>
      </c>
      <c r="AA371">
        <v>2</v>
      </c>
      <c r="AB371">
        <v>1</v>
      </c>
      <c r="AC371">
        <v>1</v>
      </c>
      <c r="AD371">
        <v>1</v>
      </c>
      <c r="AE371">
        <v>1</v>
      </c>
      <c r="AF371">
        <v>1</v>
      </c>
      <c r="AG371">
        <v>1</v>
      </c>
      <c r="AH371">
        <v>1</v>
      </c>
      <c r="AI371">
        <v>1</v>
      </c>
      <c r="AJ371">
        <v>1</v>
      </c>
      <c r="AK371">
        <v>2</v>
      </c>
      <c r="AL371">
        <v>2</v>
      </c>
      <c r="AM371">
        <v>2</v>
      </c>
      <c r="AN371">
        <v>2</v>
      </c>
      <c r="AO371">
        <v>2</v>
      </c>
      <c r="AP371">
        <v>2</v>
      </c>
      <c r="AQ371">
        <v>1</v>
      </c>
      <c r="AR371">
        <v>2</v>
      </c>
      <c r="AS371">
        <v>2</v>
      </c>
      <c r="AT371">
        <v>1</v>
      </c>
      <c r="AU371">
        <v>1</v>
      </c>
      <c r="AV371">
        <v>1</v>
      </c>
      <c r="AW371">
        <v>1</v>
      </c>
      <c r="AX371">
        <v>1</v>
      </c>
      <c r="AY371">
        <v>1</v>
      </c>
      <c r="AZ371">
        <v>1</v>
      </c>
      <c r="BA371">
        <v>1</v>
      </c>
      <c r="BB371">
        <v>1</v>
      </c>
      <c r="BC371">
        <v>2</v>
      </c>
      <c r="BD371">
        <v>2</v>
      </c>
      <c r="BE371">
        <v>2</v>
      </c>
      <c r="BF371">
        <v>2</v>
      </c>
      <c r="BG371">
        <v>2</v>
      </c>
      <c r="BH371">
        <v>2</v>
      </c>
      <c r="BI371">
        <v>1</v>
      </c>
      <c r="BJ371">
        <v>2</v>
      </c>
      <c r="BK371">
        <v>2</v>
      </c>
      <c r="BL371">
        <v>1</v>
      </c>
      <c r="BM371">
        <v>1</v>
      </c>
      <c r="BN371">
        <v>1</v>
      </c>
      <c r="BO371">
        <v>35.200000000000003</v>
      </c>
      <c r="BP371">
        <v>35.200000000000003</v>
      </c>
      <c r="BQ371">
        <v>35.200000000000003</v>
      </c>
      <c r="BR371">
        <v>9.8306000000000004</v>
      </c>
      <c r="BS371">
        <v>91</v>
      </c>
      <c r="BT371">
        <v>91</v>
      </c>
      <c r="BU371">
        <v>0</v>
      </c>
      <c r="BV371">
        <v>91.409000000000006</v>
      </c>
      <c r="BW371" t="s">
        <v>184</v>
      </c>
      <c r="BX371" t="s">
        <v>184</v>
      </c>
      <c r="BY371" t="s">
        <v>184</v>
      </c>
      <c r="BZ371" t="s">
        <v>184</v>
      </c>
      <c r="CA371" t="s">
        <v>184</v>
      </c>
      <c r="CB371" t="s">
        <v>184</v>
      </c>
      <c r="CC371" t="s">
        <v>184</v>
      </c>
      <c r="CD371" t="s">
        <v>184</v>
      </c>
      <c r="CE371" t="s">
        <v>184</v>
      </c>
      <c r="CF371" t="s">
        <v>184</v>
      </c>
      <c r="CG371" t="s">
        <v>184</v>
      </c>
      <c r="CH371" t="s">
        <v>184</v>
      </c>
      <c r="CI371" t="s">
        <v>184</v>
      </c>
      <c r="CJ371" t="s">
        <v>184</v>
      </c>
      <c r="CK371" t="s">
        <v>184</v>
      </c>
      <c r="CL371" t="s">
        <v>184</v>
      </c>
      <c r="CM371" t="s">
        <v>184</v>
      </c>
      <c r="CN371" t="s">
        <v>184</v>
      </c>
      <c r="CO371">
        <v>11</v>
      </c>
      <c r="CP371">
        <v>11</v>
      </c>
      <c r="CQ371">
        <v>11</v>
      </c>
      <c r="CR371">
        <v>11</v>
      </c>
      <c r="CS371">
        <v>11</v>
      </c>
      <c r="CT371">
        <v>11</v>
      </c>
      <c r="CU371">
        <v>35.200000000000003</v>
      </c>
      <c r="CV371">
        <v>35.200000000000003</v>
      </c>
      <c r="CW371">
        <v>35.200000000000003</v>
      </c>
      <c r="CX371">
        <v>35.200000000000003</v>
      </c>
      <c r="CY371">
        <v>35.200000000000003</v>
      </c>
      <c r="CZ371">
        <v>35.200000000000003</v>
      </c>
      <c r="DA371">
        <v>11</v>
      </c>
      <c r="DB371">
        <v>35.200000000000003</v>
      </c>
      <c r="DC371">
        <v>35.200000000000003</v>
      </c>
      <c r="DD371">
        <v>11</v>
      </c>
      <c r="DE371">
        <v>11</v>
      </c>
      <c r="DF371">
        <v>11</v>
      </c>
      <c r="DG371">
        <v>138810000</v>
      </c>
      <c r="DH371">
        <v>1203400</v>
      </c>
      <c r="DI371">
        <v>1247800</v>
      </c>
      <c r="DJ371">
        <v>1353900</v>
      </c>
      <c r="DK371">
        <v>563620</v>
      </c>
      <c r="DL371">
        <v>475660</v>
      </c>
      <c r="DM371">
        <v>494530</v>
      </c>
      <c r="DN371">
        <v>31230000</v>
      </c>
      <c r="DO371">
        <v>27658000</v>
      </c>
      <c r="DP371">
        <v>36228000</v>
      </c>
      <c r="DQ371">
        <v>4001400</v>
      </c>
      <c r="DR371">
        <v>4973800</v>
      </c>
      <c r="DS371">
        <v>5097200</v>
      </c>
      <c r="DT371">
        <v>3866200</v>
      </c>
      <c r="DU371">
        <v>8615500</v>
      </c>
      <c r="DV371">
        <v>10124000</v>
      </c>
      <c r="DW371">
        <v>411180</v>
      </c>
      <c r="DX371">
        <v>555340</v>
      </c>
      <c r="DY371">
        <v>707630</v>
      </c>
      <c r="DZ371">
        <v>0</v>
      </c>
      <c r="EA371">
        <v>0</v>
      </c>
      <c r="EB371">
        <v>0</v>
      </c>
      <c r="EC371">
        <v>0</v>
      </c>
      <c r="ED371">
        <v>0</v>
      </c>
      <c r="EE371">
        <v>0</v>
      </c>
      <c r="EF371">
        <v>3564600</v>
      </c>
      <c r="EG371">
        <v>2809400</v>
      </c>
      <c r="EH371">
        <v>3368800</v>
      </c>
      <c r="EI371">
        <v>0</v>
      </c>
      <c r="EJ371">
        <v>0</v>
      </c>
      <c r="EK371">
        <v>1</v>
      </c>
      <c r="EL371">
        <v>0</v>
      </c>
      <c r="EM371">
        <v>0</v>
      </c>
      <c r="EN371">
        <v>0</v>
      </c>
      <c r="EO371">
        <v>2</v>
      </c>
      <c r="EP371">
        <v>2</v>
      </c>
      <c r="EQ371">
        <v>2</v>
      </c>
      <c r="ER371">
        <v>2243300</v>
      </c>
      <c r="ES371">
        <v>2780600</v>
      </c>
      <c r="ET371">
        <v>2525400</v>
      </c>
      <c r="EU371">
        <v>0</v>
      </c>
      <c r="EV371">
        <v>11072000</v>
      </c>
      <c r="EW371">
        <v>11472000</v>
      </c>
      <c r="EX371">
        <v>0</v>
      </c>
      <c r="EY371">
        <v>0</v>
      </c>
      <c r="EZ371">
        <v>0</v>
      </c>
      <c r="FA371">
        <v>1</v>
      </c>
      <c r="FB371">
        <v>2</v>
      </c>
      <c r="FC371">
        <v>2</v>
      </c>
      <c r="FD371">
        <v>1</v>
      </c>
      <c r="FE371">
        <v>2</v>
      </c>
      <c r="FF371">
        <v>2</v>
      </c>
      <c r="FG371">
        <v>0</v>
      </c>
      <c r="FH371">
        <v>0</v>
      </c>
      <c r="FI371">
        <v>0</v>
      </c>
      <c r="FJ371">
        <v>17</v>
      </c>
      <c r="FN371">
        <v>369</v>
      </c>
      <c r="FO371" t="s">
        <v>3230</v>
      </c>
      <c r="FP371" t="s">
        <v>196</v>
      </c>
      <c r="FQ371" t="s">
        <v>3231</v>
      </c>
      <c r="FR371" t="s">
        <v>3232</v>
      </c>
      <c r="FS371" t="s">
        <v>3233</v>
      </c>
      <c r="FT371" t="s">
        <v>3234</v>
      </c>
      <c r="FW371">
        <v>-1</v>
      </c>
    </row>
    <row r="372" spans="1:179">
      <c r="A372" t="s">
        <v>3235</v>
      </c>
      <c r="B372" t="s">
        <v>3235</v>
      </c>
      <c r="C372">
        <v>11</v>
      </c>
      <c r="D372">
        <v>11</v>
      </c>
      <c r="E372">
        <v>11</v>
      </c>
      <c r="G372" t="s">
        <v>3236</v>
      </c>
      <c r="H372" t="s">
        <v>3237</v>
      </c>
      <c r="I372">
        <v>1</v>
      </c>
      <c r="J372">
        <v>11</v>
      </c>
      <c r="K372">
        <v>11</v>
      </c>
      <c r="L372">
        <v>11</v>
      </c>
      <c r="M372">
        <v>0</v>
      </c>
      <c r="N372">
        <v>0</v>
      </c>
      <c r="O372">
        <v>0</v>
      </c>
      <c r="P372">
        <v>1</v>
      </c>
      <c r="Q372">
        <v>1</v>
      </c>
      <c r="R372">
        <v>0</v>
      </c>
      <c r="S372">
        <v>0</v>
      </c>
      <c r="T372">
        <v>0</v>
      </c>
      <c r="U372">
        <v>0</v>
      </c>
      <c r="V372">
        <v>10</v>
      </c>
      <c r="W372">
        <v>11</v>
      </c>
      <c r="X372">
        <v>11</v>
      </c>
      <c r="Y372">
        <v>0</v>
      </c>
      <c r="Z372">
        <v>3</v>
      </c>
      <c r="AA372">
        <v>5</v>
      </c>
      <c r="AB372">
        <v>10</v>
      </c>
      <c r="AC372">
        <v>10</v>
      </c>
      <c r="AD372">
        <v>10</v>
      </c>
      <c r="AE372">
        <v>0</v>
      </c>
      <c r="AF372">
        <v>0</v>
      </c>
      <c r="AG372">
        <v>0</v>
      </c>
      <c r="AH372">
        <v>1</v>
      </c>
      <c r="AI372">
        <v>1</v>
      </c>
      <c r="AJ372">
        <v>0</v>
      </c>
      <c r="AK372">
        <v>0</v>
      </c>
      <c r="AL372">
        <v>0</v>
      </c>
      <c r="AM372">
        <v>0</v>
      </c>
      <c r="AN372">
        <v>10</v>
      </c>
      <c r="AO372">
        <v>11</v>
      </c>
      <c r="AP372">
        <v>11</v>
      </c>
      <c r="AQ372">
        <v>0</v>
      </c>
      <c r="AR372">
        <v>3</v>
      </c>
      <c r="AS372">
        <v>5</v>
      </c>
      <c r="AT372">
        <v>10</v>
      </c>
      <c r="AU372">
        <v>10</v>
      </c>
      <c r="AV372">
        <v>10</v>
      </c>
      <c r="AW372">
        <v>0</v>
      </c>
      <c r="AX372">
        <v>0</v>
      </c>
      <c r="AY372">
        <v>0</v>
      </c>
      <c r="AZ372">
        <v>1</v>
      </c>
      <c r="BA372">
        <v>1</v>
      </c>
      <c r="BB372">
        <v>0</v>
      </c>
      <c r="BC372">
        <v>0</v>
      </c>
      <c r="BD372">
        <v>0</v>
      </c>
      <c r="BE372">
        <v>0</v>
      </c>
      <c r="BF372">
        <v>10</v>
      </c>
      <c r="BG372">
        <v>11</v>
      </c>
      <c r="BH372">
        <v>11</v>
      </c>
      <c r="BI372">
        <v>0</v>
      </c>
      <c r="BJ372">
        <v>3</v>
      </c>
      <c r="BK372">
        <v>5</v>
      </c>
      <c r="BL372">
        <v>10</v>
      </c>
      <c r="BM372">
        <v>10</v>
      </c>
      <c r="BN372">
        <v>10</v>
      </c>
      <c r="BO372">
        <v>10.199999999999999</v>
      </c>
      <c r="BP372">
        <v>10.199999999999999</v>
      </c>
      <c r="BQ372">
        <v>10.199999999999999</v>
      </c>
      <c r="BR372">
        <v>121.15</v>
      </c>
      <c r="BS372">
        <v>1038</v>
      </c>
      <c r="BT372">
        <v>1038</v>
      </c>
      <c r="BU372">
        <v>0</v>
      </c>
      <c r="BV372">
        <v>88.739000000000004</v>
      </c>
      <c r="BZ372" t="s">
        <v>184</v>
      </c>
      <c r="CA372" t="s">
        <v>184</v>
      </c>
      <c r="CF372" t="s">
        <v>184</v>
      </c>
      <c r="CG372" t="s">
        <v>184</v>
      </c>
      <c r="CH372" t="s">
        <v>184</v>
      </c>
      <c r="CJ372" t="s">
        <v>185</v>
      </c>
      <c r="CK372" t="s">
        <v>184</v>
      </c>
      <c r="CL372" t="s">
        <v>184</v>
      </c>
      <c r="CM372" t="s">
        <v>184</v>
      </c>
      <c r="CN372" t="s">
        <v>184</v>
      </c>
      <c r="CO372">
        <v>0</v>
      </c>
      <c r="CP372">
        <v>0</v>
      </c>
      <c r="CQ372">
        <v>0</v>
      </c>
      <c r="CR372">
        <v>0.8</v>
      </c>
      <c r="CS372">
        <v>0.8</v>
      </c>
      <c r="CT372">
        <v>0</v>
      </c>
      <c r="CU372">
        <v>0</v>
      </c>
      <c r="CV372">
        <v>0</v>
      </c>
      <c r="CW372">
        <v>0</v>
      </c>
      <c r="CX372">
        <v>10.199999999999999</v>
      </c>
      <c r="CY372">
        <v>10.199999999999999</v>
      </c>
      <c r="CZ372">
        <v>10.199999999999999</v>
      </c>
      <c r="DA372">
        <v>0</v>
      </c>
      <c r="DB372">
        <v>3.3</v>
      </c>
      <c r="DC372">
        <v>4.8</v>
      </c>
      <c r="DD372">
        <v>9.1999999999999993</v>
      </c>
      <c r="DE372">
        <v>9.1999999999999993</v>
      </c>
      <c r="DF372">
        <v>9.1999999999999993</v>
      </c>
      <c r="DG372">
        <v>219960000</v>
      </c>
      <c r="DH372">
        <v>0</v>
      </c>
      <c r="DI372">
        <v>0</v>
      </c>
      <c r="DJ372">
        <v>0</v>
      </c>
      <c r="DK372">
        <v>439990</v>
      </c>
      <c r="DL372">
        <v>382190</v>
      </c>
      <c r="DM372">
        <v>0</v>
      </c>
      <c r="DN372">
        <v>0</v>
      </c>
      <c r="DO372">
        <v>0</v>
      </c>
      <c r="DP372">
        <v>0</v>
      </c>
      <c r="DQ372">
        <v>48476000</v>
      </c>
      <c r="DR372">
        <v>56015000</v>
      </c>
      <c r="DS372">
        <v>63295000</v>
      </c>
      <c r="DT372">
        <v>0</v>
      </c>
      <c r="DU372">
        <v>2566900</v>
      </c>
      <c r="DV372">
        <v>3704700</v>
      </c>
      <c r="DW372">
        <v>15013000</v>
      </c>
      <c r="DX372">
        <v>14957000</v>
      </c>
      <c r="DY372">
        <v>15107000</v>
      </c>
      <c r="DZ372">
        <v>0</v>
      </c>
      <c r="EA372">
        <v>0</v>
      </c>
      <c r="EB372">
        <v>0</v>
      </c>
      <c r="EC372">
        <v>0</v>
      </c>
      <c r="ED372">
        <v>0</v>
      </c>
      <c r="EE372">
        <v>0</v>
      </c>
      <c r="EF372">
        <v>0</v>
      </c>
      <c r="EG372">
        <v>0</v>
      </c>
      <c r="EH372">
        <v>0</v>
      </c>
      <c r="EI372">
        <v>0</v>
      </c>
      <c r="EJ372">
        <v>0</v>
      </c>
      <c r="EK372">
        <v>0</v>
      </c>
      <c r="EL372">
        <v>0</v>
      </c>
      <c r="EM372">
        <v>0</v>
      </c>
      <c r="EN372">
        <v>0</v>
      </c>
      <c r="EO372">
        <v>0</v>
      </c>
      <c r="EP372">
        <v>0</v>
      </c>
      <c r="EQ372">
        <v>0</v>
      </c>
      <c r="ER372">
        <v>22308000</v>
      </c>
      <c r="ES372">
        <v>18118000</v>
      </c>
      <c r="ET372">
        <v>24476000</v>
      </c>
      <c r="EU372">
        <v>0</v>
      </c>
      <c r="EV372">
        <v>4900200</v>
      </c>
      <c r="EW372">
        <v>4616500</v>
      </c>
      <c r="EX372">
        <v>13909000</v>
      </c>
      <c r="EY372">
        <v>14574000</v>
      </c>
      <c r="EZ372">
        <v>13354000</v>
      </c>
      <c r="FA372">
        <v>7</v>
      </c>
      <c r="FB372">
        <v>7</v>
      </c>
      <c r="FC372">
        <v>9</v>
      </c>
      <c r="FD372">
        <v>0</v>
      </c>
      <c r="FE372">
        <v>0</v>
      </c>
      <c r="FF372">
        <v>0</v>
      </c>
      <c r="FG372">
        <v>1</v>
      </c>
      <c r="FH372">
        <v>2</v>
      </c>
      <c r="FI372">
        <v>0</v>
      </c>
      <c r="FJ372">
        <v>26</v>
      </c>
      <c r="FN372">
        <v>370</v>
      </c>
      <c r="FO372" t="s">
        <v>3238</v>
      </c>
      <c r="FP372" t="s">
        <v>348</v>
      </c>
      <c r="FQ372" t="s">
        <v>3239</v>
      </c>
      <c r="FR372" t="s">
        <v>3240</v>
      </c>
      <c r="FS372" t="s">
        <v>3241</v>
      </c>
      <c r="FT372" t="s">
        <v>3242</v>
      </c>
      <c r="FW372">
        <v>-1</v>
      </c>
    </row>
    <row r="373" spans="1:179">
      <c r="A373" t="s">
        <v>3243</v>
      </c>
      <c r="B373" t="s">
        <v>3243</v>
      </c>
      <c r="C373">
        <v>2</v>
      </c>
      <c r="D373">
        <v>2</v>
      </c>
      <c r="E373">
        <v>2</v>
      </c>
      <c r="F373" t="s">
        <v>3244</v>
      </c>
      <c r="G373" t="s">
        <v>3245</v>
      </c>
      <c r="H373" t="s">
        <v>3246</v>
      </c>
      <c r="I373">
        <v>1</v>
      </c>
      <c r="J373">
        <v>2</v>
      </c>
      <c r="K373">
        <v>2</v>
      </c>
      <c r="L373">
        <v>2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2</v>
      </c>
      <c r="T373">
        <v>1</v>
      </c>
      <c r="U373">
        <v>2</v>
      </c>
      <c r="V373">
        <v>0</v>
      </c>
      <c r="W373">
        <v>0</v>
      </c>
      <c r="X373">
        <v>0</v>
      </c>
      <c r="Y373">
        <v>1</v>
      </c>
      <c r="Z373">
        <v>1</v>
      </c>
      <c r="AA373">
        <v>1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2</v>
      </c>
      <c r="AL373">
        <v>1</v>
      </c>
      <c r="AM373">
        <v>2</v>
      </c>
      <c r="AN373">
        <v>0</v>
      </c>
      <c r="AO373">
        <v>0</v>
      </c>
      <c r="AP373">
        <v>0</v>
      </c>
      <c r="AQ373">
        <v>1</v>
      </c>
      <c r="AR373">
        <v>1</v>
      </c>
      <c r="AS373">
        <v>1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2</v>
      </c>
      <c r="BD373">
        <v>1</v>
      </c>
      <c r="BE373">
        <v>2</v>
      </c>
      <c r="BF373">
        <v>0</v>
      </c>
      <c r="BG373">
        <v>0</v>
      </c>
      <c r="BH373">
        <v>0</v>
      </c>
      <c r="BI373">
        <v>1</v>
      </c>
      <c r="BJ373">
        <v>1</v>
      </c>
      <c r="BK373">
        <v>1</v>
      </c>
      <c r="BL373">
        <v>0</v>
      </c>
      <c r="BM373">
        <v>0</v>
      </c>
      <c r="BN373">
        <v>0</v>
      </c>
      <c r="BO373">
        <v>27.7</v>
      </c>
      <c r="BP373">
        <v>27.7</v>
      </c>
      <c r="BQ373">
        <v>27.7</v>
      </c>
      <c r="BR373">
        <v>12.787000000000001</v>
      </c>
      <c r="BS373">
        <v>112</v>
      </c>
      <c r="BT373">
        <v>112</v>
      </c>
      <c r="BU373">
        <v>0</v>
      </c>
      <c r="BV373">
        <v>11.576000000000001</v>
      </c>
      <c r="CC373" t="s">
        <v>184</v>
      </c>
      <c r="CD373" t="s">
        <v>184</v>
      </c>
      <c r="CE373" t="s">
        <v>184</v>
      </c>
      <c r="CI373" t="s">
        <v>185</v>
      </c>
      <c r="CJ373" t="s">
        <v>184</v>
      </c>
      <c r="CK373" t="s">
        <v>184</v>
      </c>
      <c r="CO373">
        <v>0</v>
      </c>
      <c r="CP373">
        <v>0</v>
      </c>
      <c r="CQ373">
        <v>0</v>
      </c>
      <c r="CR373">
        <v>0</v>
      </c>
      <c r="CS373">
        <v>0</v>
      </c>
      <c r="CT373">
        <v>0</v>
      </c>
      <c r="CU373">
        <v>27.7</v>
      </c>
      <c r="CV373">
        <v>18.8</v>
      </c>
      <c r="CW373">
        <v>27.7</v>
      </c>
      <c r="CX373">
        <v>0</v>
      </c>
      <c r="CY373">
        <v>0</v>
      </c>
      <c r="CZ373">
        <v>0</v>
      </c>
      <c r="DA373">
        <v>8.9</v>
      </c>
      <c r="DB373">
        <v>8.9</v>
      </c>
      <c r="DC373">
        <v>8.9</v>
      </c>
      <c r="DD373">
        <v>0</v>
      </c>
      <c r="DE373">
        <v>0</v>
      </c>
      <c r="DF373">
        <v>0</v>
      </c>
      <c r="DG373">
        <v>39298000</v>
      </c>
      <c r="DH373">
        <v>0</v>
      </c>
      <c r="DI373">
        <v>0</v>
      </c>
      <c r="DJ373">
        <v>0</v>
      </c>
      <c r="DK373">
        <v>0</v>
      </c>
      <c r="DL373">
        <v>0</v>
      </c>
      <c r="DM373">
        <v>0</v>
      </c>
      <c r="DN373">
        <v>10176000</v>
      </c>
      <c r="DO373">
        <v>1284900</v>
      </c>
      <c r="DP373">
        <v>14334000</v>
      </c>
      <c r="DQ373">
        <v>0</v>
      </c>
      <c r="DR373">
        <v>0</v>
      </c>
      <c r="DS373">
        <v>0</v>
      </c>
      <c r="DT373">
        <v>3286800</v>
      </c>
      <c r="DU373">
        <v>4131800</v>
      </c>
      <c r="DV373">
        <v>6084900</v>
      </c>
      <c r="DW373">
        <v>0</v>
      </c>
      <c r="DX373">
        <v>0</v>
      </c>
      <c r="DY373">
        <v>0</v>
      </c>
      <c r="DZ373">
        <v>0</v>
      </c>
      <c r="EA373">
        <v>0</v>
      </c>
      <c r="EB373">
        <v>0</v>
      </c>
      <c r="EC373">
        <v>0</v>
      </c>
      <c r="ED373">
        <v>0</v>
      </c>
      <c r="EE373">
        <v>0</v>
      </c>
      <c r="EF373">
        <v>0</v>
      </c>
      <c r="EG373">
        <v>0</v>
      </c>
      <c r="EH373">
        <v>0</v>
      </c>
      <c r="EI373">
        <v>0</v>
      </c>
      <c r="EJ373">
        <v>0</v>
      </c>
      <c r="EK373">
        <v>0</v>
      </c>
      <c r="EL373">
        <v>0</v>
      </c>
      <c r="EM373">
        <v>0</v>
      </c>
      <c r="EN373">
        <v>0</v>
      </c>
      <c r="EO373">
        <v>1</v>
      </c>
      <c r="EP373">
        <v>1</v>
      </c>
      <c r="EQ373">
        <v>1</v>
      </c>
      <c r="ER373">
        <v>0</v>
      </c>
      <c r="ES373">
        <v>0</v>
      </c>
      <c r="ET373">
        <v>0</v>
      </c>
      <c r="EU373">
        <v>0</v>
      </c>
      <c r="EV373">
        <v>0</v>
      </c>
      <c r="EW373">
        <v>0</v>
      </c>
      <c r="EX373">
        <v>0</v>
      </c>
      <c r="EY373">
        <v>0</v>
      </c>
      <c r="EZ373">
        <v>0</v>
      </c>
      <c r="FA373">
        <v>0</v>
      </c>
      <c r="FB373">
        <v>0</v>
      </c>
      <c r="FC373">
        <v>0</v>
      </c>
      <c r="FD373">
        <v>0</v>
      </c>
      <c r="FE373">
        <v>0</v>
      </c>
      <c r="FF373">
        <v>0</v>
      </c>
      <c r="FG373">
        <v>0</v>
      </c>
      <c r="FH373">
        <v>0</v>
      </c>
      <c r="FI373">
        <v>0</v>
      </c>
      <c r="FJ373">
        <v>3</v>
      </c>
      <c r="FN373">
        <v>371</v>
      </c>
      <c r="FO373" t="s">
        <v>3247</v>
      </c>
      <c r="FP373" t="s">
        <v>196</v>
      </c>
      <c r="FQ373" t="s">
        <v>3248</v>
      </c>
      <c r="FR373" t="s">
        <v>3249</v>
      </c>
      <c r="FS373" t="s">
        <v>3250</v>
      </c>
      <c r="FT373" t="s">
        <v>3251</v>
      </c>
      <c r="FW373">
        <v>-1</v>
      </c>
    </row>
    <row r="374" spans="1:179">
      <c r="A374" t="s">
        <v>3252</v>
      </c>
      <c r="B374" t="s">
        <v>3252</v>
      </c>
      <c r="C374">
        <v>4</v>
      </c>
      <c r="D374">
        <v>4</v>
      </c>
      <c r="E374">
        <v>4</v>
      </c>
      <c r="G374" t="s">
        <v>3253</v>
      </c>
      <c r="H374" t="s">
        <v>3254</v>
      </c>
      <c r="I374">
        <v>1</v>
      </c>
      <c r="J374">
        <v>4</v>
      </c>
      <c r="K374">
        <v>4</v>
      </c>
      <c r="L374">
        <v>4</v>
      </c>
      <c r="M374">
        <v>1</v>
      </c>
      <c r="N374">
        <v>2</v>
      </c>
      <c r="O374">
        <v>1</v>
      </c>
      <c r="P374">
        <v>0</v>
      </c>
      <c r="Q374">
        <v>0</v>
      </c>
      <c r="R374">
        <v>0</v>
      </c>
      <c r="S374">
        <v>2</v>
      </c>
      <c r="T374">
        <v>3</v>
      </c>
      <c r="U374">
        <v>1</v>
      </c>
      <c r="V374">
        <v>4</v>
      </c>
      <c r="W374">
        <v>4</v>
      </c>
      <c r="X374">
        <v>3</v>
      </c>
      <c r="Y374">
        <v>3</v>
      </c>
      <c r="Z374">
        <v>1</v>
      </c>
      <c r="AA374">
        <v>2</v>
      </c>
      <c r="AB374">
        <v>4</v>
      </c>
      <c r="AC374">
        <v>3</v>
      </c>
      <c r="AD374">
        <v>3</v>
      </c>
      <c r="AE374">
        <v>1</v>
      </c>
      <c r="AF374">
        <v>2</v>
      </c>
      <c r="AG374">
        <v>1</v>
      </c>
      <c r="AH374">
        <v>0</v>
      </c>
      <c r="AI374">
        <v>0</v>
      </c>
      <c r="AJ374">
        <v>0</v>
      </c>
      <c r="AK374">
        <v>2</v>
      </c>
      <c r="AL374">
        <v>3</v>
      </c>
      <c r="AM374">
        <v>1</v>
      </c>
      <c r="AN374">
        <v>4</v>
      </c>
      <c r="AO374">
        <v>4</v>
      </c>
      <c r="AP374">
        <v>3</v>
      </c>
      <c r="AQ374">
        <v>3</v>
      </c>
      <c r="AR374">
        <v>1</v>
      </c>
      <c r="AS374">
        <v>2</v>
      </c>
      <c r="AT374">
        <v>4</v>
      </c>
      <c r="AU374">
        <v>3</v>
      </c>
      <c r="AV374">
        <v>3</v>
      </c>
      <c r="AW374">
        <v>1</v>
      </c>
      <c r="AX374">
        <v>2</v>
      </c>
      <c r="AY374">
        <v>1</v>
      </c>
      <c r="AZ374">
        <v>0</v>
      </c>
      <c r="BA374">
        <v>0</v>
      </c>
      <c r="BB374">
        <v>0</v>
      </c>
      <c r="BC374">
        <v>2</v>
      </c>
      <c r="BD374">
        <v>3</v>
      </c>
      <c r="BE374">
        <v>1</v>
      </c>
      <c r="BF374">
        <v>4</v>
      </c>
      <c r="BG374">
        <v>4</v>
      </c>
      <c r="BH374">
        <v>3</v>
      </c>
      <c r="BI374">
        <v>3</v>
      </c>
      <c r="BJ374">
        <v>1</v>
      </c>
      <c r="BK374">
        <v>2</v>
      </c>
      <c r="BL374">
        <v>4</v>
      </c>
      <c r="BM374">
        <v>3</v>
      </c>
      <c r="BN374">
        <v>3</v>
      </c>
      <c r="BO374">
        <v>4.8</v>
      </c>
      <c r="BP374">
        <v>4.8</v>
      </c>
      <c r="BQ374">
        <v>4.8</v>
      </c>
      <c r="BR374">
        <v>117.66</v>
      </c>
      <c r="BS374">
        <v>1011</v>
      </c>
      <c r="BT374">
        <v>1011</v>
      </c>
      <c r="BU374">
        <v>0</v>
      </c>
      <c r="BV374">
        <v>23.37</v>
      </c>
      <c r="BW374" t="s">
        <v>184</v>
      </c>
      <c r="BX374" t="s">
        <v>184</v>
      </c>
      <c r="BY374" t="s">
        <v>185</v>
      </c>
      <c r="CC374" t="s">
        <v>184</v>
      </c>
      <c r="CD374" t="s">
        <v>184</v>
      </c>
      <c r="CE374" t="s">
        <v>184</v>
      </c>
      <c r="CF374" t="s">
        <v>184</v>
      </c>
      <c r="CG374" t="s">
        <v>184</v>
      </c>
      <c r="CH374" t="s">
        <v>184</v>
      </c>
      <c r="CI374" t="s">
        <v>184</v>
      </c>
      <c r="CJ374" t="s">
        <v>184</v>
      </c>
      <c r="CK374" t="s">
        <v>185</v>
      </c>
      <c r="CL374" t="s">
        <v>184</v>
      </c>
      <c r="CM374" t="s">
        <v>184</v>
      </c>
      <c r="CN374" t="s">
        <v>184</v>
      </c>
      <c r="CO374">
        <v>1.4</v>
      </c>
      <c r="CP374">
        <v>2.2000000000000002</v>
      </c>
      <c r="CQ374">
        <v>1.2</v>
      </c>
      <c r="CR374">
        <v>0</v>
      </c>
      <c r="CS374">
        <v>0</v>
      </c>
      <c r="CT374">
        <v>0</v>
      </c>
      <c r="CU374">
        <v>2.6</v>
      </c>
      <c r="CV374">
        <v>3.4</v>
      </c>
      <c r="CW374">
        <v>1.2</v>
      </c>
      <c r="CX374">
        <v>4.8</v>
      </c>
      <c r="CY374">
        <v>4.8</v>
      </c>
      <c r="CZ374">
        <v>3.5</v>
      </c>
      <c r="DA374">
        <v>3.4</v>
      </c>
      <c r="DB374">
        <v>1.4</v>
      </c>
      <c r="DC374">
        <v>2.7</v>
      </c>
      <c r="DD374">
        <v>4.8</v>
      </c>
      <c r="DE374">
        <v>3.5</v>
      </c>
      <c r="DF374">
        <v>3.5</v>
      </c>
      <c r="DG374">
        <v>598580000</v>
      </c>
      <c r="DH374">
        <v>409510</v>
      </c>
      <c r="DI374">
        <v>676590</v>
      </c>
      <c r="DJ374">
        <v>134610</v>
      </c>
      <c r="DK374">
        <v>0</v>
      </c>
      <c r="DL374">
        <v>0</v>
      </c>
      <c r="DM374">
        <v>0</v>
      </c>
      <c r="DN374">
        <v>262370000</v>
      </c>
      <c r="DO374">
        <v>251440000</v>
      </c>
      <c r="DP374">
        <v>540670</v>
      </c>
      <c r="DQ374">
        <v>26831000</v>
      </c>
      <c r="DR374">
        <v>23362000</v>
      </c>
      <c r="DS374">
        <v>6269700</v>
      </c>
      <c r="DT374">
        <v>15823000</v>
      </c>
      <c r="DU374">
        <v>4619900</v>
      </c>
      <c r="DV374">
        <v>469540</v>
      </c>
      <c r="DW374">
        <v>2676900</v>
      </c>
      <c r="DX374">
        <v>1260600</v>
      </c>
      <c r="DY374">
        <v>1699000</v>
      </c>
      <c r="DZ374">
        <v>0</v>
      </c>
      <c r="EA374">
        <v>0</v>
      </c>
      <c r="EB374">
        <v>0</v>
      </c>
      <c r="EC374">
        <v>0</v>
      </c>
      <c r="ED374">
        <v>0</v>
      </c>
      <c r="EE374">
        <v>0</v>
      </c>
      <c r="EF374">
        <v>0</v>
      </c>
      <c r="EG374">
        <v>0</v>
      </c>
      <c r="EH374">
        <v>0</v>
      </c>
      <c r="EI374">
        <v>0</v>
      </c>
      <c r="EJ374">
        <v>0</v>
      </c>
      <c r="EK374">
        <v>0</v>
      </c>
      <c r="EL374">
        <v>0</v>
      </c>
      <c r="EM374">
        <v>0</v>
      </c>
      <c r="EN374">
        <v>0</v>
      </c>
      <c r="EO374">
        <v>0</v>
      </c>
      <c r="EP374">
        <v>1</v>
      </c>
      <c r="EQ374">
        <v>0</v>
      </c>
      <c r="ER374">
        <v>13138000</v>
      </c>
      <c r="ES374">
        <v>13643000</v>
      </c>
      <c r="ET374">
        <v>15531000</v>
      </c>
      <c r="EU374">
        <v>9347900</v>
      </c>
      <c r="EV374">
        <v>0</v>
      </c>
      <c r="EW374">
        <v>0</v>
      </c>
      <c r="EX374">
        <v>12080000</v>
      </c>
      <c r="EY374">
        <v>11905000</v>
      </c>
      <c r="EZ374">
        <v>14134000</v>
      </c>
      <c r="FA374">
        <v>2</v>
      </c>
      <c r="FB374">
        <v>1</v>
      </c>
      <c r="FC374">
        <v>2</v>
      </c>
      <c r="FD374">
        <v>0</v>
      </c>
      <c r="FE374">
        <v>0</v>
      </c>
      <c r="FF374">
        <v>0</v>
      </c>
      <c r="FG374">
        <v>0</v>
      </c>
      <c r="FH374">
        <v>0</v>
      </c>
      <c r="FI374">
        <v>0</v>
      </c>
      <c r="FJ374">
        <v>6</v>
      </c>
      <c r="FN374">
        <v>372</v>
      </c>
      <c r="FO374" t="s">
        <v>3255</v>
      </c>
      <c r="FP374" t="s">
        <v>301</v>
      </c>
      <c r="FQ374" t="s">
        <v>3256</v>
      </c>
      <c r="FR374" t="s">
        <v>3257</v>
      </c>
      <c r="FS374" t="s">
        <v>3258</v>
      </c>
      <c r="FT374" t="s">
        <v>3259</v>
      </c>
      <c r="FW374">
        <v>-1</v>
      </c>
    </row>
    <row r="375" spans="1:179">
      <c r="A375" t="s">
        <v>3260</v>
      </c>
      <c r="B375" t="s">
        <v>3260</v>
      </c>
      <c r="C375">
        <v>4</v>
      </c>
      <c r="D375">
        <v>4</v>
      </c>
      <c r="E375">
        <v>4</v>
      </c>
      <c r="G375" t="s">
        <v>3261</v>
      </c>
      <c r="H375" t="s">
        <v>3262</v>
      </c>
      <c r="I375">
        <v>1</v>
      </c>
      <c r="J375">
        <v>4</v>
      </c>
      <c r="K375">
        <v>4</v>
      </c>
      <c r="L375">
        <v>4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4</v>
      </c>
      <c r="T375">
        <v>4</v>
      </c>
      <c r="U375">
        <v>4</v>
      </c>
      <c r="V375">
        <v>3</v>
      </c>
      <c r="W375">
        <v>2</v>
      </c>
      <c r="X375">
        <v>2</v>
      </c>
      <c r="Y375">
        <v>4</v>
      </c>
      <c r="Z375">
        <v>3</v>
      </c>
      <c r="AA375">
        <v>3</v>
      </c>
      <c r="AB375">
        <v>0</v>
      </c>
      <c r="AC375">
        <v>0</v>
      </c>
      <c r="AD375">
        <v>1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4</v>
      </c>
      <c r="AL375">
        <v>4</v>
      </c>
      <c r="AM375">
        <v>4</v>
      </c>
      <c r="AN375">
        <v>3</v>
      </c>
      <c r="AO375">
        <v>2</v>
      </c>
      <c r="AP375">
        <v>2</v>
      </c>
      <c r="AQ375">
        <v>4</v>
      </c>
      <c r="AR375">
        <v>3</v>
      </c>
      <c r="AS375">
        <v>3</v>
      </c>
      <c r="AT375">
        <v>0</v>
      </c>
      <c r="AU375">
        <v>0</v>
      </c>
      <c r="AV375">
        <v>1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4</v>
      </c>
      <c r="BD375">
        <v>4</v>
      </c>
      <c r="BE375">
        <v>4</v>
      </c>
      <c r="BF375">
        <v>3</v>
      </c>
      <c r="BG375">
        <v>2</v>
      </c>
      <c r="BH375">
        <v>2</v>
      </c>
      <c r="BI375">
        <v>4</v>
      </c>
      <c r="BJ375">
        <v>3</v>
      </c>
      <c r="BK375">
        <v>3</v>
      </c>
      <c r="BL375">
        <v>0</v>
      </c>
      <c r="BM375">
        <v>0</v>
      </c>
      <c r="BN375">
        <v>1</v>
      </c>
      <c r="BO375">
        <v>23.6</v>
      </c>
      <c r="BP375">
        <v>23.6</v>
      </c>
      <c r="BQ375">
        <v>23.6</v>
      </c>
      <c r="BR375">
        <v>25.164000000000001</v>
      </c>
      <c r="BS375">
        <v>220</v>
      </c>
      <c r="BT375">
        <v>220</v>
      </c>
      <c r="BU375">
        <v>0</v>
      </c>
      <c r="BV375">
        <v>60.363</v>
      </c>
      <c r="CC375" t="s">
        <v>184</v>
      </c>
      <c r="CD375" t="s">
        <v>184</v>
      </c>
      <c r="CE375" t="s">
        <v>184</v>
      </c>
      <c r="CF375" t="s">
        <v>184</v>
      </c>
      <c r="CG375" t="s">
        <v>184</v>
      </c>
      <c r="CH375" t="s">
        <v>184</v>
      </c>
      <c r="CI375" t="s">
        <v>184</v>
      </c>
      <c r="CJ375" t="s">
        <v>184</v>
      </c>
      <c r="CK375" t="s">
        <v>184</v>
      </c>
      <c r="CN375" t="s">
        <v>184</v>
      </c>
      <c r="CO375">
        <v>0</v>
      </c>
      <c r="CP375">
        <v>0</v>
      </c>
      <c r="CQ375">
        <v>0</v>
      </c>
      <c r="CR375">
        <v>0</v>
      </c>
      <c r="CS375">
        <v>0</v>
      </c>
      <c r="CT375">
        <v>0</v>
      </c>
      <c r="CU375">
        <v>23.6</v>
      </c>
      <c r="CV375">
        <v>23.6</v>
      </c>
      <c r="CW375">
        <v>23.6</v>
      </c>
      <c r="CX375">
        <v>19.100000000000001</v>
      </c>
      <c r="CY375">
        <v>12.7</v>
      </c>
      <c r="CZ375">
        <v>12.7</v>
      </c>
      <c r="DA375">
        <v>23.6</v>
      </c>
      <c r="DB375">
        <v>17.3</v>
      </c>
      <c r="DC375">
        <v>17.3</v>
      </c>
      <c r="DD375">
        <v>0</v>
      </c>
      <c r="DE375">
        <v>0</v>
      </c>
      <c r="DF375">
        <v>5</v>
      </c>
      <c r="DG375">
        <v>203570000</v>
      </c>
      <c r="DH375">
        <v>0</v>
      </c>
      <c r="DI375">
        <v>0</v>
      </c>
      <c r="DJ375">
        <v>0</v>
      </c>
      <c r="DK375">
        <v>0</v>
      </c>
      <c r="DL375">
        <v>0</v>
      </c>
      <c r="DM375">
        <v>0</v>
      </c>
      <c r="DN375">
        <v>44547000</v>
      </c>
      <c r="DO375">
        <v>51953000</v>
      </c>
      <c r="DP375">
        <v>56944000</v>
      </c>
      <c r="DQ375">
        <v>7439300</v>
      </c>
      <c r="DR375">
        <v>6559300</v>
      </c>
      <c r="DS375">
        <v>7456500</v>
      </c>
      <c r="DT375">
        <v>9380600</v>
      </c>
      <c r="DU375">
        <v>7908500</v>
      </c>
      <c r="DV375">
        <v>10363000</v>
      </c>
      <c r="DW375">
        <v>0</v>
      </c>
      <c r="DX375">
        <v>0</v>
      </c>
      <c r="DY375">
        <v>1015200</v>
      </c>
      <c r="DZ375">
        <v>0</v>
      </c>
      <c r="EA375">
        <v>0</v>
      </c>
      <c r="EB375">
        <v>0</v>
      </c>
      <c r="EC375">
        <v>0</v>
      </c>
      <c r="ED375">
        <v>0</v>
      </c>
      <c r="EE375">
        <v>0</v>
      </c>
      <c r="EF375">
        <v>3898600</v>
      </c>
      <c r="EG375">
        <v>3917800</v>
      </c>
      <c r="EH375">
        <v>4049700</v>
      </c>
      <c r="EI375">
        <v>0</v>
      </c>
      <c r="EJ375">
        <v>0</v>
      </c>
      <c r="EK375">
        <v>0</v>
      </c>
      <c r="EL375">
        <v>0</v>
      </c>
      <c r="EM375">
        <v>0</v>
      </c>
      <c r="EN375">
        <v>0</v>
      </c>
      <c r="EO375">
        <v>5</v>
      </c>
      <c r="EP375">
        <v>5</v>
      </c>
      <c r="EQ375">
        <v>4</v>
      </c>
      <c r="ER375">
        <v>3045900</v>
      </c>
      <c r="ES375">
        <v>3432400</v>
      </c>
      <c r="ET375">
        <v>3349400</v>
      </c>
      <c r="EU375">
        <v>8792400</v>
      </c>
      <c r="EV375">
        <v>13069000</v>
      </c>
      <c r="EW375">
        <v>16094000</v>
      </c>
      <c r="EX375">
        <v>0</v>
      </c>
      <c r="EY375">
        <v>0</v>
      </c>
      <c r="EZ375">
        <v>0</v>
      </c>
      <c r="FA375">
        <v>3</v>
      </c>
      <c r="FB375">
        <v>1</v>
      </c>
      <c r="FC375">
        <v>1</v>
      </c>
      <c r="FD375">
        <v>2</v>
      </c>
      <c r="FE375">
        <v>1</v>
      </c>
      <c r="FF375">
        <v>1</v>
      </c>
      <c r="FG375">
        <v>0</v>
      </c>
      <c r="FH375">
        <v>0</v>
      </c>
      <c r="FI375">
        <v>1</v>
      </c>
      <c r="FJ375">
        <v>24</v>
      </c>
      <c r="FN375">
        <v>373</v>
      </c>
      <c r="FO375" t="s">
        <v>3263</v>
      </c>
      <c r="FP375" t="s">
        <v>301</v>
      </c>
      <c r="FQ375" t="s">
        <v>3264</v>
      </c>
      <c r="FR375" t="s">
        <v>3265</v>
      </c>
      <c r="FS375" t="s">
        <v>3266</v>
      </c>
      <c r="FT375" t="s">
        <v>3267</v>
      </c>
      <c r="FW375">
        <v>-1</v>
      </c>
    </row>
    <row r="376" spans="1:179">
      <c r="A376" t="s">
        <v>3268</v>
      </c>
      <c r="B376" t="s">
        <v>3268</v>
      </c>
      <c r="C376">
        <v>2</v>
      </c>
      <c r="D376">
        <v>2</v>
      </c>
      <c r="E376">
        <v>2</v>
      </c>
      <c r="F376" t="s">
        <v>3269</v>
      </c>
      <c r="G376" t="s">
        <v>3270</v>
      </c>
      <c r="H376" t="s">
        <v>3271</v>
      </c>
      <c r="I376">
        <v>1</v>
      </c>
      <c r="J376">
        <v>2</v>
      </c>
      <c r="K376">
        <v>2</v>
      </c>
      <c r="L376">
        <v>2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2</v>
      </c>
      <c r="W376">
        <v>2</v>
      </c>
      <c r="X376">
        <v>2</v>
      </c>
      <c r="Y376">
        <v>1</v>
      </c>
      <c r="Z376">
        <v>0</v>
      </c>
      <c r="AA376">
        <v>2</v>
      </c>
      <c r="AB376">
        <v>2</v>
      </c>
      <c r="AC376">
        <v>1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2</v>
      </c>
      <c r="AO376">
        <v>2</v>
      </c>
      <c r="AP376">
        <v>2</v>
      </c>
      <c r="AQ376">
        <v>1</v>
      </c>
      <c r="AR376">
        <v>0</v>
      </c>
      <c r="AS376">
        <v>2</v>
      </c>
      <c r="AT376">
        <v>2</v>
      </c>
      <c r="AU376">
        <v>1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2</v>
      </c>
      <c r="BG376">
        <v>2</v>
      </c>
      <c r="BH376">
        <v>2</v>
      </c>
      <c r="BI376">
        <v>1</v>
      </c>
      <c r="BJ376">
        <v>0</v>
      </c>
      <c r="BK376">
        <v>2</v>
      </c>
      <c r="BL376">
        <v>2</v>
      </c>
      <c r="BM376">
        <v>1</v>
      </c>
      <c r="BN376">
        <v>0</v>
      </c>
      <c r="BO376">
        <v>3.6</v>
      </c>
      <c r="BP376">
        <v>3.6</v>
      </c>
      <c r="BQ376">
        <v>3.6</v>
      </c>
      <c r="BR376">
        <v>70.075000000000003</v>
      </c>
      <c r="BS376">
        <v>604</v>
      </c>
      <c r="BT376">
        <v>604</v>
      </c>
      <c r="BU376">
        <v>0</v>
      </c>
      <c r="BV376">
        <v>12.369</v>
      </c>
      <c r="CF376" t="s">
        <v>184</v>
      </c>
      <c r="CG376" t="s">
        <v>184</v>
      </c>
      <c r="CH376" t="s">
        <v>184</v>
      </c>
      <c r="CI376" t="s">
        <v>185</v>
      </c>
      <c r="CK376" t="s">
        <v>185</v>
      </c>
      <c r="CL376" t="s">
        <v>184</v>
      </c>
      <c r="CM376" t="s">
        <v>184</v>
      </c>
      <c r="CO376">
        <v>0</v>
      </c>
      <c r="CP376">
        <v>0</v>
      </c>
      <c r="CQ376">
        <v>0</v>
      </c>
      <c r="CR376">
        <v>0</v>
      </c>
      <c r="CS376">
        <v>0</v>
      </c>
      <c r="CT376">
        <v>0</v>
      </c>
      <c r="CU376">
        <v>0</v>
      </c>
      <c r="CV376">
        <v>0</v>
      </c>
      <c r="CW376">
        <v>0</v>
      </c>
      <c r="CX376">
        <v>3.6</v>
      </c>
      <c r="CY376">
        <v>3.6</v>
      </c>
      <c r="CZ376">
        <v>3.6</v>
      </c>
      <c r="DA376">
        <v>1.5</v>
      </c>
      <c r="DB376">
        <v>0</v>
      </c>
      <c r="DC376">
        <v>3.6</v>
      </c>
      <c r="DD376">
        <v>3.6</v>
      </c>
      <c r="DE376">
        <v>1.5</v>
      </c>
      <c r="DF376">
        <v>0</v>
      </c>
      <c r="DG376">
        <v>12970000</v>
      </c>
      <c r="DH376">
        <v>0</v>
      </c>
      <c r="DI376">
        <v>0</v>
      </c>
      <c r="DJ376">
        <v>0</v>
      </c>
      <c r="DK376">
        <v>0</v>
      </c>
      <c r="DL376">
        <v>0</v>
      </c>
      <c r="DM376">
        <v>0</v>
      </c>
      <c r="DN376">
        <v>0</v>
      </c>
      <c r="DO376">
        <v>0</v>
      </c>
      <c r="DP376">
        <v>0</v>
      </c>
      <c r="DQ376">
        <v>3908800</v>
      </c>
      <c r="DR376">
        <v>3040900</v>
      </c>
      <c r="DS376">
        <v>3856000</v>
      </c>
      <c r="DT376">
        <v>243570</v>
      </c>
      <c r="DU376">
        <v>0</v>
      </c>
      <c r="DV376">
        <v>689890</v>
      </c>
      <c r="DW376">
        <v>813130</v>
      </c>
      <c r="DX376">
        <v>417590</v>
      </c>
      <c r="DY376">
        <v>0</v>
      </c>
      <c r="DZ376">
        <v>0</v>
      </c>
      <c r="EA376">
        <v>0</v>
      </c>
      <c r="EB376">
        <v>0</v>
      </c>
      <c r="EC376">
        <v>0</v>
      </c>
      <c r="ED376">
        <v>0</v>
      </c>
      <c r="EE376">
        <v>0</v>
      </c>
      <c r="EF376">
        <v>0</v>
      </c>
      <c r="EG376">
        <v>0</v>
      </c>
      <c r="EH376">
        <v>0</v>
      </c>
      <c r="EI376">
        <v>0</v>
      </c>
      <c r="EJ376">
        <v>0</v>
      </c>
      <c r="EK376">
        <v>0</v>
      </c>
      <c r="EL376">
        <v>0</v>
      </c>
      <c r="EM376">
        <v>0</v>
      </c>
      <c r="EN376">
        <v>0</v>
      </c>
      <c r="EO376">
        <v>0</v>
      </c>
      <c r="EP376">
        <v>0</v>
      </c>
      <c r="EQ376">
        <v>0</v>
      </c>
      <c r="ER376">
        <v>2397500</v>
      </c>
      <c r="ES376">
        <v>2070400</v>
      </c>
      <c r="ET376">
        <v>2970300</v>
      </c>
      <c r="EU376">
        <v>0</v>
      </c>
      <c r="EV376">
        <v>0</v>
      </c>
      <c r="EW376">
        <v>1379300</v>
      </c>
      <c r="EX376">
        <v>1771600</v>
      </c>
      <c r="EY376">
        <v>0</v>
      </c>
      <c r="EZ376">
        <v>0</v>
      </c>
      <c r="FA376">
        <v>1</v>
      </c>
      <c r="FB376">
        <v>1</v>
      </c>
      <c r="FC376">
        <v>2</v>
      </c>
      <c r="FD376">
        <v>0</v>
      </c>
      <c r="FE376">
        <v>0</v>
      </c>
      <c r="FF376">
        <v>0</v>
      </c>
      <c r="FG376">
        <v>0</v>
      </c>
      <c r="FH376">
        <v>0</v>
      </c>
      <c r="FI376">
        <v>0</v>
      </c>
      <c r="FJ376">
        <v>4</v>
      </c>
      <c r="FN376">
        <v>374</v>
      </c>
      <c r="FO376" t="s">
        <v>3272</v>
      </c>
      <c r="FP376" t="s">
        <v>196</v>
      </c>
      <c r="FQ376" t="s">
        <v>3273</v>
      </c>
      <c r="FR376" t="s">
        <v>3274</v>
      </c>
      <c r="FS376" t="s">
        <v>3275</v>
      </c>
      <c r="FT376" t="s">
        <v>3276</v>
      </c>
      <c r="FW376">
        <v>-1</v>
      </c>
    </row>
    <row r="377" spans="1:179">
      <c r="A377" t="s">
        <v>3277</v>
      </c>
      <c r="B377" t="s">
        <v>3277</v>
      </c>
      <c r="C377">
        <v>2</v>
      </c>
      <c r="D377">
        <v>2</v>
      </c>
      <c r="E377">
        <v>2</v>
      </c>
      <c r="G377" t="s">
        <v>3278</v>
      </c>
      <c r="H377" t="s">
        <v>3279</v>
      </c>
      <c r="I377">
        <v>1</v>
      </c>
      <c r="J377">
        <v>2</v>
      </c>
      <c r="K377">
        <v>2</v>
      </c>
      <c r="L377">
        <v>2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1</v>
      </c>
      <c r="T377">
        <v>1</v>
      </c>
      <c r="U377">
        <v>0</v>
      </c>
      <c r="V377">
        <v>2</v>
      </c>
      <c r="W377">
        <v>2</v>
      </c>
      <c r="X377">
        <v>2</v>
      </c>
      <c r="Y377">
        <v>1</v>
      </c>
      <c r="Z377">
        <v>1</v>
      </c>
      <c r="AA377">
        <v>0</v>
      </c>
      <c r="AB377">
        <v>1</v>
      </c>
      <c r="AC377">
        <v>1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1</v>
      </c>
      <c r="AL377">
        <v>1</v>
      </c>
      <c r="AM377">
        <v>0</v>
      </c>
      <c r="AN377">
        <v>2</v>
      </c>
      <c r="AO377">
        <v>2</v>
      </c>
      <c r="AP377">
        <v>2</v>
      </c>
      <c r="AQ377">
        <v>1</v>
      </c>
      <c r="AR377">
        <v>1</v>
      </c>
      <c r="AS377">
        <v>0</v>
      </c>
      <c r="AT377">
        <v>1</v>
      </c>
      <c r="AU377">
        <v>1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1</v>
      </c>
      <c r="BD377">
        <v>1</v>
      </c>
      <c r="BE377">
        <v>0</v>
      </c>
      <c r="BF377">
        <v>2</v>
      </c>
      <c r="BG377">
        <v>2</v>
      </c>
      <c r="BH377">
        <v>2</v>
      </c>
      <c r="BI377">
        <v>1</v>
      </c>
      <c r="BJ377">
        <v>1</v>
      </c>
      <c r="BK377">
        <v>0</v>
      </c>
      <c r="BL377">
        <v>1</v>
      </c>
      <c r="BM377">
        <v>1</v>
      </c>
      <c r="BN377">
        <v>0</v>
      </c>
      <c r="BO377">
        <v>4.3</v>
      </c>
      <c r="BP377">
        <v>4.3</v>
      </c>
      <c r="BQ377">
        <v>4.3</v>
      </c>
      <c r="BR377">
        <v>56.5</v>
      </c>
      <c r="BS377">
        <v>491</v>
      </c>
      <c r="BT377">
        <v>491</v>
      </c>
      <c r="BU377">
        <v>0</v>
      </c>
      <c r="BV377">
        <v>12.6</v>
      </c>
      <c r="CC377" t="s">
        <v>185</v>
      </c>
      <c r="CD377" t="s">
        <v>184</v>
      </c>
      <c r="CF377" t="s">
        <v>184</v>
      </c>
      <c r="CG377" t="s">
        <v>184</v>
      </c>
      <c r="CH377" t="s">
        <v>184</v>
      </c>
      <c r="CI377" t="s">
        <v>185</v>
      </c>
      <c r="CJ377" t="s">
        <v>185</v>
      </c>
      <c r="CL377" t="s">
        <v>185</v>
      </c>
      <c r="CM377" t="s">
        <v>185</v>
      </c>
      <c r="CO377">
        <v>0</v>
      </c>
      <c r="CP377">
        <v>0</v>
      </c>
      <c r="CQ377">
        <v>0</v>
      </c>
      <c r="CR377">
        <v>0</v>
      </c>
      <c r="CS377">
        <v>0</v>
      </c>
      <c r="CT377">
        <v>0</v>
      </c>
      <c r="CU377">
        <v>2</v>
      </c>
      <c r="CV377">
        <v>2</v>
      </c>
      <c r="CW377">
        <v>0</v>
      </c>
      <c r="CX377">
        <v>4.3</v>
      </c>
      <c r="CY377">
        <v>4.3</v>
      </c>
      <c r="CZ377">
        <v>4.3</v>
      </c>
      <c r="DA377">
        <v>2.2000000000000002</v>
      </c>
      <c r="DB377">
        <v>2.2000000000000002</v>
      </c>
      <c r="DC377">
        <v>0</v>
      </c>
      <c r="DD377">
        <v>2.2000000000000002</v>
      </c>
      <c r="DE377">
        <v>2.2000000000000002</v>
      </c>
      <c r="DF377">
        <v>0</v>
      </c>
      <c r="DG377">
        <v>10804000</v>
      </c>
      <c r="DH377">
        <v>0</v>
      </c>
      <c r="DI377">
        <v>0</v>
      </c>
      <c r="DJ377">
        <v>0</v>
      </c>
      <c r="DK377">
        <v>0</v>
      </c>
      <c r="DL377">
        <v>0</v>
      </c>
      <c r="DM377">
        <v>0</v>
      </c>
      <c r="DN377">
        <v>768610</v>
      </c>
      <c r="DO377">
        <v>655570</v>
      </c>
      <c r="DP377">
        <v>0</v>
      </c>
      <c r="DQ377">
        <v>2757800</v>
      </c>
      <c r="DR377">
        <v>2405500</v>
      </c>
      <c r="DS377">
        <v>2792500</v>
      </c>
      <c r="DT377">
        <v>435530</v>
      </c>
      <c r="DU377">
        <v>383810</v>
      </c>
      <c r="DV377">
        <v>0</v>
      </c>
      <c r="DW377">
        <v>380260</v>
      </c>
      <c r="DX377">
        <v>224960</v>
      </c>
      <c r="DY377">
        <v>0</v>
      </c>
      <c r="DZ377">
        <v>0</v>
      </c>
      <c r="EA377">
        <v>0</v>
      </c>
      <c r="EB377">
        <v>0</v>
      </c>
      <c r="EC377">
        <v>0</v>
      </c>
      <c r="ED377">
        <v>0</v>
      </c>
      <c r="EE377">
        <v>0</v>
      </c>
      <c r="EF377">
        <v>0</v>
      </c>
      <c r="EG377">
        <v>0</v>
      </c>
      <c r="EH377">
        <v>0</v>
      </c>
      <c r="EI377">
        <v>0</v>
      </c>
      <c r="EJ377">
        <v>0</v>
      </c>
      <c r="EK377">
        <v>0</v>
      </c>
      <c r="EL377">
        <v>0</v>
      </c>
      <c r="EM377">
        <v>0</v>
      </c>
      <c r="EN377">
        <v>0</v>
      </c>
      <c r="EO377">
        <v>0</v>
      </c>
      <c r="EP377">
        <v>0</v>
      </c>
      <c r="EQ377">
        <v>0</v>
      </c>
      <c r="ER377">
        <v>1504900</v>
      </c>
      <c r="ES377">
        <v>1239000</v>
      </c>
      <c r="ET377">
        <v>1316600</v>
      </c>
      <c r="EU377">
        <v>0</v>
      </c>
      <c r="EV377">
        <v>0</v>
      </c>
      <c r="EW377">
        <v>0</v>
      </c>
      <c r="EX377">
        <v>0</v>
      </c>
      <c r="EY377">
        <v>0</v>
      </c>
      <c r="EZ377">
        <v>0</v>
      </c>
      <c r="FA377">
        <v>1</v>
      </c>
      <c r="FB377">
        <v>2</v>
      </c>
      <c r="FC377">
        <v>2</v>
      </c>
      <c r="FD377">
        <v>0</v>
      </c>
      <c r="FE377">
        <v>0</v>
      </c>
      <c r="FF377">
        <v>0</v>
      </c>
      <c r="FG377">
        <v>0</v>
      </c>
      <c r="FH377">
        <v>0</v>
      </c>
      <c r="FI377">
        <v>0</v>
      </c>
      <c r="FJ377">
        <v>5</v>
      </c>
      <c r="FN377">
        <v>375</v>
      </c>
      <c r="FO377" t="s">
        <v>3280</v>
      </c>
      <c r="FP377" t="s">
        <v>196</v>
      </c>
      <c r="FQ377" t="s">
        <v>3281</v>
      </c>
      <c r="FR377" t="s">
        <v>3282</v>
      </c>
      <c r="FS377" t="s">
        <v>3283</v>
      </c>
      <c r="FT377" t="s">
        <v>3284</v>
      </c>
      <c r="FW377">
        <v>-1</v>
      </c>
    </row>
    <row r="378" spans="1:179">
      <c r="A378" t="s">
        <v>3285</v>
      </c>
      <c r="B378" t="s">
        <v>3285</v>
      </c>
      <c r="C378">
        <v>3</v>
      </c>
      <c r="D378">
        <v>3</v>
      </c>
      <c r="E378">
        <v>3</v>
      </c>
      <c r="G378" t="s">
        <v>3286</v>
      </c>
      <c r="H378" t="s">
        <v>3287</v>
      </c>
      <c r="I378">
        <v>1</v>
      </c>
      <c r="J378">
        <v>3</v>
      </c>
      <c r="K378">
        <v>3</v>
      </c>
      <c r="L378">
        <v>3</v>
      </c>
      <c r="M378">
        <v>0</v>
      </c>
      <c r="N378">
        <v>0</v>
      </c>
      <c r="O378">
        <v>0</v>
      </c>
      <c r="P378">
        <v>1</v>
      </c>
      <c r="Q378">
        <v>1</v>
      </c>
      <c r="R378">
        <v>1</v>
      </c>
      <c r="S378">
        <v>0</v>
      </c>
      <c r="T378">
        <v>0</v>
      </c>
      <c r="U378">
        <v>1</v>
      </c>
      <c r="V378">
        <v>3</v>
      </c>
      <c r="W378">
        <v>3</v>
      </c>
      <c r="X378">
        <v>3</v>
      </c>
      <c r="Y378">
        <v>3</v>
      </c>
      <c r="Z378">
        <v>2</v>
      </c>
      <c r="AA378">
        <v>2</v>
      </c>
      <c r="AB378">
        <v>2</v>
      </c>
      <c r="AC378">
        <v>1</v>
      </c>
      <c r="AD378">
        <v>2</v>
      </c>
      <c r="AE378">
        <v>0</v>
      </c>
      <c r="AF378">
        <v>0</v>
      </c>
      <c r="AG378">
        <v>0</v>
      </c>
      <c r="AH378">
        <v>1</v>
      </c>
      <c r="AI378">
        <v>1</v>
      </c>
      <c r="AJ378">
        <v>1</v>
      </c>
      <c r="AK378">
        <v>0</v>
      </c>
      <c r="AL378">
        <v>0</v>
      </c>
      <c r="AM378">
        <v>1</v>
      </c>
      <c r="AN378">
        <v>3</v>
      </c>
      <c r="AO378">
        <v>3</v>
      </c>
      <c r="AP378">
        <v>3</v>
      </c>
      <c r="AQ378">
        <v>3</v>
      </c>
      <c r="AR378">
        <v>2</v>
      </c>
      <c r="AS378">
        <v>2</v>
      </c>
      <c r="AT378">
        <v>2</v>
      </c>
      <c r="AU378">
        <v>1</v>
      </c>
      <c r="AV378">
        <v>2</v>
      </c>
      <c r="AW378">
        <v>0</v>
      </c>
      <c r="AX378">
        <v>0</v>
      </c>
      <c r="AY378">
        <v>0</v>
      </c>
      <c r="AZ378">
        <v>1</v>
      </c>
      <c r="BA378">
        <v>1</v>
      </c>
      <c r="BB378">
        <v>1</v>
      </c>
      <c r="BC378">
        <v>0</v>
      </c>
      <c r="BD378">
        <v>0</v>
      </c>
      <c r="BE378">
        <v>1</v>
      </c>
      <c r="BF378">
        <v>3</v>
      </c>
      <c r="BG378">
        <v>3</v>
      </c>
      <c r="BH378">
        <v>3</v>
      </c>
      <c r="BI378">
        <v>3</v>
      </c>
      <c r="BJ378">
        <v>2</v>
      </c>
      <c r="BK378">
        <v>2</v>
      </c>
      <c r="BL378">
        <v>2</v>
      </c>
      <c r="BM378">
        <v>1</v>
      </c>
      <c r="BN378">
        <v>2</v>
      </c>
      <c r="BO378">
        <v>6.3</v>
      </c>
      <c r="BP378">
        <v>6.3</v>
      </c>
      <c r="BQ378">
        <v>6.3</v>
      </c>
      <c r="BR378">
        <v>64.481999999999999</v>
      </c>
      <c r="BS378">
        <v>553</v>
      </c>
      <c r="BT378">
        <v>553</v>
      </c>
      <c r="BU378">
        <v>0</v>
      </c>
      <c r="BV378">
        <v>17.518999999999998</v>
      </c>
      <c r="BZ378" t="s">
        <v>185</v>
      </c>
      <c r="CA378" t="s">
        <v>184</v>
      </c>
      <c r="CB378" t="s">
        <v>185</v>
      </c>
      <c r="CE378" t="s">
        <v>185</v>
      </c>
      <c r="CF378" t="s">
        <v>184</v>
      </c>
      <c r="CG378" t="s">
        <v>184</v>
      </c>
      <c r="CH378" t="s">
        <v>184</v>
      </c>
      <c r="CI378" t="s">
        <v>184</v>
      </c>
      <c r="CJ378" t="s">
        <v>184</v>
      </c>
      <c r="CK378" t="s">
        <v>184</v>
      </c>
      <c r="CL378" t="s">
        <v>184</v>
      </c>
      <c r="CM378" t="s">
        <v>184</v>
      </c>
      <c r="CN378" t="s">
        <v>184</v>
      </c>
      <c r="CO378">
        <v>0</v>
      </c>
      <c r="CP378">
        <v>0</v>
      </c>
      <c r="CQ378">
        <v>0</v>
      </c>
      <c r="CR378">
        <v>1.4</v>
      </c>
      <c r="CS378">
        <v>1.4</v>
      </c>
      <c r="CT378">
        <v>1.4</v>
      </c>
      <c r="CU378">
        <v>0</v>
      </c>
      <c r="CV378">
        <v>0</v>
      </c>
      <c r="CW378">
        <v>1.4</v>
      </c>
      <c r="CX378">
        <v>6.3</v>
      </c>
      <c r="CY378">
        <v>6.3</v>
      </c>
      <c r="CZ378">
        <v>6.3</v>
      </c>
      <c r="DA378">
        <v>6.3</v>
      </c>
      <c r="DB378">
        <v>4.9000000000000004</v>
      </c>
      <c r="DC378">
        <v>4.9000000000000004</v>
      </c>
      <c r="DD378">
        <v>3.1</v>
      </c>
      <c r="DE378">
        <v>1.4</v>
      </c>
      <c r="DF378">
        <v>3.1</v>
      </c>
      <c r="DG378">
        <v>32969000</v>
      </c>
      <c r="DH378">
        <v>0</v>
      </c>
      <c r="DI378">
        <v>0</v>
      </c>
      <c r="DJ378">
        <v>0</v>
      </c>
      <c r="DK378">
        <v>195220</v>
      </c>
      <c r="DL378">
        <v>186480</v>
      </c>
      <c r="DM378">
        <v>277240</v>
      </c>
      <c r="DN378">
        <v>0</v>
      </c>
      <c r="DO378">
        <v>0</v>
      </c>
      <c r="DP378">
        <v>803580</v>
      </c>
      <c r="DQ378">
        <v>4995300</v>
      </c>
      <c r="DR378">
        <v>5873900</v>
      </c>
      <c r="DS378">
        <v>6515200</v>
      </c>
      <c r="DT378">
        <v>2813300</v>
      </c>
      <c r="DU378">
        <v>2860500</v>
      </c>
      <c r="DV378">
        <v>3130300</v>
      </c>
      <c r="DW378">
        <v>1980300</v>
      </c>
      <c r="DX378">
        <v>932730</v>
      </c>
      <c r="DY378">
        <v>2405100</v>
      </c>
      <c r="DZ378">
        <v>0</v>
      </c>
      <c r="EA378">
        <v>0</v>
      </c>
      <c r="EB378">
        <v>0</v>
      </c>
      <c r="EC378">
        <v>0</v>
      </c>
      <c r="ED378">
        <v>0</v>
      </c>
      <c r="EE378">
        <v>0</v>
      </c>
      <c r="EF378">
        <v>0</v>
      </c>
      <c r="EG378">
        <v>0</v>
      </c>
      <c r="EH378">
        <v>0</v>
      </c>
      <c r="EI378">
        <v>0</v>
      </c>
      <c r="EJ378">
        <v>0</v>
      </c>
      <c r="EK378">
        <v>0</v>
      </c>
      <c r="EL378">
        <v>0</v>
      </c>
      <c r="EM378">
        <v>0</v>
      </c>
      <c r="EN378">
        <v>0</v>
      </c>
      <c r="EO378">
        <v>0</v>
      </c>
      <c r="EP378">
        <v>0</v>
      </c>
      <c r="EQ378">
        <v>0</v>
      </c>
      <c r="ER378">
        <v>2533700</v>
      </c>
      <c r="ES378">
        <v>2169700</v>
      </c>
      <c r="ET378">
        <v>2044500</v>
      </c>
      <c r="EU378">
        <v>3252800</v>
      </c>
      <c r="EV378">
        <v>3781700</v>
      </c>
      <c r="EW378">
        <v>3762800</v>
      </c>
      <c r="EX378">
        <v>3622600</v>
      </c>
      <c r="EY378">
        <v>0</v>
      </c>
      <c r="EZ378">
        <v>0</v>
      </c>
      <c r="FA378">
        <v>1</v>
      </c>
      <c r="FB378">
        <v>1</v>
      </c>
      <c r="FC378">
        <v>1</v>
      </c>
      <c r="FD378">
        <v>1</v>
      </c>
      <c r="FE378">
        <v>1</v>
      </c>
      <c r="FF378">
        <v>1</v>
      </c>
      <c r="FG378">
        <v>1</v>
      </c>
      <c r="FH378">
        <v>0</v>
      </c>
      <c r="FI378">
        <v>0</v>
      </c>
      <c r="FJ378">
        <v>7</v>
      </c>
      <c r="FN378">
        <v>376</v>
      </c>
      <c r="FO378" t="s">
        <v>3288</v>
      </c>
      <c r="FP378" t="s">
        <v>187</v>
      </c>
      <c r="FQ378" t="s">
        <v>3289</v>
      </c>
      <c r="FR378" t="s">
        <v>3290</v>
      </c>
      <c r="FS378" t="s">
        <v>3291</v>
      </c>
      <c r="FT378" t="s">
        <v>3292</v>
      </c>
      <c r="FW378">
        <v>-1</v>
      </c>
    </row>
    <row r="379" spans="1:179">
      <c r="A379" t="s">
        <v>3293</v>
      </c>
      <c r="B379" t="s">
        <v>3293</v>
      </c>
      <c r="C379">
        <v>9</v>
      </c>
      <c r="D379">
        <v>9</v>
      </c>
      <c r="E379">
        <v>9</v>
      </c>
      <c r="G379" t="s">
        <v>3294</v>
      </c>
      <c r="H379" t="s">
        <v>3295</v>
      </c>
      <c r="I379">
        <v>1</v>
      </c>
      <c r="J379">
        <v>9</v>
      </c>
      <c r="K379">
        <v>9</v>
      </c>
      <c r="L379">
        <v>9</v>
      </c>
      <c r="M379">
        <v>4</v>
      </c>
      <c r="N379">
        <v>5</v>
      </c>
      <c r="O379">
        <v>6</v>
      </c>
      <c r="P379">
        <v>7</v>
      </c>
      <c r="Q379">
        <v>6</v>
      </c>
      <c r="R379">
        <v>7</v>
      </c>
      <c r="S379">
        <v>5</v>
      </c>
      <c r="T379">
        <v>6</v>
      </c>
      <c r="U379">
        <v>5</v>
      </c>
      <c r="V379">
        <v>9</v>
      </c>
      <c r="W379">
        <v>9</v>
      </c>
      <c r="X379">
        <v>8</v>
      </c>
      <c r="Y379">
        <v>7</v>
      </c>
      <c r="Z379">
        <v>7</v>
      </c>
      <c r="AA379">
        <v>7</v>
      </c>
      <c r="AB379">
        <v>8</v>
      </c>
      <c r="AC379">
        <v>7</v>
      </c>
      <c r="AD379">
        <v>8</v>
      </c>
      <c r="AE379">
        <v>4</v>
      </c>
      <c r="AF379">
        <v>5</v>
      </c>
      <c r="AG379">
        <v>6</v>
      </c>
      <c r="AH379">
        <v>7</v>
      </c>
      <c r="AI379">
        <v>6</v>
      </c>
      <c r="AJ379">
        <v>7</v>
      </c>
      <c r="AK379">
        <v>5</v>
      </c>
      <c r="AL379">
        <v>6</v>
      </c>
      <c r="AM379">
        <v>5</v>
      </c>
      <c r="AN379">
        <v>9</v>
      </c>
      <c r="AO379">
        <v>9</v>
      </c>
      <c r="AP379">
        <v>8</v>
      </c>
      <c r="AQ379">
        <v>7</v>
      </c>
      <c r="AR379">
        <v>7</v>
      </c>
      <c r="AS379">
        <v>7</v>
      </c>
      <c r="AT379">
        <v>8</v>
      </c>
      <c r="AU379">
        <v>7</v>
      </c>
      <c r="AV379">
        <v>8</v>
      </c>
      <c r="AW379">
        <v>4</v>
      </c>
      <c r="AX379">
        <v>5</v>
      </c>
      <c r="AY379">
        <v>6</v>
      </c>
      <c r="AZ379">
        <v>7</v>
      </c>
      <c r="BA379">
        <v>6</v>
      </c>
      <c r="BB379">
        <v>7</v>
      </c>
      <c r="BC379">
        <v>5</v>
      </c>
      <c r="BD379">
        <v>6</v>
      </c>
      <c r="BE379">
        <v>5</v>
      </c>
      <c r="BF379">
        <v>9</v>
      </c>
      <c r="BG379">
        <v>9</v>
      </c>
      <c r="BH379">
        <v>8</v>
      </c>
      <c r="BI379">
        <v>7</v>
      </c>
      <c r="BJ379">
        <v>7</v>
      </c>
      <c r="BK379">
        <v>7</v>
      </c>
      <c r="BL379">
        <v>8</v>
      </c>
      <c r="BM379">
        <v>7</v>
      </c>
      <c r="BN379">
        <v>8</v>
      </c>
      <c r="BO379">
        <v>11</v>
      </c>
      <c r="BP379">
        <v>11</v>
      </c>
      <c r="BQ379">
        <v>11</v>
      </c>
      <c r="BR379">
        <v>123</v>
      </c>
      <c r="BS379">
        <v>1053</v>
      </c>
      <c r="BT379">
        <v>1053</v>
      </c>
      <c r="BU379">
        <v>0</v>
      </c>
      <c r="BV379">
        <v>323.31</v>
      </c>
      <c r="BW379" t="s">
        <v>184</v>
      </c>
      <c r="BX379" t="s">
        <v>184</v>
      </c>
      <c r="BY379" t="s">
        <v>184</v>
      </c>
      <c r="BZ379" t="s">
        <v>184</v>
      </c>
      <c r="CA379" t="s">
        <v>184</v>
      </c>
      <c r="CB379" t="s">
        <v>184</v>
      </c>
      <c r="CC379" t="s">
        <v>184</v>
      </c>
      <c r="CD379" t="s">
        <v>184</v>
      </c>
      <c r="CE379" t="s">
        <v>184</v>
      </c>
      <c r="CF379" t="s">
        <v>184</v>
      </c>
      <c r="CG379" t="s">
        <v>184</v>
      </c>
      <c r="CH379" t="s">
        <v>184</v>
      </c>
      <c r="CI379" t="s">
        <v>184</v>
      </c>
      <c r="CJ379" t="s">
        <v>184</v>
      </c>
      <c r="CK379" t="s">
        <v>184</v>
      </c>
      <c r="CL379" t="s">
        <v>184</v>
      </c>
      <c r="CM379" t="s">
        <v>184</v>
      </c>
      <c r="CN379" t="s">
        <v>184</v>
      </c>
      <c r="CO379">
        <v>5.0999999999999996</v>
      </c>
      <c r="CP379">
        <v>5.9</v>
      </c>
      <c r="CQ379">
        <v>7.2</v>
      </c>
      <c r="CR379">
        <v>8.4</v>
      </c>
      <c r="CS379">
        <v>6.9</v>
      </c>
      <c r="CT379">
        <v>8.1999999999999993</v>
      </c>
      <c r="CU379">
        <v>5.7</v>
      </c>
      <c r="CV379">
        <v>8.5</v>
      </c>
      <c r="CW379">
        <v>7.4</v>
      </c>
      <c r="CX379">
        <v>11</v>
      </c>
      <c r="CY379">
        <v>11</v>
      </c>
      <c r="CZ379">
        <v>9.8000000000000007</v>
      </c>
      <c r="DA379">
        <v>8.4</v>
      </c>
      <c r="DB379">
        <v>8.4</v>
      </c>
      <c r="DC379">
        <v>8.4</v>
      </c>
      <c r="DD379">
        <v>9.8000000000000007</v>
      </c>
      <c r="DE379">
        <v>8.4</v>
      </c>
      <c r="DF379">
        <v>9.8000000000000007</v>
      </c>
      <c r="DG379">
        <v>656230000</v>
      </c>
      <c r="DH379">
        <v>1517500</v>
      </c>
      <c r="DI379">
        <v>2543100</v>
      </c>
      <c r="DJ379">
        <v>2857100</v>
      </c>
      <c r="DK379">
        <v>17041000</v>
      </c>
      <c r="DL379">
        <v>15664000</v>
      </c>
      <c r="DM379">
        <v>19288000</v>
      </c>
      <c r="DN379">
        <v>21642000</v>
      </c>
      <c r="DO379">
        <v>23646000</v>
      </c>
      <c r="DP379">
        <v>24358000</v>
      </c>
      <c r="DQ379">
        <v>112640000</v>
      </c>
      <c r="DR379">
        <v>113070000</v>
      </c>
      <c r="DS379">
        <v>121640000</v>
      </c>
      <c r="DT379">
        <v>23335000</v>
      </c>
      <c r="DU379">
        <v>25648000</v>
      </c>
      <c r="DV379">
        <v>27952000</v>
      </c>
      <c r="DW379">
        <v>33989000</v>
      </c>
      <c r="DX379">
        <v>33374000</v>
      </c>
      <c r="DY379">
        <v>36025000</v>
      </c>
      <c r="DZ379">
        <v>2667000</v>
      </c>
      <c r="EA379">
        <v>2524400</v>
      </c>
      <c r="EB379">
        <v>2890400</v>
      </c>
      <c r="EC379">
        <v>9300900</v>
      </c>
      <c r="ED379">
        <v>9077200</v>
      </c>
      <c r="EE379">
        <v>10229000</v>
      </c>
      <c r="EF379">
        <v>4425200</v>
      </c>
      <c r="EG379">
        <v>5699900</v>
      </c>
      <c r="EH379">
        <v>4600800</v>
      </c>
      <c r="EI379">
        <v>1</v>
      </c>
      <c r="EJ379">
        <v>0</v>
      </c>
      <c r="EK379">
        <v>1</v>
      </c>
      <c r="EL379">
        <v>2</v>
      </c>
      <c r="EM379">
        <v>2</v>
      </c>
      <c r="EN379">
        <v>2</v>
      </c>
      <c r="EO379">
        <v>3</v>
      </c>
      <c r="EP379">
        <v>4</v>
      </c>
      <c r="EQ379">
        <v>3</v>
      </c>
      <c r="ER379">
        <v>35275000</v>
      </c>
      <c r="ES379">
        <v>29933000</v>
      </c>
      <c r="ET379">
        <v>33617000</v>
      </c>
      <c r="EU379">
        <v>13842000</v>
      </c>
      <c r="EV379">
        <v>14189000</v>
      </c>
      <c r="EW379">
        <v>12906000</v>
      </c>
      <c r="EX379">
        <v>30584000</v>
      </c>
      <c r="EY379">
        <v>31911000</v>
      </c>
      <c r="EZ379">
        <v>28112000</v>
      </c>
      <c r="FA379">
        <v>10</v>
      </c>
      <c r="FB379">
        <v>8</v>
      </c>
      <c r="FC379">
        <v>8</v>
      </c>
      <c r="FD379">
        <v>5</v>
      </c>
      <c r="FE379">
        <v>4</v>
      </c>
      <c r="FF379">
        <v>4</v>
      </c>
      <c r="FG379">
        <v>5</v>
      </c>
      <c r="FH379">
        <v>5</v>
      </c>
      <c r="FI379">
        <v>5</v>
      </c>
      <c r="FJ379">
        <v>72</v>
      </c>
      <c r="FN379">
        <v>377</v>
      </c>
      <c r="FO379" t="s">
        <v>3296</v>
      </c>
      <c r="FP379" t="s">
        <v>502</v>
      </c>
      <c r="FQ379" t="s">
        <v>3297</v>
      </c>
      <c r="FR379" t="s">
        <v>3298</v>
      </c>
      <c r="FS379" t="s">
        <v>3299</v>
      </c>
      <c r="FT379" t="s">
        <v>3300</v>
      </c>
      <c r="FW379">
        <v>-1</v>
      </c>
    </row>
    <row r="380" spans="1:179">
      <c r="A380" t="s">
        <v>3301</v>
      </c>
      <c r="B380" t="s">
        <v>3301</v>
      </c>
      <c r="C380">
        <v>2</v>
      </c>
      <c r="D380">
        <v>2</v>
      </c>
      <c r="E380">
        <v>2</v>
      </c>
      <c r="G380" t="s">
        <v>3302</v>
      </c>
      <c r="H380" t="s">
        <v>3303</v>
      </c>
      <c r="I380">
        <v>1</v>
      </c>
      <c r="J380">
        <v>2</v>
      </c>
      <c r="K380">
        <v>2</v>
      </c>
      <c r="L380">
        <v>2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2</v>
      </c>
      <c r="W380">
        <v>2</v>
      </c>
      <c r="X380">
        <v>1</v>
      </c>
      <c r="Y380">
        <v>0</v>
      </c>
      <c r="Z380">
        <v>0</v>
      </c>
      <c r="AA380">
        <v>0</v>
      </c>
      <c r="AB380">
        <v>1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2</v>
      </c>
      <c r="AO380">
        <v>2</v>
      </c>
      <c r="AP380">
        <v>1</v>
      </c>
      <c r="AQ380">
        <v>0</v>
      </c>
      <c r="AR380">
        <v>0</v>
      </c>
      <c r="AS380">
        <v>0</v>
      </c>
      <c r="AT380">
        <v>1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2</v>
      </c>
      <c r="BG380">
        <v>2</v>
      </c>
      <c r="BH380">
        <v>1</v>
      </c>
      <c r="BI380">
        <v>0</v>
      </c>
      <c r="BJ380">
        <v>0</v>
      </c>
      <c r="BK380">
        <v>0</v>
      </c>
      <c r="BL380">
        <v>1</v>
      </c>
      <c r="BM380">
        <v>0</v>
      </c>
      <c r="BN380">
        <v>0</v>
      </c>
      <c r="BO380">
        <v>8.5</v>
      </c>
      <c r="BP380">
        <v>8.5</v>
      </c>
      <c r="BQ380">
        <v>8.5</v>
      </c>
      <c r="BR380">
        <v>29.498999999999999</v>
      </c>
      <c r="BS380">
        <v>260</v>
      </c>
      <c r="BT380">
        <v>260</v>
      </c>
      <c r="BU380">
        <v>0</v>
      </c>
      <c r="BV380">
        <v>12.202</v>
      </c>
      <c r="CF380" t="s">
        <v>184</v>
      </c>
      <c r="CG380" t="s">
        <v>184</v>
      </c>
      <c r="CH380" t="s">
        <v>184</v>
      </c>
      <c r="CL380" t="s">
        <v>185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0</v>
      </c>
      <c r="CW380">
        <v>0</v>
      </c>
      <c r="CX380">
        <v>8.5</v>
      </c>
      <c r="CY380">
        <v>8.5</v>
      </c>
      <c r="CZ380">
        <v>3.8</v>
      </c>
      <c r="DA380">
        <v>0</v>
      </c>
      <c r="DB380">
        <v>0</v>
      </c>
      <c r="DC380">
        <v>0</v>
      </c>
      <c r="DD380">
        <v>3.8</v>
      </c>
      <c r="DE380">
        <v>0</v>
      </c>
      <c r="DF380">
        <v>0</v>
      </c>
      <c r="DG380">
        <v>6213000</v>
      </c>
      <c r="DH380">
        <v>0</v>
      </c>
      <c r="DI380">
        <v>0</v>
      </c>
      <c r="DJ380">
        <v>0</v>
      </c>
      <c r="DK380">
        <v>0</v>
      </c>
      <c r="DL380">
        <v>0</v>
      </c>
      <c r="DM380">
        <v>0</v>
      </c>
      <c r="DN380">
        <v>0</v>
      </c>
      <c r="DO380">
        <v>0</v>
      </c>
      <c r="DP380">
        <v>0</v>
      </c>
      <c r="DQ380">
        <v>2373200</v>
      </c>
      <c r="DR380">
        <v>2024900</v>
      </c>
      <c r="DS380">
        <v>1432000</v>
      </c>
      <c r="DT380">
        <v>0</v>
      </c>
      <c r="DU380">
        <v>0</v>
      </c>
      <c r="DV380">
        <v>0</v>
      </c>
      <c r="DW380">
        <v>382810</v>
      </c>
      <c r="DX380">
        <v>0</v>
      </c>
      <c r="DY380">
        <v>0</v>
      </c>
      <c r="DZ380">
        <v>0</v>
      </c>
      <c r="EA380">
        <v>0</v>
      </c>
      <c r="EB380">
        <v>0</v>
      </c>
      <c r="EC380">
        <v>0</v>
      </c>
      <c r="ED380">
        <v>0</v>
      </c>
      <c r="EE380">
        <v>0</v>
      </c>
      <c r="EF380">
        <v>0</v>
      </c>
      <c r="EG380">
        <v>0</v>
      </c>
      <c r="EH380">
        <v>0</v>
      </c>
      <c r="EI380">
        <v>0</v>
      </c>
      <c r="EJ380">
        <v>0</v>
      </c>
      <c r="EK380">
        <v>0</v>
      </c>
      <c r="EL380">
        <v>0</v>
      </c>
      <c r="EM380">
        <v>0</v>
      </c>
      <c r="EN380">
        <v>0</v>
      </c>
      <c r="EO380">
        <v>0</v>
      </c>
      <c r="EP380">
        <v>0</v>
      </c>
      <c r="EQ380">
        <v>0</v>
      </c>
      <c r="ER380">
        <v>0</v>
      </c>
      <c r="ES380">
        <v>0</v>
      </c>
      <c r="ET380">
        <v>0</v>
      </c>
      <c r="EU380">
        <v>0</v>
      </c>
      <c r="EV380">
        <v>0</v>
      </c>
      <c r="EW380">
        <v>0</v>
      </c>
      <c r="EX380">
        <v>0</v>
      </c>
      <c r="EY380">
        <v>0</v>
      </c>
      <c r="EZ380">
        <v>0</v>
      </c>
      <c r="FA380">
        <v>0</v>
      </c>
      <c r="FB380">
        <v>1</v>
      </c>
      <c r="FC380">
        <v>1</v>
      </c>
      <c r="FD380">
        <v>0</v>
      </c>
      <c r="FE380">
        <v>0</v>
      </c>
      <c r="FF380">
        <v>0</v>
      </c>
      <c r="FG380">
        <v>0</v>
      </c>
      <c r="FH380">
        <v>0</v>
      </c>
      <c r="FI380">
        <v>0</v>
      </c>
      <c r="FJ380">
        <v>2</v>
      </c>
      <c r="FN380">
        <v>378</v>
      </c>
      <c r="FO380" t="s">
        <v>3304</v>
      </c>
      <c r="FP380" t="s">
        <v>196</v>
      </c>
      <c r="FQ380" t="s">
        <v>3305</v>
      </c>
      <c r="FR380" t="s">
        <v>3306</v>
      </c>
      <c r="FS380" t="s">
        <v>3307</v>
      </c>
      <c r="FT380" t="s">
        <v>3307</v>
      </c>
      <c r="FW380">
        <v>-1</v>
      </c>
    </row>
    <row r="381" spans="1:179">
      <c r="A381" t="s">
        <v>3308</v>
      </c>
      <c r="B381" t="s">
        <v>3308</v>
      </c>
      <c r="C381">
        <v>3</v>
      </c>
      <c r="D381">
        <v>3</v>
      </c>
      <c r="E381">
        <v>3</v>
      </c>
      <c r="G381" t="s">
        <v>3309</v>
      </c>
      <c r="H381" t="s">
        <v>3310</v>
      </c>
      <c r="I381">
        <v>1</v>
      </c>
      <c r="J381">
        <v>3</v>
      </c>
      <c r="K381">
        <v>3</v>
      </c>
      <c r="L381">
        <v>3</v>
      </c>
      <c r="M381">
        <v>1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1</v>
      </c>
      <c r="T381">
        <v>2</v>
      </c>
      <c r="U381">
        <v>3</v>
      </c>
      <c r="V381">
        <v>3</v>
      </c>
      <c r="W381">
        <v>3</v>
      </c>
      <c r="X381">
        <v>3</v>
      </c>
      <c r="Y381">
        <v>1</v>
      </c>
      <c r="Z381">
        <v>1</v>
      </c>
      <c r="AA381">
        <v>2</v>
      </c>
      <c r="AB381">
        <v>3</v>
      </c>
      <c r="AC381">
        <v>3</v>
      </c>
      <c r="AD381">
        <v>3</v>
      </c>
      <c r="AE381">
        <v>1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1</v>
      </c>
      <c r="AL381">
        <v>2</v>
      </c>
      <c r="AM381">
        <v>3</v>
      </c>
      <c r="AN381">
        <v>3</v>
      </c>
      <c r="AO381">
        <v>3</v>
      </c>
      <c r="AP381">
        <v>3</v>
      </c>
      <c r="AQ381">
        <v>1</v>
      </c>
      <c r="AR381">
        <v>1</v>
      </c>
      <c r="AS381">
        <v>2</v>
      </c>
      <c r="AT381">
        <v>3</v>
      </c>
      <c r="AU381">
        <v>3</v>
      </c>
      <c r="AV381">
        <v>3</v>
      </c>
      <c r="AW381">
        <v>1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1</v>
      </c>
      <c r="BD381">
        <v>2</v>
      </c>
      <c r="BE381">
        <v>3</v>
      </c>
      <c r="BF381">
        <v>3</v>
      </c>
      <c r="BG381">
        <v>3</v>
      </c>
      <c r="BH381">
        <v>3</v>
      </c>
      <c r="BI381">
        <v>1</v>
      </c>
      <c r="BJ381">
        <v>1</v>
      </c>
      <c r="BK381">
        <v>2</v>
      </c>
      <c r="BL381">
        <v>3</v>
      </c>
      <c r="BM381">
        <v>3</v>
      </c>
      <c r="BN381">
        <v>3</v>
      </c>
      <c r="BO381">
        <v>10.4</v>
      </c>
      <c r="BP381">
        <v>10.4</v>
      </c>
      <c r="BQ381">
        <v>10.4</v>
      </c>
      <c r="BR381">
        <v>55.066000000000003</v>
      </c>
      <c r="BS381">
        <v>481</v>
      </c>
      <c r="BT381">
        <v>481</v>
      </c>
      <c r="BU381">
        <v>0</v>
      </c>
      <c r="BV381">
        <v>24.928000000000001</v>
      </c>
      <c r="BW381" t="s">
        <v>184</v>
      </c>
      <c r="CC381" t="s">
        <v>184</v>
      </c>
      <c r="CD381" t="s">
        <v>184</v>
      </c>
      <c r="CE381" t="s">
        <v>184</v>
      </c>
      <c r="CF381" t="s">
        <v>184</v>
      </c>
      <c r="CG381" t="s">
        <v>184</v>
      </c>
      <c r="CH381" t="s">
        <v>184</v>
      </c>
      <c r="CI381" t="s">
        <v>185</v>
      </c>
      <c r="CJ381" t="s">
        <v>184</v>
      </c>
      <c r="CK381" t="s">
        <v>184</v>
      </c>
      <c r="CL381" t="s">
        <v>184</v>
      </c>
      <c r="CM381" t="s">
        <v>184</v>
      </c>
      <c r="CN381" t="s">
        <v>184</v>
      </c>
      <c r="CO381">
        <v>4.2</v>
      </c>
      <c r="CP381">
        <v>0</v>
      </c>
      <c r="CQ381">
        <v>0</v>
      </c>
      <c r="CR381">
        <v>0</v>
      </c>
      <c r="CS381">
        <v>0</v>
      </c>
      <c r="CT381">
        <v>0</v>
      </c>
      <c r="CU381">
        <v>3.7</v>
      </c>
      <c r="CV381">
        <v>7.9</v>
      </c>
      <c r="CW381">
        <v>10.4</v>
      </c>
      <c r="CX381">
        <v>10.4</v>
      </c>
      <c r="CY381">
        <v>10.4</v>
      </c>
      <c r="CZ381">
        <v>10.4</v>
      </c>
      <c r="DA381">
        <v>3.7</v>
      </c>
      <c r="DB381">
        <v>4.2</v>
      </c>
      <c r="DC381">
        <v>7.9</v>
      </c>
      <c r="DD381">
        <v>10.4</v>
      </c>
      <c r="DE381">
        <v>10.4</v>
      </c>
      <c r="DF381">
        <v>10.4</v>
      </c>
      <c r="DG381">
        <v>33637000</v>
      </c>
      <c r="DH381">
        <v>227220</v>
      </c>
      <c r="DI381">
        <v>0</v>
      </c>
      <c r="DJ381">
        <v>0</v>
      </c>
      <c r="DK381">
        <v>0</v>
      </c>
      <c r="DL381">
        <v>0</v>
      </c>
      <c r="DM381">
        <v>0</v>
      </c>
      <c r="DN381">
        <v>440200</v>
      </c>
      <c r="DO381">
        <v>1258500</v>
      </c>
      <c r="DP381">
        <v>1739900</v>
      </c>
      <c r="DQ381">
        <v>8102700</v>
      </c>
      <c r="DR381">
        <v>8830500</v>
      </c>
      <c r="DS381">
        <v>9004800</v>
      </c>
      <c r="DT381">
        <v>220480</v>
      </c>
      <c r="DU381">
        <v>231750</v>
      </c>
      <c r="DV381">
        <v>458600</v>
      </c>
      <c r="DW381">
        <v>1134700</v>
      </c>
      <c r="DX381">
        <v>1072800</v>
      </c>
      <c r="DY381">
        <v>915140</v>
      </c>
      <c r="DZ381">
        <v>0</v>
      </c>
      <c r="EA381">
        <v>0</v>
      </c>
      <c r="EB381">
        <v>0</v>
      </c>
      <c r="EC381">
        <v>0</v>
      </c>
      <c r="ED381">
        <v>0</v>
      </c>
      <c r="EE381">
        <v>0</v>
      </c>
      <c r="EF381">
        <v>0</v>
      </c>
      <c r="EG381">
        <v>0</v>
      </c>
      <c r="EH381">
        <v>0</v>
      </c>
      <c r="EI381">
        <v>0</v>
      </c>
      <c r="EJ381">
        <v>0</v>
      </c>
      <c r="EK381">
        <v>0</v>
      </c>
      <c r="EL381">
        <v>0</v>
      </c>
      <c r="EM381">
        <v>0</v>
      </c>
      <c r="EN381">
        <v>0</v>
      </c>
      <c r="EO381">
        <v>0</v>
      </c>
      <c r="EP381">
        <v>0</v>
      </c>
      <c r="EQ381">
        <v>0</v>
      </c>
      <c r="ER381">
        <v>3876700</v>
      </c>
      <c r="ES381">
        <v>3939400</v>
      </c>
      <c r="ET381">
        <v>3648200</v>
      </c>
      <c r="EU381">
        <v>0</v>
      </c>
      <c r="EV381">
        <v>0</v>
      </c>
      <c r="EW381">
        <v>463600</v>
      </c>
      <c r="EX381">
        <v>1233300</v>
      </c>
      <c r="EY381">
        <v>1137900</v>
      </c>
      <c r="EZ381">
        <v>834390</v>
      </c>
      <c r="FA381">
        <v>3</v>
      </c>
      <c r="FB381">
        <v>3</v>
      </c>
      <c r="FC381">
        <v>3</v>
      </c>
      <c r="FD381">
        <v>0</v>
      </c>
      <c r="FE381">
        <v>0</v>
      </c>
      <c r="FF381">
        <v>0</v>
      </c>
      <c r="FG381">
        <v>0</v>
      </c>
      <c r="FH381">
        <v>0</v>
      </c>
      <c r="FI381">
        <v>0</v>
      </c>
      <c r="FJ381">
        <v>9</v>
      </c>
      <c r="FN381">
        <v>379</v>
      </c>
      <c r="FO381" t="s">
        <v>3311</v>
      </c>
      <c r="FP381" t="s">
        <v>187</v>
      </c>
      <c r="FQ381" t="s">
        <v>3312</v>
      </c>
      <c r="FR381" t="s">
        <v>3313</v>
      </c>
      <c r="FS381" t="s">
        <v>3314</v>
      </c>
      <c r="FT381" t="s">
        <v>3315</v>
      </c>
      <c r="FW381">
        <v>-1</v>
      </c>
    </row>
    <row r="382" spans="1:179">
      <c r="A382" t="s">
        <v>3316</v>
      </c>
      <c r="B382" t="s">
        <v>3316</v>
      </c>
      <c r="C382">
        <v>2</v>
      </c>
      <c r="D382">
        <v>2</v>
      </c>
      <c r="E382">
        <v>2</v>
      </c>
      <c r="G382" t="s">
        <v>3317</v>
      </c>
      <c r="H382" t="s">
        <v>3318</v>
      </c>
      <c r="I382">
        <v>1</v>
      </c>
      <c r="J382">
        <v>2</v>
      </c>
      <c r="K382">
        <v>2</v>
      </c>
      <c r="L382">
        <v>2</v>
      </c>
      <c r="M382">
        <v>0</v>
      </c>
      <c r="N382">
        <v>1</v>
      </c>
      <c r="O382">
        <v>0</v>
      </c>
      <c r="P382">
        <v>0</v>
      </c>
      <c r="Q382">
        <v>0</v>
      </c>
      <c r="R382">
        <v>0</v>
      </c>
      <c r="S382">
        <v>1</v>
      </c>
      <c r="T382">
        <v>1</v>
      </c>
      <c r="U382">
        <v>2</v>
      </c>
      <c r="V382">
        <v>1</v>
      </c>
      <c r="W382">
        <v>1</v>
      </c>
      <c r="X382">
        <v>1</v>
      </c>
      <c r="Y382">
        <v>1</v>
      </c>
      <c r="Z382">
        <v>0</v>
      </c>
      <c r="AA382">
        <v>1</v>
      </c>
      <c r="AB382">
        <v>0</v>
      </c>
      <c r="AC382">
        <v>0</v>
      </c>
      <c r="AD382">
        <v>1</v>
      </c>
      <c r="AE382">
        <v>0</v>
      </c>
      <c r="AF382">
        <v>1</v>
      </c>
      <c r="AG382">
        <v>0</v>
      </c>
      <c r="AH382">
        <v>0</v>
      </c>
      <c r="AI382">
        <v>0</v>
      </c>
      <c r="AJ382">
        <v>0</v>
      </c>
      <c r="AK382">
        <v>1</v>
      </c>
      <c r="AL382">
        <v>1</v>
      </c>
      <c r="AM382">
        <v>2</v>
      </c>
      <c r="AN382">
        <v>1</v>
      </c>
      <c r="AO382">
        <v>1</v>
      </c>
      <c r="AP382">
        <v>1</v>
      </c>
      <c r="AQ382">
        <v>1</v>
      </c>
      <c r="AR382">
        <v>0</v>
      </c>
      <c r="AS382">
        <v>1</v>
      </c>
      <c r="AT382">
        <v>0</v>
      </c>
      <c r="AU382">
        <v>0</v>
      </c>
      <c r="AV382">
        <v>1</v>
      </c>
      <c r="AW382">
        <v>0</v>
      </c>
      <c r="AX382">
        <v>1</v>
      </c>
      <c r="AY382">
        <v>0</v>
      </c>
      <c r="AZ382">
        <v>0</v>
      </c>
      <c r="BA382">
        <v>0</v>
      </c>
      <c r="BB382">
        <v>0</v>
      </c>
      <c r="BC382">
        <v>1</v>
      </c>
      <c r="BD382">
        <v>1</v>
      </c>
      <c r="BE382">
        <v>2</v>
      </c>
      <c r="BF382">
        <v>1</v>
      </c>
      <c r="BG382">
        <v>1</v>
      </c>
      <c r="BH382">
        <v>1</v>
      </c>
      <c r="BI382">
        <v>1</v>
      </c>
      <c r="BJ382">
        <v>0</v>
      </c>
      <c r="BK382">
        <v>1</v>
      </c>
      <c r="BL382">
        <v>0</v>
      </c>
      <c r="BM382">
        <v>0</v>
      </c>
      <c r="BN382">
        <v>1</v>
      </c>
      <c r="BO382">
        <v>6.4</v>
      </c>
      <c r="BP382">
        <v>6.4</v>
      </c>
      <c r="BQ382">
        <v>6.4</v>
      </c>
      <c r="BR382">
        <v>43.453000000000003</v>
      </c>
      <c r="BS382">
        <v>373</v>
      </c>
      <c r="BT382">
        <v>373</v>
      </c>
      <c r="BU382">
        <v>0</v>
      </c>
      <c r="BV382">
        <v>11.395</v>
      </c>
      <c r="BX382" t="s">
        <v>185</v>
      </c>
      <c r="CC382" t="s">
        <v>184</v>
      </c>
      <c r="CD382" t="s">
        <v>184</v>
      </c>
      <c r="CE382" t="s">
        <v>184</v>
      </c>
      <c r="CF382" t="s">
        <v>185</v>
      </c>
      <c r="CG382" t="s">
        <v>185</v>
      </c>
      <c r="CH382" t="s">
        <v>184</v>
      </c>
      <c r="CI382" t="s">
        <v>185</v>
      </c>
      <c r="CK382" t="s">
        <v>185</v>
      </c>
      <c r="CN382" t="s">
        <v>185</v>
      </c>
      <c r="CO382">
        <v>0</v>
      </c>
      <c r="CP382">
        <v>2.7</v>
      </c>
      <c r="CQ382">
        <v>0</v>
      </c>
      <c r="CR382">
        <v>0</v>
      </c>
      <c r="CS382">
        <v>0</v>
      </c>
      <c r="CT382">
        <v>0</v>
      </c>
      <c r="CU382">
        <v>2.7</v>
      </c>
      <c r="CV382">
        <v>2.7</v>
      </c>
      <c r="CW382">
        <v>6.4</v>
      </c>
      <c r="CX382">
        <v>2.7</v>
      </c>
      <c r="CY382">
        <v>2.7</v>
      </c>
      <c r="CZ382">
        <v>2.7</v>
      </c>
      <c r="DA382">
        <v>2.7</v>
      </c>
      <c r="DB382">
        <v>0</v>
      </c>
      <c r="DC382">
        <v>2.7</v>
      </c>
      <c r="DD382">
        <v>0</v>
      </c>
      <c r="DE382">
        <v>0</v>
      </c>
      <c r="DF382">
        <v>2.7</v>
      </c>
      <c r="DG382">
        <v>8945400</v>
      </c>
      <c r="DH382">
        <v>0</v>
      </c>
      <c r="DI382">
        <v>120090</v>
      </c>
      <c r="DJ382">
        <v>0</v>
      </c>
      <c r="DK382">
        <v>0</v>
      </c>
      <c r="DL382">
        <v>0</v>
      </c>
      <c r="DM382">
        <v>0</v>
      </c>
      <c r="DN382">
        <v>1152700</v>
      </c>
      <c r="DO382">
        <v>1369800</v>
      </c>
      <c r="DP382">
        <v>2263800</v>
      </c>
      <c r="DQ382">
        <v>728330</v>
      </c>
      <c r="DR382">
        <v>800590</v>
      </c>
      <c r="DS382">
        <v>952050</v>
      </c>
      <c r="DT382">
        <v>536430</v>
      </c>
      <c r="DU382">
        <v>0</v>
      </c>
      <c r="DV382">
        <v>762530</v>
      </c>
      <c r="DW382">
        <v>0</v>
      </c>
      <c r="DX382">
        <v>0</v>
      </c>
      <c r="DY382">
        <v>259060</v>
      </c>
      <c r="DZ382">
        <v>0</v>
      </c>
      <c r="EA382">
        <v>0</v>
      </c>
      <c r="EB382">
        <v>0</v>
      </c>
      <c r="EC382">
        <v>0</v>
      </c>
      <c r="ED382">
        <v>0</v>
      </c>
      <c r="EE382">
        <v>0</v>
      </c>
      <c r="EF382">
        <v>0</v>
      </c>
      <c r="EG382">
        <v>0</v>
      </c>
      <c r="EH382">
        <v>0</v>
      </c>
      <c r="EI382">
        <v>0</v>
      </c>
      <c r="EJ382">
        <v>0</v>
      </c>
      <c r="EK382">
        <v>0</v>
      </c>
      <c r="EL382">
        <v>0</v>
      </c>
      <c r="EM382">
        <v>0</v>
      </c>
      <c r="EN382">
        <v>0</v>
      </c>
      <c r="EO382">
        <v>1</v>
      </c>
      <c r="EP382">
        <v>0</v>
      </c>
      <c r="EQ382">
        <v>1</v>
      </c>
      <c r="ER382">
        <v>0</v>
      </c>
      <c r="ES382">
        <v>0</v>
      </c>
      <c r="ET382">
        <v>0</v>
      </c>
      <c r="EU382">
        <v>0</v>
      </c>
      <c r="EV382">
        <v>0</v>
      </c>
      <c r="EW382">
        <v>0</v>
      </c>
      <c r="EX382">
        <v>0</v>
      </c>
      <c r="EY382">
        <v>0</v>
      </c>
      <c r="EZ382">
        <v>0</v>
      </c>
      <c r="FA382">
        <v>0</v>
      </c>
      <c r="FB382">
        <v>0</v>
      </c>
      <c r="FC382">
        <v>0</v>
      </c>
      <c r="FD382">
        <v>0</v>
      </c>
      <c r="FE382">
        <v>0</v>
      </c>
      <c r="FF382">
        <v>0</v>
      </c>
      <c r="FG382">
        <v>0</v>
      </c>
      <c r="FH382">
        <v>0</v>
      </c>
      <c r="FI382">
        <v>0</v>
      </c>
      <c r="FJ382">
        <v>2</v>
      </c>
      <c r="FN382">
        <v>380</v>
      </c>
      <c r="FO382" t="s">
        <v>3319</v>
      </c>
      <c r="FP382" t="s">
        <v>196</v>
      </c>
      <c r="FQ382" t="s">
        <v>3320</v>
      </c>
      <c r="FR382" t="s">
        <v>3321</v>
      </c>
      <c r="FS382" t="s">
        <v>3322</v>
      </c>
      <c r="FT382" t="s">
        <v>3322</v>
      </c>
      <c r="FW382">
        <v>-1</v>
      </c>
    </row>
    <row r="383" spans="1:179">
      <c r="A383" t="s">
        <v>3323</v>
      </c>
      <c r="B383" t="s">
        <v>3323</v>
      </c>
      <c r="C383">
        <v>2</v>
      </c>
      <c r="D383">
        <v>2</v>
      </c>
      <c r="E383">
        <v>2</v>
      </c>
      <c r="G383" t="s">
        <v>3324</v>
      </c>
      <c r="H383" t="s">
        <v>3325</v>
      </c>
      <c r="I383">
        <v>1</v>
      </c>
      <c r="J383">
        <v>2</v>
      </c>
      <c r="K383">
        <v>2</v>
      </c>
      <c r="L383">
        <v>2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2</v>
      </c>
      <c r="T383">
        <v>2</v>
      </c>
      <c r="U383">
        <v>2</v>
      </c>
      <c r="V383">
        <v>2</v>
      </c>
      <c r="W383">
        <v>1</v>
      </c>
      <c r="X383">
        <v>2</v>
      </c>
      <c r="Y383">
        <v>1</v>
      </c>
      <c r="Z383">
        <v>1</v>
      </c>
      <c r="AA383">
        <v>1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2</v>
      </c>
      <c r="AL383">
        <v>2</v>
      </c>
      <c r="AM383">
        <v>2</v>
      </c>
      <c r="AN383">
        <v>2</v>
      </c>
      <c r="AO383">
        <v>1</v>
      </c>
      <c r="AP383">
        <v>2</v>
      </c>
      <c r="AQ383">
        <v>1</v>
      </c>
      <c r="AR383">
        <v>1</v>
      </c>
      <c r="AS383">
        <v>1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2</v>
      </c>
      <c r="BD383">
        <v>2</v>
      </c>
      <c r="BE383">
        <v>2</v>
      </c>
      <c r="BF383">
        <v>2</v>
      </c>
      <c r="BG383">
        <v>1</v>
      </c>
      <c r="BH383">
        <v>2</v>
      </c>
      <c r="BI383">
        <v>1</v>
      </c>
      <c r="BJ383">
        <v>1</v>
      </c>
      <c r="BK383">
        <v>1</v>
      </c>
      <c r="BL383">
        <v>0</v>
      </c>
      <c r="BM383">
        <v>0</v>
      </c>
      <c r="BN383">
        <v>0</v>
      </c>
      <c r="BO383">
        <v>10.9</v>
      </c>
      <c r="BP383">
        <v>10.9</v>
      </c>
      <c r="BQ383">
        <v>10.9</v>
      </c>
      <c r="BR383">
        <v>27.49</v>
      </c>
      <c r="BS383">
        <v>238</v>
      </c>
      <c r="BT383">
        <v>238</v>
      </c>
      <c r="BU383">
        <v>0</v>
      </c>
      <c r="BV383">
        <v>42.353000000000002</v>
      </c>
      <c r="CC383" t="s">
        <v>184</v>
      </c>
      <c r="CD383" t="s">
        <v>184</v>
      </c>
      <c r="CE383" t="s">
        <v>184</v>
      </c>
      <c r="CF383" t="s">
        <v>184</v>
      </c>
      <c r="CG383" t="s">
        <v>185</v>
      </c>
      <c r="CH383" t="s">
        <v>184</v>
      </c>
      <c r="CI383" t="s">
        <v>184</v>
      </c>
      <c r="CJ383" t="s">
        <v>184</v>
      </c>
      <c r="CK383" t="s">
        <v>184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0</v>
      </c>
      <c r="CU383">
        <v>10.9</v>
      </c>
      <c r="CV383">
        <v>10.9</v>
      </c>
      <c r="CW383">
        <v>10.9</v>
      </c>
      <c r="CX383">
        <v>10.9</v>
      </c>
      <c r="CY383">
        <v>6.3</v>
      </c>
      <c r="CZ383">
        <v>10.9</v>
      </c>
      <c r="DA383">
        <v>4.5999999999999996</v>
      </c>
      <c r="DB383">
        <v>4.5999999999999996</v>
      </c>
      <c r="DC383">
        <v>4.5999999999999996</v>
      </c>
      <c r="DD383">
        <v>0</v>
      </c>
      <c r="DE383">
        <v>0</v>
      </c>
      <c r="DF383">
        <v>0</v>
      </c>
      <c r="DG383">
        <v>49018000</v>
      </c>
      <c r="DH383">
        <v>0</v>
      </c>
      <c r="DI383">
        <v>0</v>
      </c>
      <c r="DJ383">
        <v>0</v>
      </c>
      <c r="DK383">
        <v>0</v>
      </c>
      <c r="DL383">
        <v>0</v>
      </c>
      <c r="DM383">
        <v>0</v>
      </c>
      <c r="DN383">
        <v>12140000</v>
      </c>
      <c r="DO383">
        <v>13303000</v>
      </c>
      <c r="DP383">
        <v>15421000</v>
      </c>
      <c r="DQ383">
        <v>1782700</v>
      </c>
      <c r="DR383">
        <v>1342500</v>
      </c>
      <c r="DS383">
        <v>1357000</v>
      </c>
      <c r="DT383">
        <v>956980</v>
      </c>
      <c r="DU383">
        <v>1354100</v>
      </c>
      <c r="DV383">
        <v>1361800</v>
      </c>
      <c r="DW383">
        <v>0</v>
      </c>
      <c r="DX383">
        <v>0</v>
      </c>
      <c r="DY383">
        <v>0</v>
      </c>
      <c r="DZ383">
        <v>0</v>
      </c>
      <c r="EA383">
        <v>0</v>
      </c>
      <c r="EB383">
        <v>0</v>
      </c>
      <c r="EC383">
        <v>0</v>
      </c>
      <c r="ED383">
        <v>0</v>
      </c>
      <c r="EE383">
        <v>0</v>
      </c>
      <c r="EF383">
        <v>1521700</v>
      </c>
      <c r="EG383">
        <v>1455000</v>
      </c>
      <c r="EH383">
        <v>1593800</v>
      </c>
      <c r="EI383">
        <v>0</v>
      </c>
      <c r="EJ383">
        <v>0</v>
      </c>
      <c r="EK383">
        <v>0</v>
      </c>
      <c r="EL383">
        <v>0</v>
      </c>
      <c r="EM383">
        <v>0</v>
      </c>
      <c r="EN383">
        <v>0</v>
      </c>
      <c r="EO383">
        <v>3</v>
      </c>
      <c r="EP383">
        <v>2</v>
      </c>
      <c r="EQ383">
        <v>2</v>
      </c>
      <c r="ER383">
        <v>0</v>
      </c>
      <c r="ES383">
        <v>0</v>
      </c>
      <c r="ET383">
        <v>0</v>
      </c>
      <c r="EU383">
        <v>0</v>
      </c>
      <c r="EV383">
        <v>0</v>
      </c>
      <c r="EW383">
        <v>0</v>
      </c>
      <c r="EX383">
        <v>0</v>
      </c>
      <c r="EY383">
        <v>0</v>
      </c>
      <c r="EZ383">
        <v>0</v>
      </c>
      <c r="FA383">
        <v>1</v>
      </c>
      <c r="FB383">
        <v>0</v>
      </c>
      <c r="FC383">
        <v>1</v>
      </c>
      <c r="FD383">
        <v>1</v>
      </c>
      <c r="FE383">
        <v>1</v>
      </c>
      <c r="FF383">
        <v>1</v>
      </c>
      <c r="FG383">
        <v>0</v>
      </c>
      <c r="FH383">
        <v>0</v>
      </c>
      <c r="FI383">
        <v>0</v>
      </c>
      <c r="FJ383">
        <v>12</v>
      </c>
      <c r="FN383">
        <v>381</v>
      </c>
      <c r="FO383" t="s">
        <v>3326</v>
      </c>
      <c r="FP383" t="s">
        <v>196</v>
      </c>
      <c r="FQ383" t="s">
        <v>3327</v>
      </c>
      <c r="FR383" t="s">
        <v>3328</v>
      </c>
      <c r="FS383" t="s">
        <v>3329</v>
      </c>
      <c r="FT383" t="s">
        <v>3330</v>
      </c>
      <c r="FW383">
        <v>-1</v>
      </c>
    </row>
    <row r="384" spans="1:179">
      <c r="A384" t="s">
        <v>3331</v>
      </c>
      <c r="B384" t="s">
        <v>3331</v>
      </c>
      <c r="C384">
        <v>3</v>
      </c>
      <c r="D384">
        <v>3</v>
      </c>
      <c r="E384">
        <v>3</v>
      </c>
      <c r="G384" t="s">
        <v>3332</v>
      </c>
      <c r="H384" t="s">
        <v>3333</v>
      </c>
      <c r="I384">
        <v>1</v>
      </c>
      <c r="J384">
        <v>3</v>
      </c>
      <c r="K384">
        <v>3</v>
      </c>
      <c r="L384">
        <v>3</v>
      </c>
      <c r="M384">
        <v>1</v>
      </c>
      <c r="N384">
        <v>0</v>
      </c>
      <c r="O384">
        <v>0</v>
      </c>
      <c r="P384">
        <v>1</v>
      </c>
      <c r="Q384">
        <v>0</v>
      </c>
      <c r="R384">
        <v>0</v>
      </c>
      <c r="S384">
        <v>3</v>
      </c>
      <c r="T384">
        <v>3</v>
      </c>
      <c r="U384">
        <v>3</v>
      </c>
      <c r="V384">
        <v>1</v>
      </c>
      <c r="W384">
        <v>0</v>
      </c>
      <c r="X384">
        <v>1</v>
      </c>
      <c r="Y384">
        <v>2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1</v>
      </c>
      <c r="AF384">
        <v>0</v>
      </c>
      <c r="AG384">
        <v>0</v>
      </c>
      <c r="AH384">
        <v>1</v>
      </c>
      <c r="AI384">
        <v>0</v>
      </c>
      <c r="AJ384">
        <v>0</v>
      </c>
      <c r="AK384">
        <v>3</v>
      </c>
      <c r="AL384">
        <v>3</v>
      </c>
      <c r="AM384">
        <v>3</v>
      </c>
      <c r="AN384">
        <v>1</v>
      </c>
      <c r="AO384">
        <v>0</v>
      </c>
      <c r="AP384">
        <v>1</v>
      </c>
      <c r="AQ384">
        <v>2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1</v>
      </c>
      <c r="AX384">
        <v>0</v>
      </c>
      <c r="AY384">
        <v>0</v>
      </c>
      <c r="AZ384">
        <v>1</v>
      </c>
      <c r="BA384">
        <v>0</v>
      </c>
      <c r="BB384">
        <v>0</v>
      </c>
      <c r="BC384">
        <v>3</v>
      </c>
      <c r="BD384">
        <v>3</v>
      </c>
      <c r="BE384">
        <v>3</v>
      </c>
      <c r="BF384">
        <v>1</v>
      </c>
      <c r="BG384">
        <v>0</v>
      </c>
      <c r="BH384">
        <v>1</v>
      </c>
      <c r="BI384">
        <v>2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35.6</v>
      </c>
      <c r="BP384">
        <v>35.6</v>
      </c>
      <c r="BQ384">
        <v>35.6</v>
      </c>
      <c r="BR384">
        <v>10.775</v>
      </c>
      <c r="BS384">
        <v>90</v>
      </c>
      <c r="BT384">
        <v>90</v>
      </c>
      <c r="BU384">
        <v>0</v>
      </c>
      <c r="BV384">
        <v>21.724</v>
      </c>
      <c r="BW384" t="s">
        <v>185</v>
      </c>
      <c r="BZ384" t="s">
        <v>184</v>
      </c>
      <c r="CC384" t="s">
        <v>184</v>
      </c>
      <c r="CD384" t="s">
        <v>184</v>
      </c>
      <c r="CE384" t="s">
        <v>184</v>
      </c>
      <c r="CF384" t="s">
        <v>185</v>
      </c>
      <c r="CH384" t="s">
        <v>185</v>
      </c>
      <c r="CI384" t="s">
        <v>185</v>
      </c>
      <c r="CO384">
        <v>7.8</v>
      </c>
      <c r="CP384">
        <v>0</v>
      </c>
      <c r="CQ384">
        <v>0</v>
      </c>
      <c r="CR384">
        <v>7.8</v>
      </c>
      <c r="CS384">
        <v>0</v>
      </c>
      <c r="CT384">
        <v>0</v>
      </c>
      <c r="CU384">
        <v>35.6</v>
      </c>
      <c r="CV384">
        <v>35.6</v>
      </c>
      <c r="CW384">
        <v>35.6</v>
      </c>
      <c r="CX384">
        <v>10</v>
      </c>
      <c r="CY384">
        <v>0</v>
      </c>
      <c r="CZ384">
        <v>10</v>
      </c>
      <c r="DA384">
        <v>27.8</v>
      </c>
      <c r="DB384">
        <v>0</v>
      </c>
      <c r="DC384">
        <v>0</v>
      </c>
      <c r="DD384">
        <v>0</v>
      </c>
      <c r="DE384">
        <v>0</v>
      </c>
      <c r="DF384">
        <v>0</v>
      </c>
      <c r="DG384">
        <v>48431000</v>
      </c>
      <c r="DH384">
        <v>142660</v>
      </c>
      <c r="DI384">
        <v>0</v>
      </c>
      <c r="DJ384">
        <v>0</v>
      </c>
      <c r="DK384">
        <v>274870</v>
      </c>
      <c r="DL384">
        <v>0</v>
      </c>
      <c r="DM384">
        <v>0</v>
      </c>
      <c r="DN384">
        <v>17456000</v>
      </c>
      <c r="DO384">
        <v>18389000</v>
      </c>
      <c r="DP384">
        <v>10905000</v>
      </c>
      <c r="DQ384">
        <v>327820</v>
      </c>
      <c r="DR384">
        <v>0</v>
      </c>
      <c r="DS384">
        <v>460190</v>
      </c>
      <c r="DT384">
        <v>476200</v>
      </c>
      <c r="DU384">
        <v>0</v>
      </c>
      <c r="DV384">
        <v>0</v>
      </c>
      <c r="DW384">
        <v>0</v>
      </c>
      <c r="DX384">
        <v>0</v>
      </c>
      <c r="DY384">
        <v>0</v>
      </c>
      <c r="DZ384">
        <v>0</v>
      </c>
      <c r="EA384">
        <v>0</v>
      </c>
      <c r="EB384">
        <v>0</v>
      </c>
      <c r="EC384">
        <v>0</v>
      </c>
      <c r="ED384">
        <v>0</v>
      </c>
      <c r="EE384">
        <v>0</v>
      </c>
      <c r="EF384">
        <v>1524600</v>
      </c>
      <c r="EG384">
        <v>1384100</v>
      </c>
      <c r="EH384">
        <v>1357200</v>
      </c>
      <c r="EI384">
        <v>0</v>
      </c>
      <c r="EJ384">
        <v>0</v>
      </c>
      <c r="EK384">
        <v>0</v>
      </c>
      <c r="EL384">
        <v>0</v>
      </c>
      <c r="EM384">
        <v>0</v>
      </c>
      <c r="EN384">
        <v>0</v>
      </c>
      <c r="EO384">
        <v>3</v>
      </c>
      <c r="EP384">
        <v>1</v>
      </c>
      <c r="EQ384">
        <v>2</v>
      </c>
      <c r="ER384">
        <v>0</v>
      </c>
      <c r="ES384">
        <v>0</v>
      </c>
      <c r="ET384">
        <v>0</v>
      </c>
      <c r="EU384">
        <v>0</v>
      </c>
      <c r="EV384">
        <v>0</v>
      </c>
      <c r="EW384">
        <v>0</v>
      </c>
      <c r="EX384">
        <v>0</v>
      </c>
      <c r="EY384">
        <v>0</v>
      </c>
      <c r="EZ384">
        <v>0</v>
      </c>
      <c r="FA384">
        <v>0</v>
      </c>
      <c r="FB384">
        <v>0</v>
      </c>
      <c r="FC384">
        <v>0</v>
      </c>
      <c r="FD384">
        <v>0</v>
      </c>
      <c r="FE384">
        <v>0</v>
      </c>
      <c r="FF384">
        <v>0</v>
      </c>
      <c r="FG384">
        <v>0</v>
      </c>
      <c r="FH384">
        <v>0</v>
      </c>
      <c r="FI384">
        <v>0</v>
      </c>
      <c r="FJ384">
        <v>6</v>
      </c>
      <c r="FN384">
        <v>382</v>
      </c>
      <c r="FO384" t="s">
        <v>3334</v>
      </c>
      <c r="FP384" t="s">
        <v>187</v>
      </c>
      <c r="FQ384" t="s">
        <v>3335</v>
      </c>
      <c r="FR384" t="s">
        <v>3336</v>
      </c>
      <c r="FS384" t="s">
        <v>3337</v>
      </c>
      <c r="FT384" t="s">
        <v>3338</v>
      </c>
      <c r="FW384">
        <v>-1</v>
      </c>
    </row>
    <row r="385" spans="1:179">
      <c r="A385" t="s">
        <v>3339</v>
      </c>
      <c r="B385" t="s">
        <v>3340</v>
      </c>
      <c r="C385" t="s">
        <v>3341</v>
      </c>
      <c r="D385" t="s">
        <v>3341</v>
      </c>
      <c r="E385" t="s">
        <v>3341</v>
      </c>
      <c r="G385" t="s">
        <v>3342</v>
      </c>
      <c r="H385" t="s">
        <v>3343</v>
      </c>
      <c r="I385">
        <v>2</v>
      </c>
      <c r="J385">
        <v>20</v>
      </c>
      <c r="K385">
        <v>20</v>
      </c>
      <c r="L385">
        <v>20</v>
      </c>
      <c r="M385">
        <v>7</v>
      </c>
      <c r="N385">
        <v>6</v>
      </c>
      <c r="O385">
        <v>9</v>
      </c>
      <c r="P385">
        <v>3</v>
      </c>
      <c r="Q385">
        <v>3</v>
      </c>
      <c r="R385">
        <v>5</v>
      </c>
      <c r="S385">
        <v>12</v>
      </c>
      <c r="T385">
        <v>13</v>
      </c>
      <c r="U385">
        <v>11</v>
      </c>
      <c r="V385">
        <v>19</v>
      </c>
      <c r="W385">
        <v>20</v>
      </c>
      <c r="X385">
        <v>20</v>
      </c>
      <c r="Y385">
        <v>14</v>
      </c>
      <c r="Z385">
        <v>15</v>
      </c>
      <c r="AA385">
        <v>13</v>
      </c>
      <c r="AB385">
        <v>17</v>
      </c>
      <c r="AC385">
        <v>17</v>
      </c>
      <c r="AD385">
        <v>15</v>
      </c>
      <c r="AE385">
        <v>7</v>
      </c>
      <c r="AF385">
        <v>6</v>
      </c>
      <c r="AG385">
        <v>9</v>
      </c>
      <c r="AH385">
        <v>3</v>
      </c>
      <c r="AI385">
        <v>3</v>
      </c>
      <c r="AJ385">
        <v>5</v>
      </c>
      <c r="AK385">
        <v>12</v>
      </c>
      <c r="AL385">
        <v>13</v>
      </c>
      <c r="AM385">
        <v>11</v>
      </c>
      <c r="AN385">
        <v>19</v>
      </c>
      <c r="AO385">
        <v>20</v>
      </c>
      <c r="AP385">
        <v>20</v>
      </c>
      <c r="AQ385">
        <v>14</v>
      </c>
      <c r="AR385">
        <v>15</v>
      </c>
      <c r="AS385">
        <v>13</v>
      </c>
      <c r="AT385">
        <v>17</v>
      </c>
      <c r="AU385">
        <v>17</v>
      </c>
      <c r="AV385">
        <v>15</v>
      </c>
      <c r="AW385">
        <v>7</v>
      </c>
      <c r="AX385">
        <v>6</v>
      </c>
      <c r="AY385">
        <v>9</v>
      </c>
      <c r="AZ385">
        <v>3</v>
      </c>
      <c r="BA385">
        <v>3</v>
      </c>
      <c r="BB385">
        <v>5</v>
      </c>
      <c r="BC385">
        <v>12</v>
      </c>
      <c r="BD385">
        <v>13</v>
      </c>
      <c r="BE385">
        <v>11</v>
      </c>
      <c r="BF385">
        <v>19</v>
      </c>
      <c r="BG385">
        <v>20</v>
      </c>
      <c r="BH385">
        <v>20</v>
      </c>
      <c r="BI385">
        <v>14</v>
      </c>
      <c r="BJ385">
        <v>15</v>
      </c>
      <c r="BK385">
        <v>13</v>
      </c>
      <c r="BL385">
        <v>17</v>
      </c>
      <c r="BM385">
        <v>17</v>
      </c>
      <c r="BN385">
        <v>15</v>
      </c>
      <c r="BO385">
        <v>30.4</v>
      </c>
      <c r="BP385">
        <v>30.4</v>
      </c>
      <c r="BQ385">
        <v>30.4</v>
      </c>
      <c r="BR385">
        <v>108.63</v>
      </c>
      <c r="BS385">
        <v>941</v>
      </c>
      <c r="BT385" t="s">
        <v>3344</v>
      </c>
      <c r="BU385">
        <v>0</v>
      </c>
      <c r="BV385">
        <v>323.31</v>
      </c>
      <c r="BW385" t="s">
        <v>184</v>
      </c>
      <c r="BX385" t="s">
        <v>184</v>
      </c>
      <c r="BY385" t="s">
        <v>184</v>
      </c>
      <c r="BZ385" t="s">
        <v>184</v>
      </c>
      <c r="CA385" t="s">
        <v>184</v>
      </c>
      <c r="CB385" t="s">
        <v>184</v>
      </c>
      <c r="CC385" t="s">
        <v>184</v>
      </c>
      <c r="CD385" t="s">
        <v>184</v>
      </c>
      <c r="CE385" t="s">
        <v>184</v>
      </c>
      <c r="CF385" t="s">
        <v>184</v>
      </c>
      <c r="CG385" t="s">
        <v>184</v>
      </c>
      <c r="CH385" t="s">
        <v>184</v>
      </c>
      <c r="CI385" t="s">
        <v>184</v>
      </c>
      <c r="CJ385" t="s">
        <v>184</v>
      </c>
      <c r="CK385" t="s">
        <v>184</v>
      </c>
      <c r="CL385" t="s">
        <v>184</v>
      </c>
      <c r="CM385" t="s">
        <v>184</v>
      </c>
      <c r="CN385" t="s">
        <v>184</v>
      </c>
      <c r="CO385">
        <v>9.8000000000000007</v>
      </c>
      <c r="CP385">
        <v>9</v>
      </c>
      <c r="CQ385">
        <v>12.1</v>
      </c>
      <c r="CR385">
        <v>4</v>
      </c>
      <c r="CS385">
        <v>3.6</v>
      </c>
      <c r="CT385">
        <v>6.4</v>
      </c>
      <c r="CU385">
        <v>18.5</v>
      </c>
      <c r="CV385">
        <v>20.7</v>
      </c>
      <c r="CW385">
        <v>17.3</v>
      </c>
      <c r="CX385">
        <v>29.6</v>
      </c>
      <c r="CY385">
        <v>30.4</v>
      </c>
      <c r="CZ385">
        <v>30.4</v>
      </c>
      <c r="DA385">
        <v>19.8</v>
      </c>
      <c r="DB385">
        <v>20.6</v>
      </c>
      <c r="DC385">
        <v>17.7</v>
      </c>
      <c r="DD385">
        <v>24.2</v>
      </c>
      <c r="DE385">
        <v>23.5</v>
      </c>
      <c r="DF385">
        <v>22.1</v>
      </c>
      <c r="DG385">
        <v>1184500000</v>
      </c>
      <c r="DH385">
        <v>4012100</v>
      </c>
      <c r="DI385">
        <v>5890100</v>
      </c>
      <c r="DJ385">
        <v>6471300</v>
      </c>
      <c r="DK385">
        <v>2580200</v>
      </c>
      <c r="DL385">
        <v>2274300</v>
      </c>
      <c r="DM385">
        <v>3871100</v>
      </c>
      <c r="DN385">
        <v>84929000</v>
      </c>
      <c r="DO385">
        <v>89844000</v>
      </c>
      <c r="DP385">
        <v>88962000</v>
      </c>
      <c r="DQ385">
        <v>144950000</v>
      </c>
      <c r="DR385">
        <v>167830000</v>
      </c>
      <c r="DS385">
        <v>184650000</v>
      </c>
      <c r="DT385">
        <v>58788000</v>
      </c>
      <c r="DU385">
        <v>90766000</v>
      </c>
      <c r="DV385">
        <v>83054000</v>
      </c>
      <c r="DW385">
        <v>54376000</v>
      </c>
      <c r="DX385">
        <v>63077000</v>
      </c>
      <c r="DY385">
        <v>48170000</v>
      </c>
      <c r="DZ385">
        <v>1620100</v>
      </c>
      <c r="EA385">
        <v>1712500</v>
      </c>
      <c r="EB385">
        <v>1851700</v>
      </c>
      <c r="EC385">
        <v>1495900</v>
      </c>
      <c r="ED385">
        <v>0</v>
      </c>
      <c r="EE385">
        <v>1242400</v>
      </c>
      <c r="EF385">
        <v>4981500</v>
      </c>
      <c r="EG385">
        <v>3897300</v>
      </c>
      <c r="EH385">
        <v>3057900</v>
      </c>
      <c r="EI385">
        <v>0</v>
      </c>
      <c r="EJ385">
        <v>1</v>
      </c>
      <c r="EK385">
        <v>0</v>
      </c>
      <c r="EL385">
        <v>0</v>
      </c>
      <c r="EM385">
        <v>0</v>
      </c>
      <c r="EN385">
        <v>0</v>
      </c>
      <c r="EO385">
        <v>9</v>
      </c>
      <c r="EP385">
        <v>7</v>
      </c>
      <c r="EQ385">
        <v>4</v>
      </c>
      <c r="ER385">
        <v>29055000</v>
      </c>
      <c r="ES385">
        <v>29921000</v>
      </c>
      <c r="ET385">
        <v>29085000</v>
      </c>
      <c r="EU385">
        <v>30293000</v>
      </c>
      <c r="EV385">
        <v>33184000</v>
      </c>
      <c r="EW385">
        <v>32563000</v>
      </c>
      <c r="EX385">
        <v>34784000</v>
      </c>
      <c r="EY385">
        <v>35495000</v>
      </c>
      <c r="EZ385">
        <v>37235000</v>
      </c>
      <c r="FA385">
        <v>18</v>
      </c>
      <c r="FB385">
        <v>16</v>
      </c>
      <c r="FC385">
        <v>15</v>
      </c>
      <c r="FD385">
        <v>10</v>
      </c>
      <c r="FE385">
        <v>11</v>
      </c>
      <c r="FF385">
        <v>7</v>
      </c>
      <c r="FG385">
        <v>5</v>
      </c>
      <c r="FH385">
        <v>7</v>
      </c>
      <c r="FI385">
        <v>5</v>
      </c>
      <c r="FJ385">
        <v>115</v>
      </c>
      <c r="FN385">
        <v>383</v>
      </c>
      <c r="FO385" t="s">
        <v>3345</v>
      </c>
      <c r="FP385" t="s">
        <v>2203</v>
      </c>
      <c r="FQ385" t="s">
        <v>3346</v>
      </c>
      <c r="FR385" t="s">
        <v>3347</v>
      </c>
      <c r="FS385" t="s">
        <v>3348</v>
      </c>
      <c r="FT385" t="s">
        <v>3349</v>
      </c>
      <c r="FW385" t="s">
        <v>192</v>
      </c>
    </row>
    <row r="386" spans="1:179">
      <c r="A386" t="s">
        <v>3350</v>
      </c>
      <c r="B386" t="s">
        <v>3350</v>
      </c>
      <c r="C386">
        <v>5</v>
      </c>
      <c r="D386">
        <v>5</v>
      </c>
      <c r="E386">
        <v>5</v>
      </c>
      <c r="F386" t="s">
        <v>3351</v>
      </c>
      <c r="G386" t="s">
        <v>3352</v>
      </c>
      <c r="H386" t="s">
        <v>3353</v>
      </c>
      <c r="I386">
        <v>1</v>
      </c>
      <c r="J386">
        <v>5</v>
      </c>
      <c r="K386">
        <v>5</v>
      </c>
      <c r="L386">
        <v>5</v>
      </c>
      <c r="M386">
        <v>0</v>
      </c>
      <c r="N386">
        <v>0</v>
      </c>
      <c r="O386">
        <v>0</v>
      </c>
      <c r="P386">
        <v>1</v>
      </c>
      <c r="Q386">
        <v>0</v>
      </c>
      <c r="R386">
        <v>1</v>
      </c>
      <c r="S386">
        <v>0</v>
      </c>
      <c r="T386">
        <v>0</v>
      </c>
      <c r="U386">
        <v>0</v>
      </c>
      <c r="V386">
        <v>4</v>
      </c>
      <c r="W386">
        <v>4</v>
      </c>
      <c r="X386">
        <v>5</v>
      </c>
      <c r="Y386">
        <v>1</v>
      </c>
      <c r="Z386">
        <v>0</v>
      </c>
      <c r="AA386">
        <v>0</v>
      </c>
      <c r="AB386">
        <v>3</v>
      </c>
      <c r="AC386">
        <v>2</v>
      </c>
      <c r="AD386">
        <v>3</v>
      </c>
      <c r="AE386">
        <v>0</v>
      </c>
      <c r="AF386">
        <v>0</v>
      </c>
      <c r="AG386">
        <v>0</v>
      </c>
      <c r="AH386">
        <v>1</v>
      </c>
      <c r="AI386">
        <v>0</v>
      </c>
      <c r="AJ386">
        <v>1</v>
      </c>
      <c r="AK386">
        <v>0</v>
      </c>
      <c r="AL386">
        <v>0</v>
      </c>
      <c r="AM386">
        <v>0</v>
      </c>
      <c r="AN386">
        <v>4</v>
      </c>
      <c r="AO386">
        <v>4</v>
      </c>
      <c r="AP386">
        <v>5</v>
      </c>
      <c r="AQ386">
        <v>1</v>
      </c>
      <c r="AR386">
        <v>0</v>
      </c>
      <c r="AS386">
        <v>0</v>
      </c>
      <c r="AT386">
        <v>3</v>
      </c>
      <c r="AU386">
        <v>2</v>
      </c>
      <c r="AV386">
        <v>3</v>
      </c>
      <c r="AW386">
        <v>0</v>
      </c>
      <c r="AX386">
        <v>0</v>
      </c>
      <c r="AY386">
        <v>0</v>
      </c>
      <c r="AZ386">
        <v>1</v>
      </c>
      <c r="BA386">
        <v>0</v>
      </c>
      <c r="BB386">
        <v>1</v>
      </c>
      <c r="BC386">
        <v>0</v>
      </c>
      <c r="BD386">
        <v>0</v>
      </c>
      <c r="BE386">
        <v>0</v>
      </c>
      <c r="BF386">
        <v>4</v>
      </c>
      <c r="BG386">
        <v>4</v>
      </c>
      <c r="BH386">
        <v>5</v>
      </c>
      <c r="BI386">
        <v>1</v>
      </c>
      <c r="BJ386">
        <v>0</v>
      </c>
      <c r="BK386">
        <v>0</v>
      </c>
      <c r="BL386">
        <v>3</v>
      </c>
      <c r="BM386">
        <v>2</v>
      </c>
      <c r="BN386">
        <v>3</v>
      </c>
      <c r="BO386">
        <v>14.9</v>
      </c>
      <c r="BP386">
        <v>14.9</v>
      </c>
      <c r="BQ386">
        <v>14.9</v>
      </c>
      <c r="BR386">
        <v>61.158000000000001</v>
      </c>
      <c r="BS386">
        <v>545</v>
      </c>
      <c r="BT386">
        <v>545</v>
      </c>
      <c r="BU386">
        <v>0</v>
      </c>
      <c r="BV386">
        <v>72.195999999999998</v>
      </c>
      <c r="BZ386" t="s">
        <v>185</v>
      </c>
      <c r="CB386" t="s">
        <v>184</v>
      </c>
      <c r="CF386" t="s">
        <v>184</v>
      </c>
      <c r="CG386" t="s">
        <v>184</v>
      </c>
      <c r="CH386" t="s">
        <v>184</v>
      </c>
      <c r="CI386" t="s">
        <v>185</v>
      </c>
      <c r="CL386" t="s">
        <v>184</v>
      </c>
      <c r="CM386" t="s">
        <v>184</v>
      </c>
      <c r="CN386" t="s">
        <v>184</v>
      </c>
      <c r="CO386">
        <v>0</v>
      </c>
      <c r="CP386">
        <v>0</v>
      </c>
      <c r="CQ386">
        <v>0</v>
      </c>
      <c r="CR386">
        <v>2.2000000000000002</v>
      </c>
      <c r="CS386">
        <v>0</v>
      </c>
      <c r="CT386">
        <v>2.2000000000000002</v>
      </c>
      <c r="CU386">
        <v>0</v>
      </c>
      <c r="CV386">
        <v>0</v>
      </c>
      <c r="CW386">
        <v>0</v>
      </c>
      <c r="CX386">
        <v>11.6</v>
      </c>
      <c r="CY386">
        <v>11.6</v>
      </c>
      <c r="CZ386">
        <v>14.9</v>
      </c>
      <c r="DA386">
        <v>5</v>
      </c>
      <c r="DB386">
        <v>0</v>
      </c>
      <c r="DC386">
        <v>0</v>
      </c>
      <c r="DD386">
        <v>9.5</v>
      </c>
      <c r="DE386">
        <v>4.5999999999999996</v>
      </c>
      <c r="DF386">
        <v>6.6</v>
      </c>
      <c r="DG386">
        <v>58185000</v>
      </c>
      <c r="DH386">
        <v>0</v>
      </c>
      <c r="DI386">
        <v>0</v>
      </c>
      <c r="DJ386">
        <v>0</v>
      </c>
      <c r="DK386">
        <v>593120</v>
      </c>
      <c r="DL386">
        <v>0</v>
      </c>
      <c r="DM386">
        <v>546510</v>
      </c>
      <c r="DN386">
        <v>0</v>
      </c>
      <c r="DO386">
        <v>0</v>
      </c>
      <c r="DP386">
        <v>0</v>
      </c>
      <c r="DQ386">
        <v>17100000</v>
      </c>
      <c r="DR386">
        <v>13177000</v>
      </c>
      <c r="DS386">
        <v>20004000</v>
      </c>
      <c r="DT386">
        <v>361810</v>
      </c>
      <c r="DU386">
        <v>0</v>
      </c>
      <c r="DV386">
        <v>0</v>
      </c>
      <c r="DW386">
        <v>1119400</v>
      </c>
      <c r="DX386">
        <v>444370</v>
      </c>
      <c r="DY386">
        <v>4838900</v>
      </c>
      <c r="DZ386">
        <v>0</v>
      </c>
      <c r="EA386">
        <v>0</v>
      </c>
      <c r="EB386">
        <v>0</v>
      </c>
      <c r="EC386">
        <v>0</v>
      </c>
      <c r="ED386">
        <v>0</v>
      </c>
      <c r="EE386">
        <v>0</v>
      </c>
      <c r="EF386">
        <v>0</v>
      </c>
      <c r="EG386">
        <v>0</v>
      </c>
      <c r="EH386">
        <v>0</v>
      </c>
      <c r="EI386">
        <v>0</v>
      </c>
      <c r="EJ386">
        <v>0</v>
      </c>
      <c r="EK386">
        <v>0</v>
      </c>
      <c r="EL386">
        <v>0</v>
      </c>
      <c r="EM386">
        <v>0</v>
      </c>
      <c r="EN386">
        <v>0</v>
      </c>
      <c r="EO386">
        <v>0</v>
      </c>
      <c r="EP386">
        <v>0</v>
      </c>
      <c r="EQ386">
        <v>0</v>
      </c>
      <c r="ER386">
        <v>9833300</v>
      </c>
      <c r="ES386">
        <v>8979500</v>
      </c>
      <c r="ET386">
        <v>8752600</v>
      </c>
      <c r="EU386">
        <v>0</v>
      </c>
      <c r="EV386">
        <v>0</v>
      </c>
      <c r="EW386">
        <v>0</v>
      </c>
      <c r="EX386">
        <v>7289700</v>
      </c>
      <c r="EY386">
        <v>0</v>
      </c>
      <c r="EZ386">
        <v>9501200</v>
      </c>
      <c r="FA386">
        <v>2</v>
      </c>
      <c r="FB386">
        <v>2</v>
      </c>
      <c r="FC386">
        <v>4</v>
      </c>
      <c r="FD386">
        <v>0</v>
      </c>
      <c r="FE386">
        <v>0</v>
      </c>
      <c r="FF386">
        <v>0</v>
      </c>
      <c r="FG386">
        <v>2</v>
      </c>
      <c r="FH386">
        <v>1</v>
      </c>
      <c r="FI386">
        <v>1</v>
      </c>
      <c r="FJ386">
        <v>12</v>
      </c>
      <c r="FN386">
        <v>384</v>
      </c>
      <c r="FO386" t="s">
        <v>3354</v>
      </c>
      <c r="FP386" t="s">
        <v>289</v>
      </c>
      <c r="FQ386" t="s">
        <v>3355</v>
      </c>
      <c r="FR386" t="s">
        <v>3356</v>
      </c>
      <c r="FS386" t="s">
        <v>3357</v>
      </c>
      <c r="FT386" t="s">
        <v>3358</v>
      </c>
      <c r="FW386">
        <v>-1</v>
      </c>
    </row>
    <row r="387" spans="1:179">
      <c r="A387" t="s">
        <v>3359</v>
      </c>
      <c r="B387" t="s">
        <v>3359</v>
      </c>
      <c r="C387">
        <v>2</v>
      </c>
      <c r="D387">
        <v>2</v>
      </c>
      <c r="E387">
        <v>2</v>
      </c>
      <c r="G387" t="s">
        <v>3360</v>
      </c>
      <c r="H387" t="s">
        <v>3361</v>
      </c>
      <c r="I387">
        <v>1</v>
      </c>
      <c r="J387">
        <v>2</v>
      </c>
      <c r="K387">
        <v>2</v>
      </c>
      <c r="L387">
        <v>2</v>
      </c>
      <c r="M387">
        <v>1</v>
      </c>
      <c r="N387">
        <v>1</v>
      </c>
      <c r="O387">
        <v>1</v>
      </c>
      <c r="P387">
        <v>1</v>
      </c>
      <c r="Q387">
        <v>1</v>
      </c>
      <c r="R387">
        <v>1</v>
      </c>
      <c r="S387">
        <v>1</v>
      </c>
      <c r="T387">
        <v>1</v>
      </c>
      <c r="U387">
        <v>1</v>
      </c>
      <c r="V387">
        <v>2</v>
      </c>
      <c r="W387">
        <v>2</v>
      </c>
      <c r="X387">
        <v>2</v>
      </c>
      <c r="Y387">
        <v>1</v>
      </c>
      <c r="Z387">
        <v>1</v>
      </c>
      <c r="AA387">
        <v>1</v>
      </c>
      <c r="AB387">
        <v>2</v>
      </c>
      <c r="AC387">
        <v>2</v>
      </c>
      <c r="AD387">
        <v>1</v>
      </c>
      <c r="AE387">
        <v>1</v>
      </c>
      <c r="AF387">
        <v>1</v>
      </c>
      <c r="AG387">
        <v>1</v>
      </c>
      <c r="AH387">
        <v>1</v>
      </c>
      <c r="AI387">
        <v>1</v>
      </c>
      <c r="AJ387">
        <v>1</v>
      </c>
      <c r="AK387">
        <v>1</v>
      </c>
      <c r="AL387">
        <v>1</v>
      </c>
      <c r="AM387">
        <v>1</v>
      </c>
      <c r="AN387">
        <v>2</v>
      </c>
      <c r="AO387">
        <v>2</v>
      </c>
      <c r="AP387">
        <v>2</v>
      </c>
      <c r="AQ387">
        <v>1</v>
      </c>
      <c r="AR387">
        <v>1</v>
      </c>
      <c r="AS387">
        <v>1</v>
      </c>
      <c r="AT387">
        <v>2</v>
      </c>
      <c r="AU387">
        <v>2</v>
      </c>
      <c r="AV387">
        <v>1</v>
      </c>
      <c r="AW387">
        <v>1</v>
      </c>
      <c r="AX387">
        <v>1</v>
      </c>
      <c r="AY387">
        <v>1</v>
      </c>
      <c r="AZ387">
        <v>1</v>
      </c>
      <c r="BA387">
        <v>1</v>
      </c>
      <c r="BB387">
        <v>1</v>
      </c>
      <c r="BC387">
        <v>1</v>
      </c>
      <c r="BD387">
        <v>1</v>
      </c>
      <c r="BE387">
        <v>1</v>
      </c>
      <c r="BF387">
        <v>2</v>
      </c>
      <c r="BG387">
        <v>2</v>
      </c>
      <c r="BH387">
        <v>2</v>
      </c>
      <c r="BI387">
        <v>1</v>
      </c>
      <c r="BJ387">
        <v>1</v>
      </c>
      <c r="BK387">
        <v>1</v>
      </c>
      <c r="BL387">
        <v>2</v>
      </c>
      <c r="BM387">
        <v>2</v>
      </c>
      <c r="BN387">
        <v>1</v>
      </c>
      <c r="BO387">
        <v>3.6</v>
      </c>
      <c r="BP387">
        <v>3.6</v>
      </c>
      <c r="BQ387">
        <v>3.6</v>
      </c>
      <c r="BR387">
        <v>78.563000000000002</v>
      </c>
      <c r="BS387">
        <v>662</v>
      </c>
      <c r="BT387">
        <v>662</v>
      </c>
      <c r="BU387">
        <v>0</v>
      </c>
      <c r="BV387">
        <v>10.945</v>
      </c>
      <c r="BW387" t="s">
        <v>184</v>
      </c>
      <c r="BX387" t="s">
        <v>184</v>
      </c>
      <c r="BY387" t="s">
        <v>184</v>
      </c>
      <c r="BZ387" t="s">
        <v>184</v>
      </c>
      <c r="CA387" t="s">
        <v>184</v>
      </c>
      <c r="CB387" t="s">
        <v>184</v>
      </c>
      <c r="CC387" t="s">
        <v>184</v>
      </c>
      <c r="CD387" t="s">
        <v>184</v>
      </c>
      <c r="CE387" t="s">
        <v>184</v>
      </c>
      <c r="CF387" t="s">
        <v>184</v>
      </c>
      <c r="CG387" t="s">
        <v>184</v>
      </c>
      <c r="CH387" t="s">
        <v>184</v>
      </c>
      <c r="CI387" t="s">
        <v>184</v>
      </c>
      <c r="CJ387" t="s">
        <v>184</v>
      </c>
      <c r="CK387" t="s">
        <v>184</v>
      </c>
      <c r="CL387" t="s">
        <v>185</v>
      </c>
      <c r="CM387" t="s">
        <v>184</v>
      </c>
      <c r="CN387" t="s">
        <v>184</v>
      </c>
      <c r="CO387">
        <v>2.1</v>
      </c>
      <c r="CP387">
        <v>2.1</v>
      </c>
      <c r="CQ387">
        <v>2.1</v>
      </c>
      <c r="CR387">
        <v>2.1</v>
      </c>
      <c r="CS387">
        <v>2.1</v>
      </c>
      <c r="CT387">
        <v>2.1</v>
      </c>
      <c r="CU387">
        <v>2.1</v>
      </c>
      <c r="CV387">
        <v>2.1</v>
      </c>
      <c r="CW387">
        <v>2.1</v>
      </c>
      <c r="CX387">
        <v>3.6</v>
      </c>
      <c r="CY387">
        <v>3.6</v>
      </c>
      <c r="CZ387">
        <v>3.6</v>
      </c>
      <c r="DA387">
        <v>2.1</v>
      </c>
      <c r="DB387">
        <v>2.1</v>
      </c>
      <c r="DC387">
        <v>2.1</v>
      </c>
      <c r="DD387">
        <v>3.6</v>
      </c>
      <c r="DE387">
        <v>3.6</v>
      </c>
      <c r="DF387">
        <v>2.1</v>
      </c>
      <c r="DG387">
        <v>88778000</v>
      </c>
      <c r="DH387">
        <v>828620</v>
      </c>
      <c r="DI387">
        <v>1233200</v>
      </c>
      <c r="DJ387">
        <v>1580000</v>
      </c>
      <c r="DK387">
        <v>2313400</v>
      </c>
      <c r="DL387">
        <v>3506700</v>
      </c>
      <c r="DM387">
        <v>4415100</v>
      </c>
      <c r="DN387">
        <v>3883100</v>
      </c>
      <c r="DO387">
        <v>4616800</v>
      </c>
      <c r="DP387">
        <v>5515500</v>
      </c>
      <c r="DQ387">
        <v>5724800</v>
      </c>
      <c r="DR387">
        <v>7941100</v>
      </c>
      <c r="DS387">
        <v>8822100</v>
      </c>
      <c r="DT387">
        <v>5171200</v>
      </c>
      <c r="DU387">
        <v>5206100</v>
      </c>
      <c r="DV387">
        <v>8079800</v>
      </c>
      <c r="DW387">
        <v>6498700</v>
      </c>
      <c r="DX387">
        <v>6836100</v>
      </c>
      <c r="DY387">
        <v>6606200</v>
      </c>
      <c r="DZ387">
        <v>0</v>
      </c>
      <c r="EA387">
        <v>0</v>
      </c>
      <c r="EB387">
        <v>0</v>
      </c>
      <c r="EC387">
        <v>0</v>
      </c>
      <c r="ED387">
        <v>0</v>
      </c>
      <c r="EE387">
        <v>0</v>
      </c>
      <c r="EF387">
        <v>0</v>
      </c>
      <c r="EG387">
        <v>0</v>
      </c>
      <c r="EH387">
        <v>0</v>
      </c>
      <c r="EI387">
        <v>0</v>
      </c>
      <c r="EJ387">
        <v>0</v>
      </c>
      <c r="EK387">
        <v>0</v>
      </c>
      <c r="EL387">
        <v>0</v>
      </c>
      <c r="EM387">
        <v>0</v>
      </c>
      <c r="EN387">
        <v>0</v>
      </c>
      <c r="EO387">
        <v>0</v>
      </c>
      <c r="EP387">
        <v>0</v>
      </c>
      <c r="EQ387">
        <v>0</v>
      </c>
      <c r="ER387">
        <v>0</v>
      </c>
      <c r="ES387">
        <v>0</v>
      </c>
      <c r="ET387">
        <v>0</v>
      </c>
      <c r="EU387">
        <v>0</v>
      </c>
      <c r="EV387">
        <v>0</v>
      </c>
      <c r="EW387">
        <v>0</v>
      </c>
      <c r="EX387">
        <v>0</v>
      </c>
      <c r="EY387">
        <v>0</v>
      </c>
      <c r="EZ387">
        <v>0</v>
      </c>
      <c r="FA387">
        <v>1</v>
      </c>
      <c r="FB387">
        <v>1</v>
      </c>
      <c r="FC387">
        <v>0</v>
      </c>
      <c r="FD387">
        <v>1</v>
      </c>
      <c r="FE387">
        <v>0</v>
      </c>
      <c r="FF387">
        <v>0</v>
      </c>
      <c r="FG387">
        <v>0</v>
      </c>
      <c r="FH387">
        <v>0</v>
      </c>
      <c r="FI387">
        <v>0</v>
      </c>
      <c r="FJ387">
        <v>3</v>
      </c>
      <c r="FN387">
        <v>385</v>
      </c>
      <c r="FO387" t="s">
        <v>3362</v>
      </c>
      <c r="FP387" t="s">
        <v>196</v>
      </c>
      <c r="FQ387" t="s">
        <v>3363</v>
      </c>
      <c r="FR387" t="s">
        <v>3364</v>
      </c>
      <c r="FS387" t="s">
        <v>3365</v>
      </c>
      <c r="FT387" t="s">
        <v>3366</v>
      </c>
      <c r="FW387">
        <v>-1</v>
      </c>
    </row>
    <row r="388" spans="1:179">
      <c r="A388" t="s">
        <v>3367</v>
      </c>
      <c r="B388" t="s">
        <v>3367</v>
      </c>
      <c r="C388">
        <v>9</v>
      </c>
      <c r="D388">
        <v>9</v>
      </c>
      <c r="E388">
        <v>9</v>
      </c>
      <c r="G388" t="s">
        <v>3368</v>
      </c>
      <c r="H388" t="s">
        <v>3369</v>
      </c>
      <c r="I388">
        <v>1</v>
      </c>
      <c r="J388">
        <v>9</v>
      </c>
      <c r="K388">
        <v>9</v>
      </c>
      <c r="L388">
        <v>9</v>
      </c>
      <c r="M388">
        <v>7</v>
      </c>
      <c r="N388">
        <v>8</v>
      </c>
      <c r="O388">
        <v>7</v>
      </c>
      <c r="P388">
        <v>7</v>
      </c>
      <c r="Q388">
        <v>8</v>
      </c>
      <c r="R388">
        <v>7</v>
      </c>
      <c r="S388">
        <v>7</v>
      </c>
      <c r="T388">
        <v>7</v>
      </c>
      <c r="U388">
        <v>8</v>
      </c>
      <c r="V388">
        <v>7</v>
      </c>
      <c r="W388">
        <v>8</v>
      </c>
      <c r="X388">
        <v>7</v>
      </c>
      <c r="Y388">
        <v>8</v>
      </c>
      <c r="Z388">
        <v>7</v>
      </c>
      <c r="AA388">
        <v>8</v>
      </c>
      <c r="AB388">
        <v>8</v>
      </c>
      <c r="AC388">
        <v>8</v>
      </c>
      <c r="AD388">
        <v>6</v>
      </c>
      <c r="AE388">
        <v>7</v>
      </c>
      <c r="AF388">
        <v>8</v>
      </c>
      <c r="AG388">
        <v>7</v>
      </c>
      <c r="AH388">
        <v>7</v>
      </c>
      <c r="AI388">
        <v>8</v>
      </c>
      <c r="AJ388">
        <v>7</v>
      </c>
      <c r="AK388">
        <v>7</v>
      </c>
      <c r="AL388">
        <v>7</v>
      </c>
      <c r="AM388">
        <v>8</v>
      </c>
      <c r="AN388">
        <v>7</v>
      </c>
      <c r="AO388">
        <v>8</v>
      </c>
      <c r="AP388">
        <v>7</v>
      </c>
      <c r="AQ388">
        <v>8</v>
      </c>
      <c r="AR388">
        <v>7</v>
      </c>
      <c r="AS388">
        <v>8</v>
      </c>
      <c r="AT388">
        <v>8</v>
      </c>
      <c r="AU388">
        <v>8</v>
      </c>
      <c r="AV388">
        <v>6</v>
      </c>
      <c r="AW388">
        <v>7</v>
      </c>
      <c r="AX388">
        <v>8</v>
      </c>
      <c r="AY388">
        <v>7</v>
      </c>
      <c r="AZ388">
        <v>7</v>
      </c>
      <c r="BA388">
        <v>8</v>
      </c>
      <c r="BB388">
        <v>7</v>
      </c>
      <c r="BC388">
        <v>7</v>
      </c>
      <c r="BD388">
        <v>7</v>
      </c>
      <c r="BE388">
        <v>8</v>
      </c>
      <c r="BF388">
        <v>7</v>
      </c>
      <c r="BG388">
        <v>8</v>
      </c>
      <c r="BH388">
        <v>7</v>
      </c>
      <c r="BI388">
        <v>8</v>
      </c>
      <c r="BJ388">
        <v>7</v>
      </c>
      <c r="BK388">
        <v>8</v>
      </c>
      <c r="BL388">
        <v>8</v>
      </c>
      <c r="BM388">
        <v>8</v>
      </c>
      <c r="BN388">
        <v>6</v>
      </c>
      <c r="BO388">
        <v>48.6</v>
      </c>
      <c r="BP388">
        <v>48.6</v>
      </c>
      <c r="BQ388">
        <v>48.6</v>
      </c>
      <c r="BR388">
        <v>16.285</v>
      </c>
      <c r="BS388">
        <v>144</v>
      </c>
      <c r="BT388">
        <v>144</v>
      </c>
      <c r="BU388">
        <v>0</v>
      </c>
      <c r="BV388">
        <v>323.31</v>
      </c>
      <c r="BW388" t="s">
        <v>184</v>
      </c>
      <c r="BX388" t="s">
        <v>184</v>
      </c>
      <c r="BY388" t="s">
        <v>184</v>
      </c>
      <c r="BZ388" t="s">
        <v>184</v>
      </c>
      <c r="CA388" t="s">
        <v>184</v>
      </c>
      <c r="CB388" t="s">
        <v>184</v>
      </c>
      <c r="CC388" t="s">
        <v>184</v>
      </c>
      <c r="CD388" t="s">
        <v>184</v>
      </c>
      <c r="CE388" t="s">
        <v>184</v>
      </c>
      <c r="CF388" t="s">
        <v>184</v>
      </c>
      <c r="CG388" t="s">
        <v>184</v>
      </c>
      <c r="CH388" t="s">
        <v>184</v>
      </c>
      <c r="CI388" t="s">
        <v>184</v>
      </c>
      <c r="CJ388" t="s">
        <v>184</v>
      </c>
      <c r="CK388" t="s">
        <v>184</v>
      </c>
      <c r="CL388" t="s">
        <v>184</v>
      </c>
      <c r="CM388" t="s">
        <v>184</v>
      </c>
      <c r="CN388" t="s">
        <v>184</v>
      </c>
      <c r="CO388">
        <v>38.200000000000003</v>
      </c>
      <c r="CP388">
        <v>45.8</v>
      </c>
      <c r="CQ388">
        <v>45.1</v>
      </c>
      <c r="CR388">
        <v>38.200000000000003</v>
      </c>
      <c r="CS388">
        <v>45.8</v>
      </c>
      <c r="CT388">
        <v>45.8</v>
      </c>
      <c r="CU388">
        <v>43.1</v>
      </c>
      <c r="CV388">
        <v>43.1</v>
      </c>
      <c r="CW388">
        <v>48.6</v>
      </c>
      <c r="CX388">
        <v>38.200000000000003</v>
      </c>
      <c r="CY388">
        <v>45.8</v>
      </c>
      <c r="CZ388">
        <v>44.4</v>
      </c>
      <c r="DA388">
        <v>43.1</v>
      </c>
      <c r="DB388">
        <v>43.1</v>
      </c>
      <c r="DC388">
        <v>43.1</v>
      </c>
      <c r="DD388">
        <v>45.8</v>
      </c>
      <c r="DE388">
        <v>45.8</v>
      </c>
      <c r="DF388">
        <v>39.6</v>
      </c>
      <c r="DG388">
        <v>1375200000</v>
      </c>
      <c r="DH388">
        <v>23726000</v>
      </c>
      <c r="DI388">
        <v>31937000</v>
      </c>
      <c r="DJ388">
        <v>30075000</v>
      </c>
      <c r="DK388">
        <v>20484000</v>
      </c>
      <c r="DL388">
        <v>25391000</v>
      </c>
      <c r="DM388">
        <v>21422000</v>
      </c>
      <c r="DN388">
        <v>103270000</v>
      </c>
      <c r="DO388">
        <v>106750000</v>
      </c>
      <c r="DP388">
        <v>144710000</v>
      </c>
      <c r="DQ388">
        <v>96792000</v>
      </c>
      <c r="DR388">
        <v>118610000</v>
      </c>
      <c r="DS388">
        <v>139130000</v>
      </c>
      <c r="DT388">
        <v>84353000</v>
      </c>
      <c r="DU388">
        <v>86513000</v>
      </c>
      <c r="DV388">
        <v>92409000</v>
      </c>
      <c r="DW388">
        <v>89402000</v>
      </c>
      <c r="DX388">
        <v>87160000</v>
      </c>
      <c r="DY388">
        <v>73041000</v>
      </c>
      <c r="DZ388">
        <v>6545800</v>
      </c>
      <c r="EA388">
        <v>6500300</v>
      </c>
      <c r="EB388">
        <v>6912400</v>
      </c>
      <c r="EC388">
        <v>7973800</v>
      </c>
      <c r="ED388">
        <v>7596700</v>
      </c>
      <c r="EE388">
        <v>6728000</v>
      </c>
      <c r="EF388">
        <v>8142500</v>
      </c>
      <c r="EG388">
        <v>10411000</v>
      </c>
      <c r="EH388">
        <v>8141500</v>
      </c>
      <c r="EI388">
        <v>2</v>
      </c>
      <c r="EJ388">
        <v>2</v>
      </c>
      <c r="EK388">
        <v>3</v>
      </c>
      <c r="EL388">
        <v>2</v>
      </c>
      <c r="EM388">
        <v>2</v>
      </c>
      <c r="EN388">
        <v>2</v>
      </c>
      <c r="EO388">
        <v>5</v>
      </c>
      <c r="EP388">
        <v>5</v>
      </c>
      <c r="EQ388">
        <v>6</v>
      </c>
      <c r="ER388">
        <v>24345000</v>
      </c>
      <c r="ES388">
        <v>24302000</v>
      </c>
      <c r="ET388">
        <v>25135000</v>
      </c>
      <c r="EU388">
        <v>63897000</v>
      </c>
      <c r="EV388">
        <v>67350000</v>
      </c>
      <c r="EW388">
        <v>63478000</v>
      </c>
      <c r="EX388">
        <v>55171000</v>
      </c>
      <c r="EY388">
        <v>56323000</v>
      </c>
      <c r="EZ388">
        <v>56861000</v>
      </c>
      <c r="FA388">
        <v>4</v>
      </c>
      <c r="FB388">
        <v>4</v>
      </c>
      <c r="FC388">
        <v>6</v>
      </c>
      <c r="FD388">
        <v>5</v>
      </c>
      <c r="FE388">
        <v>2</v>
      </c>
      <c r="FF388">
        <v>4</v>
      </c>
      <c r="FG388">
        <v>2</v>
      </c>
      <c r="FH388">
        <v>2</v>
      </c>
      <c r="FI388">
        <v>4</v>
      </c>
      <c r="FJ388">
        <v>62</v>
      </c>
      <c r="FN388">
        <v>386</v>
      </c>
      <c r="FO388" t="s">
        <v>3370</v>
      </c>
      <c r="FP388" t="s">
        <v>502</v>
      </c>
      <c r="FQ388" t="s">
        <v>3371</v>
      </c>
      <c r="FR388" t="s">
        <v>3372</v>
      </c>
      <c r="FS388" t="s">
        <v>3373</v>
      </c>
      <c r="FT388" t="s">
        <v>3374</v>
      </c>
      <c r="FW388">
        <v>-1</v>
      </c>
    </row>
    <row r="389" spans="1:179">
      <c r="A389" t="s">
        <v>3375</v>
      </c>
      <c r="B389" t="s">
        <v>3375</v>
      </c>
      <c r="C389">
        <v>7</v>
      </c>
      <c r="D389">
        <v>7</v>
      </c>
      <c r="E389">
        <v>7</v>
      </c>
      <c r="F389" t="s">
        <v>3376</v>
      </c>
      <c r="G389" t="s">
        <v>3377</v>
      </c>
      <c r="H389" t="s">
        <v>3378</v>
      </c>
      <c r="I389">
        <v>1</v>
      </c>
      <c r="J389">
        <v>7</v>
      </c>
      <c r="K389">
        <v>7</v>
      </c>
      <c r="L389">
        <v>7</v>
      </c>
      <c r="M389">
        <v>1</v>
      </c>
      <c r="N389">
        <v>1</v>
      </c>
      <c r="O389">
        <v>2</v>
      </c>
      <c r="P389">
        <v>1</v>
      </c>
      <c r="Q389">
        <v>0</v>
      </c>
      <c r="R389">
        <v>2</v>
      </c>
      <c r="S389">
        <v>5</v>
      </c>
      <c r="T389">
        <v>7</v>
      </c>
      <c r="U389">
        <v>6</v>
      </c>
      <c r="V389">
        <v>2</v>
      </c>
      <c r="W389">
        <v>3</v>
      </c>
      <c r="X389">
        <v>1</v>
      </c>
      <c r="Y389">
        <v>4</v>
      </c>
      <c r="Z389">
        <v>2</v>
      </c>
      <c r="AA389">
        <v>3</v>
      </c>
      <c r="AB389">
        <v>2</v>
      </c>
      <c r="AC389">
        <v>1</v>
      </c>
      <c r="AD389">
        <v>3</v>
      </c>
      <c r="AE389">
        <v>1</v>
      </c>
      <c r="AF389">
        <v>1</v>
      </c>
      <c r="AG389">
        <v>2</v>
      </c>
      <c r="AH389">
        <v>1</v>
      </c>
      <c r="AI389">
        <v>0</v>
      </c>
      <c r="AJ389">
        <v>2</v>
      </c>
      <c r="AK389">
        <v>5</v>
      </c>
      <c r="AL389">
        <v>7</v>
      </c>
      <c r="AM389">
        <v>6</v>
      </c>
      <c r="AN389">
        <v>2</v>
      </c>
      <c r="AO389">
        <v>3</v>
      </c>
      <c r="AP389">
        <v>1</v>
      </c>
      <c r="AQ389">
        <v>4</v>
      </c>
      <c r="AR389">
        <v>2</v>
      </c>
      <c r="AS389">
        <v>3</v>
      </c>
      <c r="AT389">
        <v>2</v>
      </c>
      <c r="AU389">
        <v>1</v>
      </c>
      <c r="AV389">
        <v>3</v>
      </c>
      <c r="AW389">
        <v>1</v>
      </c>
      <c r="AX389">
        <v>1</v>
      </c>
      <c r="AY389">
        <v>2</v>
      </c>
      <c r="AZ389">
        <v>1</v>
      </c>
      <c r="BA389">
        <v>0</v>
      </c>
      <c r="BB389">
        <v>2</v>
      </c>
      <c r="BC389">
        <v>5</v>
      </c>
      <c r="BD389">
        <v>7</v>
      </c>
      <c r="BE389">
        <v>6</v>
      </c>
      <c r="BF389">
        <v>2</v>
      </c>
      <c r="BG389">
        <v>3</v>
      </c>
      <c r="BH389">
        <v>1</v>
      </c>
      <c r="BI389">
        <v>4</v>
      </c>
      <c r="BJ389">
        <v>2</v>
      </c>
      <c r="BK389">
        <v>3</v>
      </c>
      <c r="BL389">
        <v>2</v>
      </c>
      <c r="BM389">
        <v>1</v>
      </c>
      <c r="BN389">
        <v>3</v>
      </c>
      <c r="BO389">
        <v>31.6</v>
      </c>
      <c r="BP389">
        <v>31.6</v>
      </c>
      <c r="BQ389">
        <v>31.6</v>
      </c>
      <c r="BR389">
        <v>25.440999999999999</v>
      </c>
      <c r="BS389">
        <v>215</v>
      </c>
      <c r="BT389">
        <v>215</v>
      </c>
      <c r="BU389">
        <v>0</v>
      </c>
      <c r="BV389">
        <v>57.558999999999997</v>
      </c>
      <c r="BW389" t="s">
        <v>184</v>
      </c>
      <c r="BX389" t="s">
        <v>184</v>
      </c>
      <c r="BY389" t="s">
        <v>184</v>
      </c>
      <c r="BZ389" t="s">
        <v>184</v>
      </c>
      <c r="CB389" t="s">
        <v>184</v>
      </c>
      <c r="CC389" t="s">
        <v>184</v>
      </c>
      <c r="CD389" t="s">
        <v>184</v>
      </c>
      <c r="CE389" t="s">
        <v>184</v>
      </c>
      <c r="CF389" t="s">
        <v>185</v>
      </c>
      <c r="CG389" t="s">
        <v>184</v>
      </c>
      <c r="CH389" t="s">
        <v>184</v>
      </c>
      <c r="CI389" t="s">
        <v>184</v>
      </c>
      <c r="CJ389" t="s">
        <v>184</v>
      </c>
      <c r="CK389" t="s">
        <v>184</v>
      </c>
      <c r="CL389" t="s">
        <v>184</v>
      </c>
      <c r="CM389" t="s">
        <v>185</v>
      </c>
      <c r="CN389" t="s">
        <v>184</v>
      </c>
      <c r="CO389">
        <v>6</v>
      </c>
      <c r="CP389">
        <v>6</v>
      </c>
      <c r="CQ389">
        <v>11.6</v>
      </c>
      <c r="CR389">
        <v>3.7</v>
      </c>
      <c r="CS389">
        <v>0</v>
      </c>
      <c r="CT389">
        <v>9.3000000000000007</v>
      </c>
      <c r="CU389">
        <v>22.3</v>
      </c>
      <c r="CV389">
        <v>31.6</v>
      </c>
      <c r="CW389">
        <v>27.9</v>
      </c>
      <c r="CX389">
        <v>11.6</v>
      </c>
      <c r="CY389">
        <v>16.3</v>
      </c>
      <c r="CZ389">
        <v>4.7</v>
      </c>
      <c r="DA389">
        <v>17.2</v>
      </c>
      <c r="DB389">
        <v>10.199999999999999</v>
      </c>
      <c r="DC389">
        <v>14</v>
      </c>
      <c r="DD389">
        <v>11.6</v>
      </c>
      <c r="DE389">
        <v>5.6</v>
      </c>
      <c r="DF389">
        <v>15.3</v>
      </c>
      <c r="DG389">
        <v>127940000</v>
      </c>
      <c r="DH389">
        <v>343210</v>
      </c>
      <c r="DI389">
        <v>458820</v>
      </c>
      <c r="DJ389">
        <v>576880</v>
      </c>
      <c r="DK389">
        <v>472660</v>
      </c>
      <c r="DL389">
        <v>0</v>
      </c>
      <c r="DM389">
        <v>850400</v>
      </c>
      <c r="DN389">
        <v>32663000</v>
      </c>
      <c r="DO389">
        <v>32763000</v>
      </c>
      <c r="DP389">
        <v>31020000</v>
      </c>
      <c r="DQ389">
        <v>1593500</v>
      </c>
      <c r="DR389">
        <v>2466800</v>
      </c>
      <c r="DS389">
        <v>1206300</v>
      </c>
      <c r="DT389">
        <v>5195300</v>
      </c>
      <c r="DU389">
        <v>3744400</v>
      </c>
      <c r="DV389">
        <v>8279400</v>
      </c>
      <c r="DW389">
        <v>1578800</v>
      </c>
      <c r="DX389">
        <v>685090</v>
      </c>
      <c r="DY389">
        <v>4038200</v>
      </c>
      <c r="DZ389">
        <v>0</v>
      </c>
      <c r="EA389">
        <v>0</v>
      </c>
      <c r="EB389">
        <v>0</v>
      </c>
      <c r="EC389">
        <v>0</v>
      </c>
      <c r="ED389">
        <v>0</v>
      </c>
      <c r="EE389">
        <v>0</v>
      </c>
      <c r="EF389">
        <v>2860900</v>
      </c>
      <c r="EG389">
        <v>2365100</v>
      </c>
      <c r="EH389">
        <v>1775900</v>
      </c>
      <c r="EI389">
        <v>0</v>
      </c>
      <c r="EJ389">
        <v>0</v>
      </c>
      <c r="EK389">
        <v>0</v>
      </c>
      <c r="EL389">
        <v>0</v>
      </c>
      <c r="EM389">
        <v>0</v>
      </c>
      <c r="EN389">
        <v>0</v>
      </c>
      <c r="EO389">
        <v>6</v>
      </c>
      <c r="EP389">
        <v>5</v>
      </c>
      <c r="EQ389">
        <v>4</v>
      </c>
      <c r="ER389">
        <v>0</v>
      </c>
      <c r="ES389">
        <v>0</v>
      </c>
      <c r="ET389">
        <v>0</v>
      </c>
      <c r="EU389">
        <v>0</v>
      </c>
      <c r="EV389">
        <v>0</v>
      </c>
      <c r="EW389">
        <v>0</v>
      </c>
      <c r="EX389">
        <v>0</v>
      </c>
      <c r="EY389">
        <v>0</v>
      </c>
      <c r="EZ389">
        <v>0</v>
      </c>
      <c r="FA389">
        <v>0</v>
      </c>
      <c r="FB389">
        <v>0</v>
      </c>
      <c r="FC389">
        <v>0</v>
      </c>
      <c r="FD389">
        <v>0</v>
      </c>
      <c r="FE389">
        <v>1</v>
      </c>
      <c r="FF389">
        <v>1</v>
      </c>
      <c r="FG389">
        <v>0</v>
      </c>
      <c r="FH389">
        <v>0</v>
      </c>
      <c r="FI389">
        <v>0</v>
      </c>
      <c r="FJ389">
        <v>17</v>
      </c>
      <c r="FN389">
        <v>387</v>
      </c>
      <c r="FO389" t="s">
        <v>3379</v>
      </c>
      <c r="FP389" t="s">
        <v>222</v>
      </c>
      <c r="FQ389" t="s">
        <v>3380</v>
      </c>
      <c r="FR389" t="s">
        <v>3381</v>
      </c>
      <c r="FS389" t="s">
        <v>3382</v>
      </c>
      <c r="FT389" t="s">
        <v>3383</v>
      </c>
      <c r="FW389">
        <v>-1</v>
      </c>
    </row>
    <row r="390" spans="1:179">
      <c r="A390" t="s">
        <v>3384</v>
      </c>
      <c r="B390" t="s">
        <v>3384</v>
      </c>
      <c r="C390">
        <v>9</v>
      </c>
      <c r="D390">
        <v>9</v>
      </c>
      <c r="E390">
        <v>9</v>
      </c>
      <c r="G390" t="s">
        <v>3385</v>
      </c>
      <c r="H390" t="s">
        <v>3386</v>
      </c>
      <c r="I390">
        <v>1</v>
      </c>
      <c r="J390">
        <v>9</v>
      </c>
      <c r="K390">
        <v>9</v>
      </c>
      <c r="L390">
        <v>9</v>
      </c>
      <c r="M390">
        <v>3</v>
      </c>
      <c r="N390">
        <v>3</v>
      </c>
      <c r="O390">
        <v>3</v>
      </c>
      <c r="P390">
        <v>2</v>
      </c>
      <c r="Q390">
        <v>2</v>
      </c>
      <c r="R390">
        <v>2</v>
      </c>
      <c r="S390">
        <v>8</v>
      </c>
      <c r="T390">
        <v>9</v>
      </c>
      <c r="U390">
        <v>7</v>
      </c>
      <c r="V390">
        <v>6</v>
      </c>
      <c r="W390">
        <v>6</v>
      </c>
      <c r="X390">
        <v>6</v>
      </c>
      <c r="Y390">
        <v>5</v>
      </c>
      <c r="Z390">
        <v>6</v>
      </c>
      <c r="AA390">
        <v>7</v>
      </c>
      <c r="AB390">
        <v>6</v>
      </c>
      <c r="AC390">
        <v>5</v>
      </c>
      <c r="AD390">
        <v>5</v>
      </c>
      <c r="AE390">
        <v>3</v>
      </c>
      <c r="AF390">
        <v>3</v>
      </c>
      <c r="AG390">
        <v>3</v>
      </c>
      <c r="AH390">
        <v>2</v>
      </c>
      <c r="AI390">
        <v>2</v>
      </c>
      <c r="AJ390">
        <v>2</v>
      </c>
      <c r="AK390">
        <v>8</v>
      </c>
      <c r="AL390">
        <v>9</v>
      </c>
      <c r="AM390">
        <v>7</v>
      </c>
      <c r="AN390">
        <v>6</v>
      </c>
      <c r="AO390">
        <v>6</v>
      </c>
      <c r="AP390">
        <v>6</v>
      </c>
      <c r="AQ390">
        <v>5</v>
      </c>
      <c r="AR390">
        <v>6</v>
      </c>
      <c r="AS390">
        <v>7</v>
      </c>
      <c r="AT390">
        <v>6</v>
      </c>
      <c r="AU390">
        <v>5</v>
      </c>
      <c r="AV390">
        <v>5</v>
      </c>
      <c r="AW390">
        <v>3</v>
      </c>
      <c r="AX390">
        <v>3</v>
      </c>
      <c r="AY390">
        <v>3</v>
      </c>
      <c r="AZ390">
        <v>2</v>
      </c>
      <c r="BA390">
        <v>2</v>
      </c>
      <c r="BB390">
        <v>2</v>
      </c>
      <c r="BC390">
        <v>8</v>
      </c>
      <c r="BD390">
        <v>9</v>
      </c>
      <c r="BE390">
        <v>7</v>
      </c>
      <c r="BF390">
        <v>6</v>
      </c>
      <c r="BG390">
        <v>6</v>
      </c>
      <c r="BH390">
        <v>6</v>
      </c>
      <c r="BI390">
        <v>5</v>
      </c>
      <c r="BJ390">
        <v>6</v>
      </c>
      <c r="BK390">
        <v>7</v>
      </c>
      <c r="BL390">
        <v>6</v>
      </c>
      <c r="BM390">
        <v>5</v>
      </c>
      <c r="BN390">
        <v>5</v>
      </c>
      <c r="BO390">
        <v>37.1</v>
      </c>
      <c r="BP390">
        <v>37.1</v>
      </c>
      <c r="BQ390">
        <v>37.1</v>
      </c>
      <c r="BR390">
        <v>27.257999999999999</v>
      </c>
      <c r="BS390">
        <v>248</v>
      </c>
      <c r="BT390">
        <v>248</v>
      </c>
      <c r="BU390">
        <v>0</v>
      </c>
      <c r="BV390">
        <v>303.31</v>
      </c>
      <c r="BW390" t="s">
        <v>184</v>
      </c>
      <c r="BX390" t="s">
        <v>184</v>
      </c>
      <c r="BY390" t="s">
        <v>184</v>
      </c>
      <c r="BZ390" t="s">
        <v>184</v>
      </c>
      <c r="CA390" t="s">
        <v>184</v>
      </c>
      <c r="CB390" t="s">
        <v>184</v>
      </c>
      <c r="CC390" t="s">
        <v>184</v>
      </c>
      <c r="CD390" t="s">
        <v>184</v>
      </c>
      <c r="CE390" t="s">
        <v>184</v>
      </c>
      <c r="CF390" t="s">
        <v>184</v>
      </c>
      <c r="CG390" t="s">
        <v>184</v>
      </c>
      <c r="CH390" t="s">
        <v>184</v>
      </c>
      <c r="CI390" t="s">
        <v>184</v>
      </c>
      <c r="CJ390" t="s">
        <v>184</v>
      </c>
      <c r="CK390" t="s">
        <v>184</v>
      </c>
      <c r="CL390" t="s">
        <v>184</v>
      </c>
      <c r="CM390" t="s">
        <v>184</v>
      </c>
      <c r="CN390" t="s">
        <v>184</v>
      </c>
      <c r="CO390">
        <v>12.1</v>
      </c>
      <c r="CP390">
        <v>12.1</v>
      </c>
      <c r="CQ390">
        <v>12.1</v>
      </c>
      <c r="CR390">
        <v>7.7</v>
      </c>
      <c r="CS390">
        <v>7.7</v>
      </c>
      <c r="CT390">
        <v>7.7</v>
      </c>
      <c r="CU390">
        <v>37.1</v>
      </c>
      <c r="CV390">
        <v>37.1</v>
      </c>
      <c r="CW390">
        <v>32.700000000000003</v>
      </c>
      <c r="CX390">
        <v>32.299999999999997</v>
      </c>
      <c r="CY390">
        <v>27.8</v>
      </c>
      <c r="CZ390">
        <v>27.8</v>
      </c>
      <c r="DA390">
        <v>27.8</v>
      </c>
      <c r="DB390">
        <v>27.8</v>
      </c>
      <c r="DC390">
        <v>32.299999999999997</v>
      </c>
      <c r="DD390">
        <v>27.8</v>
      </c>
      <c r="DE390">
        <v>18.100000000000001</v>
      </c>
      <c r="DF390">
        <v>18.100000000000001</v>
      </c>
      <c r="DG390">
        <v>789690000</v>
      </c>
      <c r="DH390">
        <v>1662400</v>
      </c>
      <c r="DI390">
        <v>2507700</v>
      </c>
      <c r="DJ390">
        <v>2606200</v>
      </c>
      <c r="DK390">
        <v>2058700</v>
      </c>
      <c r="DL390">
        <v>2380700</v>
      </c>
      <c r="DM390">
        <v>1978900</v>
      </c>
      <c r="DN390">
        <v>132690000</v>
      </c>
      <c r="DO390">
        <v>240050000</v>
      </c>
      <c r="DP390">
        <v>105310000</v>
      </c>
      <c r="DQ390">
        <v>27132000</v>
      </c>
      <c r="DR390">
        <v>37413000</v>
      </c>
      <c r="DS390">
        <v>45601000</v>
      </c>
      <c r="DT390">
        <v>16259000</v>
      </c>
      <c r="DU390">
        <v>51067000</v>
      </c>
      <c r="DV390">
        <v>63588000</v>
      </c>
      <c r="DW390">
        <v>29357000</v>
      </c>
      <c r="DX390">
        <v>13192000</v>
      </c>
      <c r="DY390">
        <v>14835000</v>
      </c>
      <c r="DZ390">
        <v>1587300</v>
      </c>
      <c r="EA390">
        <v>1836800</v>
      </c>
      <c r="EB390">
        <v>1869100</v>
      </c>
      <c r="EC390">
        <v>0</v>
      </c>
      <c r="ED390">
        <v>0</v>
      </c>
      <c r="EE390">
        <v>0</v>
      </c>
      <c r="EF390">
        <v>6887600</v>
      </c>
      <c r="EG390">
        <v>23443000</v>
      </c>
      <c r="EH390">
        <v>5779100</v>
      </c>
      <c r="EI390">
        <v>0</v>
      </c>
      <c r="EJ390">
        <v>0</v>
      </c>
      <c r="EK390">
        <v>0</v>
      </c>
      <c r="EL390">
        <v>0</v>
      </c>
      <c r="EM390">
        <v>0</v>
      </c>
      <c r="EN390">
        <v>0</v>
      </c>
      <c r="EO390">
        <v>9</v>
      </c>
      <c r="EP390">
        <v>9</v>
      </c>
      <c r="EQ390">
        <v>8</v>
      </c>
      <c r="ER390">
        <v>17619000</v>
      </c>
      <c r="ES390">
        <v>20437000</v>
      </c>
      <c r="ET390">
        <v>21519000</v>
      </c>
      <c r="EU390">
        <v>62321000</v>
      </c>
      <c r="EV390">
        <v>64654000</v>
      </c>
      <c r="EW390">
        <v>66247000</v>
      </c>
      <c r="EX390">
        <v>35659000</v>
      </c>
      <c r="EY390">
        <v>43081000</v>
      </c>
      <c r="EZ390">
        <v>45386000</v>
      </c>
      <c r="FA390">
        <v>4</v>
      </c>
      <c r="FB390">
        <v>4</v>
      </c>
      <c r="FC390">
        <v>4</v>
      </c>
      <c r="FD390">
        <v>2</v>
      </c>
      <c r="FE390">
        <v>2</v>
      </c>
      <c r="FF390">
        <v>3</v>
      </c>
      <c r="FG390">
        <v>1</v>
      </c>
      <c r="FH390">
        <v>1</v>
      </c>
      <c r="FI390">
        <v>1</v>
      </c>
      <c r="FJ390">
        <v>48</v>
      </c>
      <c r="FN390">
        <v>388</v>
      </c>
      <c r="FO390" t="s">
        <v>3387</v>
      </c>
      <c r="FP390" t="s">
        <v>502</v>
      </c>
      <c r="FQ390" t="s">
        <v>3388</v>
      </c>
      <c r="FR390" t="s">
        <v>3389</v>
      </c>
      <c r="FS390" t="s">
        <v>3390</v>
      </c>
      <c r="FT390" t="s">
        <v>3391</v>
      </c>
      <c r="FU390">
        <v>65</v>
      </c>
      <c r="FV390">
        <v>21</v>
      </c>
      <c r="FW390">
        <v>-1</v>
      </c>
    </row>
    <row r="391" spans="1:179">
      <c r="A391" t="s">
        <v>3392</v>
      </c>
      <c r="B391" t="s">
        <v>3392</v>
      </c>
      <c r="C391">
        <v>3</v>
      </c>
      <c r="D391">
        <v>3</v>
      </c>
      <c r="E391">
        <v>3</v>
      </c>
      <c r="F391" t="s">
        <v>3393</v>
      </c>
      <c r="G391" t="s">
        <v>3394</v>
      </c>
      <c r="H391" t="s">
        <v>3395</v>
      </c>
      <c r="I391">
        <v>1</v>
      </c>
      <c r="J391">
        <v>3</v>
      </c>
      <c r="K391">
        <v>3</v>
      </c>
      <c r="L391">
        <v>3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3</v>
      </c>
      <c r="T391">
        <v>2</v>
      </c>
      <c r="U391">
        <v>2</v>
      </c>
      <c r="V391">
        <v>3</v>
      </c>
      <c r="W391">
        <v>3</v>
      </c>
      <c r="X391">
        <v>2</v>
      </c>
      <c r="Y391">
        <v>2</v>
      </c>
      <c r="Z391">
        <v>3</v>
      </c>
      <c r="AA391">
        <v>3</v>
      </c>
      <c r="AB391">
        <v>2</v>
      </c>
      <c r="AC391">
        <v>2</v>
      </c>
      <c r="AD391">
        <v>2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3</v>
      </c>
      <c r="AL391">
        <v>2</v>
      </c>
      <c r="AM391">
        <v>2</v>
      </c>
      <c r="AN391">
        <v>3</v>
      </c>
      <c r="AO391">
        <v>3</v>
      </c>
      <c r="AP391">
        <v>2</v>
      </c>
      <c r="AQ391">
        <v>2</v>
      </c>
      <c r="AR391">
        <v>3</v>
      </c>
      <c r="AS391">
        <v>3</v>
      </c>
      <c r="AT391">
        <v>2</v>
      </c>
      <c r="AU391">
        <v>2</v>
      </c>
      <c r="AV391">
        <v>2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3</v>
      </c>
      <c r="BD391">
        <v>2</v>
      </c>
      <c r="BE391">
        <v>2</v>
      </c>
      <c r="BF391">
        <v>3</v>
      </c>
      <c r="BG391">
        <v>3</v>
      </c>
      <c r="BH391">
        <v>2</v>
      </c>
      <c r="BI391">
        <v>2</v>
      </c>
      <c r="BJ391">
        <v>3</v>
      </c>
      <c r="BK391">
        <v>3</v>
      </c>
      <c r="BL391">
        <v>2</v>
      </c>
      <c r="BM391">
        <v>2</v>
      </c>
      <c r="BN391">
        <v>2</v>
      </c>
      <c r="BO391">
        <v>13.1</v>
      </c>
      <c r="BP391">
        <v>13.1</v>
      </c>
      <c r="BQ391">
        <v>13.1</v>
      </c>
      <c r="BR391">
        <v>31.251000000000001</v>
      </c>
      <c r="BS391">
        <v>268</v>
      </c>
      <c r="BT391">
        <v>268</v>
      </c>
      <c r="BU391">
        <v>0</v>
      </c>
      <c r="BV391">
        <v>17.619</v>
      </c>
      <c r="CC391" t="s">
        <v>184</v>
      </c>
      <c r="CD391" t="s">
        <v>184</v>
      </c>
      <c r="CE391" t="s">
        <v>184</v>
      </c>
      <c r="CF391" t="s">
        <v>184</v>
      </c>
      <c r="CG391" t="s">
        <v>184</v>
      </c>
      <c r="CH391" t="s">
        <v>184</v>
      </c>
      <c r="CI391" t="s">
        <v>184</v>
      </c>
      <c r="CJ391" t="s">
        <v>184</v>
      </c>
      <c r="CK391" t="s">
        <v>184</v>
      </c>
      <c r="CL391" t="s">
        <v>184</v>
      </c>
      <c r="CM391" t="s">
        <v>184</v>
      </c>
      <c r="CN391" t="s">
        <v>184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13.1</v>
      </c>
      <c r="CV391">
        <v>8.6</v>
      </c>
      <c r="CW391">
        <v>8.6</v>
      </c>
      <c r="CX391">
        <v>13.1</v>
      </c>
      <c r="CY391">
        <v>13.1</v>
      </c>
      <c r="CZ391">
        <v>8.6</v>
      </c>
      <c r="DA391">
        <v>8.6</v>
      </c>
      <c r="DB391">
        <v>13.1</v>
      </c>
      <c r="DC391">
        <v>13.1</v>
      </c>
      <c r="DD391">
        <v>9.6999999999999993</v>
      </c>
      <c r="DE391">
        <v>9.6999999999999993</v>
      </c>
      <c r="DF391">
        <v>9.6999999999999993</v>
      </c>
      <c r="DG391">
        <v>31485000</v>
      </c>
      <c r="DH391">
        <v>0</v>
      </c>
      <c r="DI391">
        <v>0</v>
      </c>
      <c r="DJ391">
        <v>0</v>
      </c>
      <c r="DK391">
        <v>0</v>
      </c>
      <c r="DL391">
        <v>0</v>
      </c>
      <c r="DM391">
        <v>0</v>
      </c>
      <c r="DN391">
        <v>3852500</v>
      </c>
      <c r="DO391">
        <v>3024600</v>
      </c>
      <c r="DP391">
        <v>4026900</v>
      </c>
      <c r="DQ391">
        <v>5660400</v>
      </c>
      <c r="DR391">
        <v>5464500</v>
      </c>
      <c r="DS391">
        <v>3461200</v>
      </c>
      <c r="DT391">
        <v>942910</v>
      </c>
      <c r="DU391">
        <v>1617200</v>
      </c>
      <c r="DV391">
        <v>1614400</v>
      </c>
      <c r="DW391">
        <v>556840</v>
      </c>
      <c r="DX391">
        <v>547720</v>
      </c>
      <c r="DY391">
        <v>716220</v>
      </c>
      <c r="DZ391">
        <v>0</v>
      </c>
      <c r="EA391">
        <v>0</v>
      </c>
      <c r="EB391">
        <v>0</v>
      </c>
      <c r="EC391">
        <v>0</v>
      </c>
      <c r="ED391">
        <v>0</v>
      </c>
      <c r="EE391">
        <v>0</v>
      </c>
      <c r="EF391">
        <v>0</v>
      </c>
      <c r="EG391">
        <v>0</v>
      </c>
      <c r="EH391">
        <v>0</v>
      </c>
      <c r="EI391">
        <v>0</v>
      </c>
      <c r="EJ391">
        <v>0</v>
      </c>
      <c r="EK391">
        <v>0</v>
      </c>
      <c r="EL391">
        <v>0</v>
      </c>
      <c r="EM391">
        <v>0</v>
      </c>
      <c r="EN391">
        <v>0</v>
      </c>
      <c r="EO391">
        <v>0</v>
      </c>
      <c r="EP391">
        <v>0</v>
      </c>
      <c r="EQ391">
        <v>1</v>
      </c>
      <c r="ER391">
        <v>2893900</v>
      </c>
      <c r="ES391">
        <v>1763700</v>
      </c>
      <c r="ET391">
        <v>1882400</v>
      </c>
      <c r="EU391">
        <v>1543100</v>
      </c>
      <c r="EV391">
        <v>1269100</v>
      </c>
      <c r="EW391">
        <v>1260800</v>
      </c>
      <c r="EX391">
        <v>1171600</v>
      </c>
      <c r="EY391">
        <v>1164000</v>
      </c>
      <c r="EZ391">
        <v>1331600</v>
      </c>
      <c r="FA391">
        <v>2</v>
      </c>
      <c r="FB391">
        <v>1</v>
      </c>
      <c r="FC391">
        <v>2</v>
      </c>
      <c r="FD391">
        <v>0</v>
      </c>
      <c r="FE391">
        <v>0</v>
      </c>
      <c r="FF391">
        <v>0</v>
      </c>
      <c r="FG391">
        <v>0</v>
      </c>
      <c r="FH391">
        <v>0</v>
      </c>
      <c r="FI391">
        <v>0</v>
      </c>
      <c r="FJ391">
        <v>6</v>
      </c>
      <c r="FN391">
        <v>389</v>
      </c>
      <c r="FO391" t="s">
        <v>3396</v>
      </c>
      <c r="FP391" t="s">
        <v>187</v>
      </c>
      <c r="FQ391" t="s">
        <v>3397</v>
      </c>
      <c r="FR391" t="s">
        <v>3398</v>
      </c>
      <c r="FS391" t="s">
        <v>3399</v>
      </c>
      <c r="FT391" t="s">
        <v>3400</v>
      </c>
      <c r="FW391">
        <v>-1</v>
      </c>
    </row>
    <row r="392" spans="1:179">
      <c r="A392" t="s">
        <v>3401</v>
      </c>
      <c r="B392" t="s">
        <v>3401</v>
      </c>
      <c r="C392">
        <v>3</v>
      </c>
      <c r="D392">
        <v>3</v>
      </c>
      <c r="E392">
        <v>3</v>
      </c>
      <c r="G392" t="s">
        <v>3402</v>
      </c>
      <c r="H392" t="s">
        <v>3403</v>
      </c>
      <c r="I392">
        <v>1</v>
      </c>
      <c r="J392">
        <v>3</v>
      </c>
      <c r="K392">
        <v>3</v>
      </c>
      <c r="L392">
        <v>3</v>
      </c>
      <c r="M392">
        <v>2</v>
      </c>
      <c r="N392">
        <v>2</v>
      </c>
      <c r="O392">
        <v>2</v>
      </c>
      <c r="P392">
        <v>1</v>
      </c>
      <c r="Q392">
        <v>1</v>
      </c>
      <c r="R392">
        <v>1</v>
      </c>
      <c r="S392">
        <v>3</v>
      </c>
      <c r="T392">
        <v>3</v>
      </c>
      <c r="U392">
        <v>3</v>
      </c>
      <c r="V392">
        <v>1</v>
      </c>
      <c r="W392">
        <v>2</v>
      </c>
      <c r="X392">
        <v>1</v>
      </c>
      <c r="Y392">
        <v>2</v>
      </c>
      <c r="Z392">
        <v>2</v>
      </c>
      <c r="AA392">
        <v>2</v>
      </c>
      <c r="AB392">
        <v>2</v>
      </c>
      <c r="AC392">
        <v>2</v>
      </c>
      <c r="AD392">
        <v>2</v>
      </c>
      <c r="AE392">
        <v>2</v>
      </c>
      <c r="AF392">
        <v>2</v>
      </c>
      <c r="AG392">
        <v>2</v>
      </c>
      <c r="AH392">
        <v>1</v>
      </c>
      <c r="AI392">
        <v>1</v>
      </c>
      <c r="AJ392">
        <v>1</v>
      </c>
      <c r="AK392">
        <v>3</v>
      </c>
      <c r="AL392">
        <v>3</v>
      </c>
      <c r="AM392">
        <v>3</v>
      </c>
      <c r="AN392">
        <v>1</v>
      </c>
      <c r="AO392">
        <v>2</v>
      </c>
      <c r="AP392">
        <v>1</v>
      </c>
      <c r="AQ392">
        <v>2</v>
      </c>
      <c r="AR392">
        <v>2</v>
      </c>
      <c r="AS392">
        <v>2</v>
      </c>
      <c r="AT392">
        <v>2</v>
      </c>
      <c r="AU392">
        <v>2</v>
      </c>
      <c r="AV392">
        <v>2</v>
      </c>
      <c r="AW392">
        <v>2</v>
      </c>
      <c r="AX392">
        <v>2</v>
      </c>
      <c r="AY392">
        <v>2</v>
      </c>
      <c r="AZ392">
        <v>1</v>
      </c>
      <c r="BA392">
        <v>1</v>
      </c>
      <c r="BB392">
        <v>1</v>
      </c>
      <c r="BC392">
        <v>3</v>
      </c>
      <c r="BD392">
        <v>3</v>
      </c>
      <c r="BE392">
        <v>3</v>
      </c>
      <c r="BF392">
        <v>1</v>
      </c>
      <c r="BG392">
        <v>2</v>
      </c>
      <c r="BH392">
        <v>1</v>
      </c>
      <c r="BI392">
        <v>2</v>
      </c>
      <c r="BJ392">
        <v>2</v>
      </c>
      <c r="BK392">
        <v>2</v>
      </c>
      <c r="BL392">
        <v>2</v>
      </c>
      <c r="BM392">
        <v>2</v>
      </c>
      <c r="BN392">
        <v>2</v>
      </c>
      <c r="BO392">
        <v>29.3</v>
      </c>
      <c r="BP392">
        <v>29.3</v>
      </c>
      <c r="BQ392">
        <v>29.3</v>
      </c>
      <c r="BR392">
        <v>11.534000000000001</v>
      </c>
      <c r="BS392">
        <v>99</v>
      </c>
      <c r="BT392">
        <v>99</v>
      </c>
      <c r="BU392">
        <v>0</v>
      </c>
      <c r="BV392">
        <v>42.295999999999999</v>
      </c>
      <c r="BW392" t="s">
        <v>184</v>
      </c>
      <c r="BX392" t="s">
        <v>184</v>
      </c>
      <c r="BY392" t="s">
        <v>184</v>
      </c>
      <c r="BZ392" t="s">
        <v>184</v>
      </c>
      <c r="CA392" t="s">
        <v>184</v>
      </c>
      <c r="CB392" t="s">
        <v>184</v>
      </c>
      <c r="CC392" t="s">
        <v>184</v>
      </c>
      <c r="CD392" t="s">
        <v>184</v>
      </c>
      <c r="CE392" t="s">
        <v>184</v>
      </c>
      <c r="CF392" t="s">
        <v>184</v>
      </c>
      <c r="CG392" t="s">
        <v>184</v>
      </c>
      <c r="CH392" t="s">
        <v>184</v>
      </c>
      <c r="CI392" t="s">
        <v>184</v>
      </c>
      <c r="CJ392" t="s">
        <v>184</v>
      </c>
      <c r="CK392" t="s">
        <v>184</v>
      </c>
      <c r="CL392" t="s">
        <v>184</v>
      </c>
      <c r="CM392" t="s">
        <v>184</v>
      </c>
      <c r="CN392" t="s">
        <v>184</v>
      </c>
      <c r="CO392">
        <v>24.2</v>
      </c>
      <c r="CP392">
        <v>24.2</v>
      </c>
      <c r="CQ392">
        <v>24.2</v>
      </c>
      <c r="CR392">
        <v>10.1</v>
      </c>
      <c r="CS392">
        <v>14.1</v>
      </c>
      <c r="CT392">
        <v>14.1</v>
      </c>
      <c r="CU392">
        <v>29.3</v>
      </c>
      <c r="CV392">
        <v>29.3</v>
      </c>
      <c r="CW392">
        <v>29.3</v>
      </c>
      <c r="CX392">
        <v>10.1</v>
      </c>
      <c r="CY392">
        <v>24.2</v>
      </c>
      <c r="CZ392">
        <v>14.1</v>
      </c>
      <c r="DA392">
        <v>24.2</v>
      </c>
      <c r="DB392">
        <v>24.2</v>
      </c>
      <c r="DC392">
        <v>24.2</v>
      </c>
      <c r="DD392">
        <v>24.2</v>
      </c>
      <c r="DE392">
        <v>24.2</v>
      </c>
      <c r="DF392">
        <v>24.2</v>
      </c>
      <c r="DG392">
        <v>260820000</v>
      </c>
      <c r="DH392">
        <v>17531000</v>
      </c>
      <c r="DI392">
        <v>20150000</v>
      </c>
      <c r="DJ392">
        <v>18177000</v>
      </c>
      <c r="DK392">
        <v>126350</v>
      </c>
      <c r="DL392">
        <v>2569900</v>
      </c>
      <c r="DM392">
        <v>1511300</v>
      </c>
      <c r="DN392">
        <v>40886000</v>
      </c>
      <c r="DO392">
        <v>43758000</v>
      </c>
      <c r="DP392">
        <v>50629000</v>
      </c>
      <c r="DQ392">
        <v>589890</v>
      </c>
      <c r="DR392">
        <v>7915500</v>
      </c>
      <c r="DS392">
        <v>8438400</v>
      </c>
      <c r="DT392">
        <v>12461000</v>
      </c>
      <c r="DU392">
        <v>12329000</v>
      </c>
      <c r="DV392">
        <v>13321000</v>
      </c>
      <c r="DW392">
        <v>3475400</v>
      </c>
      <c r="DX392">
        <v>3191000</v>
      </c>
      <c r="DY392">
        <v>3764600</v>
      </c>
      <c r="DZ392">
        <v>13932000</v>
      </c>
      <c r="EA392">
        <v>13431000</v>
      </c>
      <c r="EB392">
        <v>11055000</v>
      </c>
      <c r="EC392">
        <v>0</v>
      </c>
      <c r="ED392">
        <v>0</v>
      </c>
      <c r="EE392">
        <v>0</v>
      </c>
      <c r="EF392">
        <v>10321000</v>
      </c>
      <c r="EG392">
        <v>9908000</v>
      </c>
      <c r="EH392">
        <v>11600000</v>
      </c>
      <c r="EI392">
        <v>1</v>
      </c>
      <c r="EJ392">
        <v>0</v>
      </c>
      <c r="EK392">
        <v>1</v>
      </c>
      <c r="EL392">
        <v>0</v>
      </c>
      <c r="EM392">
        <v>0</v>
      </c>
      <c r="EN392">
        <v>0</v>
      </c>
      <c r="EO392">
        <v>2</v>
      </c>
      <c r="EP392">
        <v>3</v>
      </c>
      <c r="EQ392">
        <v>4</v>
      </c>
      <c r="ER392">
        <v>0</v>
      </c>
      <c r="ES392">
        <v>7904600</v>
      </c>
      <c r="ET392">
        <v>0</v>
      </c>
      <c r="EU392">
        <v>18517000</v>
      </c>
      <c r="EV392">
        <v>18065000</v>
      </c>
      <c r="EW392">
        <v>36286000</v>
      </c>
      <c r="EX392">
        <v>9879500</v>
      </c>
      <c r="EY392">
        <v>9279700</v>
      </c>
      <c r="EZ392">
        <v>10603000</v>
      </c>
      <c r="FA392">
        <v>0</v>
      </c>
      <c r="FB392">
        <v>1</v>
      </c>
      <c r="FC392">
        <v>1</v>
      </c>
      <c r="FD392">
        <v>2</v>
      </c>
      <c r="FE392">
        <v>1</v>
      </c>
      <c r="FF392">
        <v>2</v>
      </c>
      <c r="FG392">
        <v>0</v>
      </c>
      <c r="FH392">
        <v>1</v>
      </c>
      <c r="FI392">
        <v>1</v>
      </c>
      <c r="FJ392">
        <v>20</v>
      </c>
      <c r="FN392">
        <v>390</v>
      </c>
      <c r="FO392" t="s">
        <v>3404</v>
      </c>
      <c r="FP392" t="s">
        <v>187</v>
      </c>
      <c r="FQ392" t="s">
        <v>3405</v>
      </c>
      <c r="FR392" t="s">
        <v>3406</v>
      </c>
      <c r="FS392" t="s">
        <v>3407</v>
      </c>
      <c r="FT392" t="s">
        <v>3408</v>
      </c>
      <c r="FW392">
        <v>-1</v>
      </c>
    </row>
    <row r="393" spans="1:179">
      <c r="A393" t="s">
        <v>3409</v>
      </c>
      <c r="B393" t="s">
        <v>3409</v>
      </c>
      <c r="C393">
        <v>4</v>
      </c>
      <c r="D393">
        <v>4</v>
      </c>
      <c r="E393">
        <v>4</v>
      </c>
      <c r="G393" t="s">
        <v>3410</v>
      </c>
      <c r="H393" t="s">
        <v>3411</v>
      </c>
      <c r="I393">
        <v>1</v>
      </c>
      <c r="J393">
        <v>4</v>
      </c>
      <c r="K393">
        <v>4</v>
      </c>
      <c r="L393">
        <v>4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3</v>
      </c>
      <c r="T393">
        <v>4</v>
      </c>
      <c r="U393">
        <v>4</v>
      </c>
      <c r="V393">
        <v>1</v>
      </c>
      <c r="W393">
        <v>2</v>
      </c>
      <c r="X393">
        <v>2</v>
      </c>
      <c r="Y393">
        <v>2</v>
      </c>
      <c r="Z393">
        <v>2</v>
      </c>
      <c r="AA393">
        <v>2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3</v>
      </c>
      <c r="AL393">
        <v>4</v>
      </c>
      <c r="AM393">
        <v>4</v>
      </c>
      <c r="AN393">
        <v>1</v>
      </c>
      <c r="AO393">
        <v>2</v>
      </c>
      <c r="AP393">
        <v>2</v>
      </c>
      <c r="AQ393">
        <v>2</v>
      </c>
      <c r="AR393">
        <v>2</v>
      </c>
      <c r="AS393">
        <v>2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3</v>
      </c>
      <c r="BD393">
        <v>4</v>
      </c>
      <c r="BE393">
        <v>4</v>
      </c>
      <c r="BF393">
        <v>1</v>
      </c>
      <c r="BG393">
        <v>2</v>
      </c>
      <c r="BH393">
        <v>2</v>
      </c>
      <c r="BI393">
        <v>2</v>
      </c>
      <c r="BJ393">
        <v>2</v>
      </c>
      <c r="BK393">
        <v>2</v>
      </c>
      <c r="BL393">
        <v>0</v>
      </c>
      <c r="BM393">
        <v>0</v>
      </c>
      <c r="BN393">
        <v>0</v>
      </c>
      <c r="BO393">
        <v>24.6</v>
      </c>
      <c r="BP393">
        <v>24.6</v>
      </c>
      <c r="BQ393">
        <v>24.6</v>
      </c>
      <c r="BR393">
        <v>22.178999999999998</v>
      </c>
      <c r="BS393">
        <v>191</v>
      </c>
      <c r="BT393">
        <v>191</v>
      </c>
      <c r="BU393">
        <v>0</v>
      </c>
      <c r="BV393">
        <v>34.238999999999997</v>
      </c>
      <c r="CC393" t="s">
        <v>184</v>
      </c>
      <c r="CD393" t="s">
        <v>184</v>
      </c>
      <c r="CE393" t="s">
        <v>184</v>
      </c>
      <c r="CF393" t="s">
        <v>185</v>
      </c>
      <c r="CG393" t="s">
        <v>185</v>
      </c>
      <c r="CH393" t="s">
        <v>185</v>
      </c>
      <c r="CI393" t="s">
        <v>184</v>
      </c>
      <c r="CJ393" t="s">
        <v>184</v>
      </c>
      <c r="CK393" t="s">
        <v>184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20.9</v>
      </c>
      <c r="CV393">
        <v>24.6</v>
      </c>
      <c r="CW393">
        <v>24.6</v>
      </c>
      <c r="CX393">
        <v>6.8</v>
      </c>
      <c r="CY393">
        <v>13.1</v>
      </c>
      <c r="CZ393">
        <v>13.1</v>
      </c>
      <c r="DA393">
        <v>13.1</v>
      </c>
      <c r="DB393">
        <v>13.1</v>
      </c>
      <c r="DC393">
        <v>13.1</v>
      </c>
      <c r="DD393">
        <v>0</v>
      </c>
      <c r="DE393">
        <v>0</v>
      </c>
      <c r="DF393">
        <v>0</v>
      </c>
      <c r="DG393">
        <v>50991000</v>
      </c>
      <c r="DH393">
        <v>0</v>
      </c>
      <c r="DI393">
        <v>0</v>
      </c>
      <c r="DJ393">
        <v>0</v>
      </c>
      <c r="DK393">
        <v>0</v>
      </c>
      <c r="DL393">
        <v>0</v>
      </c>
      <c r="DM393">
        <v>0</v>
      </c>
      <c r="DN393">
        <v>11761000</v>
      </c>
      <c r="DO393">
        <v>14894000</v>
      </c>
      <c r="DP393">
        <v>16708000</v>
      </c>
      <c r="DQ393">
        <v>698380</v>
      </c>
      <c r="DR393">
        <v>1447600</v>
      </c>
      <c r="DS393">
        <v>1157200</v>
      </c>
      <c r="DT393">
        <v>1354700</v>
      </c>
      <c r="DU393">
        <v>1570200</v>
      </c>
      <c r="DV393">
        <v>1398600</v>
      </c>
      <c r="DW393">
        <v>0</v>
      </c>
      <c r="DX393">
        <v>0</v>
      </c>
      <c r="DY393">
        <v>0</v>
      </c>
      <c r="DZ393">
        <v>0</v>
      </c>
      <c r="EA393">
        <v>0</v>
      </c>
      <c r="EB393">
        <v>0</v>
      </c>
      <c r="EC393">
        <v>0</v>
      </c>
      <c r="ED393">
        <v>0</v>
      </c>
      <c r="EE393">
        <v>0</v>
      </c>
      <c r="EF393">
        <v>1342700</v>
      </c>
      <c r="EG393">
        <v>1266700</v>
      </c>
      <c r="EH393">
        <v>1408500</v>
      </c>
      <c r="EI393">
        <v>0</v>
      </c>
      <c r="EJ393">
        <v>0</v>
      </c>
      <c r="EK393">
        <v>0</v>
      </c>
      <c r="EL393">
        <v>0</v>
      </c>
      <c r="EM393">
        <v>0</v>
      </c>
      <c r="EN393">
        <v>0</v>
      </c>
      <c r="EO393">
        <v>2</v>
      </c>
      <c r="EP393">
        <v>4</v>
      </c>
      <c r="EQ393">
        <v>3</v>
      </c>
      <c r="ER393">
        <v>0</v>
      </c>
      <c r="ES393">
        <v>0</v>
      </c>
      <c r="ET393">
        <v>0</v>
      </c>
      <c r="EU393">
        <v>0</v>
      </c>
      <c r="EV393">
        <v>0</v>
      </c>
      <c r="EW393">
        <v>0</v>
      </c>
      <c r="EX393">
        <v>0</v>
      </c>
      <c r="EY393">
        <v>0</v>
      </c>
      <c r="EZ393">
        <v>0</v>
      </c>
      <c r="FA393">
        <v>0</v>
      </c>
      <c r="FB393">
        <v>0</v>
      </c>
      <c r="FC393">
        <v>0</v>
      </c>
      <c r="FD393">
        <v>0</v>
      </c>
      <c r="FE393">
        <v>0</v>
      </c>
      <c r="FF393">
        <v>0</v>
      </c>
      <c r="FG393">
        <v>0</v>
      </c>
      <c r="FH393">
        <v>0</v>
      </c>
      <c r="FI393">
        <v>0</v>
      </c>
      <c r="FJ393">
        <v>9</v>
      </c>
      <c r="FN393">
        <v>391</v>
      </c>
      <c r="FO393" t="s">
        <v>3412</v>
      </c>
      <c r="FP393" t="s">
        <v>301</v>
      </c>
      <c r="FQ393" t="s">
        <v>3413</v>
      </c>
      <c r="FR393" t="s">
        <v>3414</v>
      </c>
      <c r="FS393" t="s">
        <v>3415</v>
      </c>
      <c r="FT393" t="s">
        <v>3416</v>
      </c>
      <c r="FW393">
        <v>-1</v>
      </c>
    </row>
    <row r="394" spans="1:179">
      <c r="A394" t="s">
        <v>3417</v>
      </c>
      <c r="B394" t="s">
        <v>3417</v>
      </c>
      <c r="C394">
        <v>29</v>
      </c>
      <c r="D394">
        <v>29</v>
      </c>
      <c r="E394">
        <v>25</v>
      </c>
      <c r="G394" t="s">
        <v>3418</v>
      </c>
      <c r="H394" t="s">
        <v>3419</v>
      </c>
      <c r="I394">
        <v>1</v>
      </c>
      <c r="J394">
        <v>29</v>
      </c>
      <c r="K394">
        <v>29</v>
      </c>
      <c r="L394">
        <v>25</v>
      </c>
      <c r="M394">
        <v>16</v>
      </c>
      <c r="N394">
        <v>16</v>
      </c>
      <c r="O394">
        <v>16</v>
      </c>
      <c r="P394">
        <v>16</v>
      </c>
      <c r="Q394">
        <v>13</v>
      </c>
      <c r="R394">
        <v>9</v>
      </c>
      <c r="S394">
        <v>23</v>
      </c>
      <c r="T394">
        <v>23</v>
      </c>
      <c r="U394">
        <v>21</v>
      </c>
      <c r="V394">
        <v>25</v>
      </c>
      <c r="W394">
        <v>26</v>
      </c>
      <c r="X394">
        <v>28</v>
      </c>
      <c r="Y394">
        <v>20</v>
      </c>
      <c r="Z394">
        <v>20</v>
      </c>
      <c r="AA394">
        <v>18</v>
      </c>
      <c r="AB394">
        <v>22</v>
      </c>
      <c r="AC394">
        <v>20</v>
      </c>
      <c r="AD394">
        <v>18</v>
      </c>
      <c r="AE394">
        <v>16</v>
      </c>
      <c r="AF394">
        <v>16</v>
      </c>
      <c r="AG394">
        <v>16</v>
      </c>
      <c r="AH394">
        <v>16</v>
      </c>
      <c r="AI394">
        <v>13</v>
      </c>
      <c r="AJ394">
        <v>9</v>
      </c>
      <c r="AK394">
        <v>23</v>
      </c>
      <c r="AL394">
        <v>23</v>
      </c>
      <c r="AM394">
        <v>21</v>
      </c>
      <c r="AN394">
        <v>25</v>
      </c>
      <c r="AO394">
        <v>26</v>
      </c>
      <c r="AP394">
        <v>28</v>
      </c>
      <c r="AQ394">
        <v>20</v>
      </c>
      <c r="AR394">
        <v>20</v>
      </c>
      <c r="AS394">
        <v>18</v>
      </c>
      <c r="AT394">
        <v>22</v>
      </c>
      <c r="AU394">
        <v>20</v>
      </c>
      <c r="AV394">
        <v>18</v>
      </c>
      <c r="AW394">
        <v>12</v>
      </c>
      <c r="AX394">
        <v>13</v>
      </c>
      <c r="AY394">
        <v>13</v>
      </c>
      <c r="AZ394">
        <v>13</v>
      </c>
      <c r="BA394">
        <v>12</v>
      </c>
      <c r="BB394">
        <v>7</v>
      </c>
      <c r="BC394">
        <v>20</v>
      </c>
      <c r="BD394">
        <v>20</v>
      </c>
      <c r="BE394">
        <v>18</v>
      </c>
      <c r="BF394">
        <v>21</v>
      </c>
      <c r="BG394">
        <v>22</v>
      </c>
      <c r="BH394">
        <v>24</v>
      </c>
      <c r="BI394">
        <v>17</v>
      </c>
      <c r="BJ394">
        <v>17</v>
      </c>
      <c r="BK394">
        <v>15</v>
      </c>
      <c r="BL394">
        <v>18</v>
      </c>
      <c r="BM394">
        <v>17</v>
      </c>
      <c r="BN394">
        <v>15</v>
      </c>
      <c r="BO394">
        <v>40.200000000000003</v>
      </c>
      <c r="BP394">
        <v>40.200000000000003</v>
      </c>
      <c r="BQ394">
        <v>38.1</v>
      </c>
      <c r="BR394">
        <v>73.914000000000001</v>
      </c>
      <c r="BS394">
        <v>677</v>
      </c>
      <c r="BT394">
        <v>677</v>
      </c>
      <c r="BU394">
        <v>0</v>
      </c>
      <c r="BV394">
        <v>323.31</v>
      </c>
      <c r="BW394" t="s">
        <v>184</v>
      </c>
      <c r="BX394" t="s">
        <v>184</v>
      </c>
      <c r="BY394" t="s">
        <v>184</v>
      </c>
      <c r="BZ394" t="s">
        <v>184</v>
      </c>
      <c r="CA394" t="s">
        <v>184</v>
      </c>
      <c r="CB394" t="s">
        <v>184</v>
      </c>
      <c r="CC394" t="s">
        <v>184</v>
      </c>
      <c r="CD394" t="s">
        <v>184</v>
      </c>
      <c r="CE394" t="s">
        <v>184</v>
      </c>
      <c r="CF394" t="s">
        <v>184</v>
      </c>
      <c r="CG394" t="s">
        <v>184</v>
      </c>
      <c r="CH394" t="s">
        <v>184</v>
      </c>
      <c r="CI394" t="s">
        <v>184</v>
      </c>
      <c r="CJ394" t="s">
        <v>184</v>
      </c>
      <c r="CK394" t="s">
        <v>184</v>
      </c>
      <c r="CL394" t="s">
        <v>184</v>
      </c>
      <c r="CM394" t="s">
        <v>184</v>
      </c>
      <c r="CN394" t="s">
        <v>184</v>
      </c>
      <c r="CO394">
        <v>25.1</v>
      </c>
      <c r="CP394">
        <v>25.6</v>
      </c>
      <c r="CQ394">
        <v>25.3</v>
      </c>
      <c r="CR394">
        <v>27.5</v>
      </c>
      <c r="CS394">
        <v>19.399999999999999</v>
      </c>
      <c r="CT394">
        <v>14.8</v>
      </c>
      <c r="CU394">
        <v>34.6</v>
      </c>
      <c r="CV394">
        <v>34.700000000000003</v>
      </c>
      <c r="CW394">
        <v>33.1</v>
      </c>
      <c r="CX394">
        <v>37.1</v>
      </c>
      <c r="CY394">
        <v>37.1</v>
      </c>
      <c r="CZ394">
        <v>38.6</v>
      </c>
      <c r="DA394">
        <v>30.7</v>
      </c>
      <c r="DB394">
        <v>32.6</v>
      </c>
      <c r="DC394">
        <v>27.5</v>
      </c>
      <c r="DD394">
        <v>32.299999999999997</v>
      </c>
      <c r="DE394">
        <v>34</v>
      </c>
      <c r="DF394">
        <v>30</v>
      </c>
      <c r="DG394">
        <v>4448900000</v>
      </c>
      <c r="DH394">
        <v>34652000</v>
      </c>
      <c r="DI394">
        <v>45562000</v>
      </c>
      <c r="DJ394">
        <v>50959000</v>
      </c>
      <c r="DK394">
        <v>43667000</v>
      </c>
      <c r="DL394">
        <v>33615000</v>
      </c>
      <c r="DM394">
        <v>36290000</v>
      </c>
      <c r="DN394">
        <v>244150000</v>
      </c>
      <c r="DO394">
        <v>235300000</v>
      </c>
      <c r="DP394">
        <v>280500000</v>
      </c>
      <c r="DQ394">
        <v>809350000</v>
      </c>
      <c r="DR394">
        <v>860760000</v>
      </c>
      <c r="DS394">
        <v>936610000</v>
      </c>
      <c r="DT394">
        <v>127790000</v>
      </c>
      <c r="DU394">
        <v>146970000</v>
      </c>
      <c r="DV394">
        <v>176030000</v>
      </c>
      <c r="DW394">
        <v>138750000</v>
      </c>
      <c r="DX394">
        <v>124070000</v>
      </c>
      <c r="DY394">
        <v>123880000</v>
      </c>
      <c r="DZ394">
        <v>12828000</v>
      </c>
      <c r="EA394">
        <v>12778000</v>
      </c>
      <c r="EB394">
        <v>13188000</v>
      </c>
      <c r="EC394">
        <v>19771000</v>
      </c>
      <c r="ED394">
        <v>18822000</v>
      </c>
      <c r="EE394">
        <v>21642000</v>
      </c>
      <c r="EF394">
        <v>12333000</v>
      </c>
      <c r="EG394">
        <v>14270000</v>
      </c>
      <c r="EH394">
        <v>12493000</v>
      </c>
      <c r="EI394">
        <v>1</v>
      </c>
      <c r="EJ394">
        <v>2</v>
      </c>
      <c r="EK394">
        <v>3</v>
      </c>
      <c r="EL394">
        <v>3</v>
      </c>
      <c r="EM394">
        <v>1</v>
      </c>
      <c r="EN394">
        <v>2</v>
      </c>
      <c r="EO394">
        <v>13</v>
      </c>
      <c r="EP394">
        <v>16</v>
      </c>
      <c r="EQ394">
        <v>14</v>
      </c>
      <c r="ER394">
        <v>162400000</v>
      </c>
      <c r="ES394">
        <v>165350000</v>
      </c>
      <c r="ET394">
        <v>160090000</v>
      </c>
      <c r="EU394">
        <v>65757000</v>
      </c>
      <c r="EV394">
        <v>65835000</v>
      </c>
      <c r="EW394">
        <v>63105000</v>
      </c>
      <c r="EX394">
        <v>98307000</v>
      </c>
      <c r="EY394">
        <v>94032000</v>
      </c>
      <c r="EZ394">
        <v>93654000</v>
      </c>
      <c r="FA394">
        <v>24</v>
      </c>
      <c r="FB394">
        <v>25</v>
      </c>
      <c r="FC394">
        <v>23</v>
      </c>
      <c r="FD394">
        <v>11</v>
      </c>
      <c r="FE394">
        <v>9</v>
      </c>
      <c r="FF394">
        <v>8</v>
      </c>
      <c r="FG394">
        <v>9</v>
      </c>
      <c r="FH394">
        <v>8</v>
      </c>
      <c r="FI394">
        <v>8</v>
      </c>
      <c r="FJ394">
        <v>180</v>
      </c>
      <c r="FN394">
        <v>392</v>
      </c>
      <c r="FO394" t="s">
        <v>3420</v>
      </c>
      <c r="FP394" t="s">
        <v>3421</v>
      </c>
      <c r="FQ394" t="s">
        <v>3422</v>
      </c>
      <c r="FR394" t="s">
        <v>3423</v>
      </c>
      <c r="FS394" t="s">
        <v>3424</v>
      </c>
      <c r="FT394" t="s">
        <v>3425</v>
      </c>
      <c r="FU394" t="s">
        <v>3426</v>
      </c>
      <c r="FV394" t="s">
        <v>3427</v>
      </c>
      <c r="FW394">
        <v>-1</v>
      </c>
    </row>
    <row r="395" spans="1:179">
      <c r="A395" t="s">
        <v>3428</v>
      </c>
      <c r="B395" t="s">
        <v>3428</v>
      </c>
      <c r="C395">
        <v>4</v>
      </c>
      <c r="D395">
        <v>4</v>
      </c>
      <c r="E395">
        <v>4</v>
      </c>
      <c r="G395" t="s">
        <v>3429</v>
      </c>
      <c r="H395" t="s">
        <v>3430</v>
      </c>
      <c r="I395">
        <v>1</v>
      </c>
      <c r="J395">
        <v>4</v>
      </c>
      <c r="K395">
        <v>4</v>
      </c>
      <c r="L395">
        <v>4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2</v>
      </c>
      <c r="T395">
        <v>2</v>
      </c>
      <c r="U395">
        <v>2</v>
      </c>
      <c r="V395">
        <v>3</v>
      </c>
      <c r="W395">
        <v>3</v>
      </c>
      <c r="X395">
        <v>4</v>
      </c>
      <c r="Y395">
        <v>3</v>
      </c>
      <c r="Z395">
        <v>2</v>
      </c>
      <c r="AA395">
        <v>2</v>
      </c>
      <c r="AB395">
        <v>3</v>
      </c>
      <c r="AC395">
        <v>2</v>
      </c>
      <c r="AD395">
        <v>1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2</v>
      </c>
      <c r="AL395">
        <v>2</v>
      </c>
      <c r="AM395">
        <v>2</v>
      </c>
      <c r="AN395">
        <v>3</v>
      </c>
      <c r="AO395">
        <v>3</v>
      </c>
      <c r="AP395">
        <v>4</v>
      </c>
      <c r="AQ395">
        <v>3</v>
      </c>
      <c r="AR395">
        <v>2</v>
      </c>
      <c r="AS395">
        <v>2</v>
      </c>
      <c r="AT395">
        <v>3</v>
      </c>
      <c r="AU395">
        <v>2</v>
      </c>
      <c r="AV395">
        <v>1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2</v>
      </c>
      <c r="BD395">
        <v>2</v>
      </c>
      <c r="BE395">
        <v>2</v>
      </c>
      <c r="BF395">
        <v>3</v>
      </c>
      <c r="BG395">
        <v>3</v>
      </c>
      <c r="BH395">
        <v>4</v>
      </c>
      <c r="BI395">
        <v>3</v>
      </c>
      <c r="BJ395">
        <v>2</v>
      </c>
      <c r="BK395">
        <v>2</v>
      </c>
      <c r="BL395">
        <v>3</v>
      </c>
      <c r="BM395">
        <v>2</v>
      </c>
      <c r="BN395">
        <v>1</v>
      </c>
      <c r="BO395">
        <v>7</v>
      </c>
      <c r="BP395">
        <v>7</v>
      </c>
      <c r="BQ395">
        <v>7</v>
      </c>
      <c r="BR395">
        <v>98.56</v>
      </c>
      <c r="BS395">
        <v>852</v>
      </c>
      <c r="BT395">
        <v>852</v>
      </c>
      <c r="BU395">
        <v>0</v>
      </c>
      <c r="BV395">
        <v>27.324000000000002</v>
      </c>
      <c r="CC395" t="s">
        <v>184</v>
      </c>
      <c r="CD395" t="s">
        <v>184</v>
      </c>
      <c r="CE395" t="s">
        <v>184</v>
      </c>
      <c r="CF395" t="s">
        <v>184</v>
      </c>
      <c r="CG395" t="s">
        <v>184</v>
      </c>
      <c r="CH395" t="s">
        <v>184</v>
      </c>
      <c r="CI395" t="s">
        <v>184</v>
      </c>
      <c r="CJ395" t="s">
        <v>184</v>
      </c>
      <c r="CK395" t="s">
        <v>184</v>
      </c>
      <c r="CL395" t="s">
        <v>184</v>
      </c>
      <c r="CM395" t="s">
        <v>184</v>
      </c>
      <c r="CN395" t="s">
        <v>184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3.8</v>
      </c>
      <c r="CV395">
        <v>3.8</v>
      </c>
      <c r="CW395">
        <v>3.8</v>
      </c>
      <c r="CX395">
        <v>5.3</v>
      </c>
      <c r="CY395">
        <v>5.3</v>
      </c>
      <c r="CZ395">
        <v>7</v>
      </c>
      <c r="DA395">
        <v>5.3</v>
      </c>
      <c r="DB395">
        <v>2.9</v>
      </c>
      <c r="DC395">
        <v>2.9</v>
      </c>
      <c r="DD395">
        <v>4.7</v>
      </c>
      <c r="DE395">
        <v>2.9</v>
      </c>
      <c r="DF395">
        <v>1.5</v>
      </c>
      <c r="DG395">
        <v>38875000</v>
      </c>
      <c r="DH395">
        <v>0</v>
      </c>
      <c r="DI395">
        <v>0</v>
      </c>
      <c r="DJ395">
        <v>0</v>
      </c>
      <c r="DK395">
        <v>0</v>
      </c>
      <c r="DL395">
        <v>0</v>
      </c>
      <c r="DM395">
        <v>0</v>
      </c>
      <c r="DN395">
        <v>3601800</v>
      </c>
      <c r="DO395">
        <v>3056100</v>
      </c>
      <c r="DP395">
        <v>3634700</v>
      </c>
      <c r="DQ395">
        <v>5390200</v>
      </c>
      <c r="DR395">
        <v>6538200</v>
      </c>
      <c r="DS395">
        <v>7713000</v>
      </c>
      <c r="DT395">
        <v>3377900</v>
      </c>
      <c r="DU395">
        <v>1384000</v>
      </c>
      <c r="DV395">
        <v>1575000</v>
      </c>
      <c r="DW395">
        <v>1244600</v>
      </c>
      <c r="DX395">
        <v>764210</v>
      </c>
      <c r="DY395">
        <v>595190</v>
      </c>
      <c r="DZ395">
        <v>0</v>
      </c>
      <c r="EA395">
        <v>0</v>
      </c>
      <c r="EB395">
        <v>0</v>
      </c>
      <c r="EC395">
        <v>0</v>
      </c>
      <c r="ED395">
        <v>0</v>
      </c>
      <c r="EE395">
        <v>0</v>
      </c>
      <c r="EF395">
        <v>539150</v>
      </c>
      <c r="EG395">
        <v>442590</v>
      </c>
      <c r="EH395">
        <v>451700</v>
      </c>
      <c r="EI395">
        <v>0</v>
      </c>
      <c r="EJ395">
        <v>0</v>
      </c>
      <c r="EK395">
        <v>0</v>
      </c>
      <c r="EL395">
        <v>0</v>
      </c>
      <c r="EM395">
        <v>0</v>
      </c>
      <c r="EN395">
        <v>0</v>
      </c>
      <c r="EO395">
        <v>2</v>
      </c>
      <c r="EP395">
        <v>2</v>
      </c>
      <c r="EQ395">
        <v>2</v>
      </c>
      <c r="ER395">
        <v>2673100</v>
      </c>
      <c r="ES395">
        <v>3120800</v>
      </c>
      <c r="ET395">
        <v>2508700</v>
      </c>
      <c r="EU395">
        <v>3228300</v>
      </c>
      <c r="EV395">
        <v>3193100</v>
      </c>
      <c r="EW395">
        <v>2947400</v>
      </c>
      <c r="EX395">
        <v>2775300</v>
      </c>
      <c r="EY395">
        <v>2780300</v>
      </c>
      <c r="EZ395">
        <v>0</v>
      </c>
      <c r="FA395">
        <v>3</v>
      </c>
      <c r="FB395">
        <v>3</v>
      </c>
      <c r="FC395">
        <v>4</v>
      </c>
      <c r="FD395">
        <v>1</v>
      </c>
      <c r="FE395">
        <v>0</v>
      </c>
      <c r="FF395">
        <v>0</v>
      </c>
      <c r="FG395">
        <v>0</v>
      </c>
      <c r="FH395">
        <v>0</v>
      </c>
      <c r="FI395">
        <v>0</v>
      </c>
      <c r="FJ395">
        <v>17</v>
      </c>
      <c r="FN395">
        <v>393</v>
      </c>
      <c r="FO395" t="s">
        <v>3431</v>
      </c>
      <c r="FP395" t="s">
        <v>301</v>
      </c>
      <c r="FQ395" t="s">
        <v>3432</v>
      </c>
      <c r="FR395" t="s">
        <v>3433</v>
      </c>
      <c r="FS395" t="s">
        <v>3434</v>
      </c>
      <c r="FT395" t="s">
        <v>3435</v>
      </c>
      <c r="FW395">
        <v>-1</v>
      </c>
    </row>
    <row r="396" spans="1:179">
      <c r="A396" t="s">
        <v>3436</v>
      </c>
      <c r="B396" t="s">
        <v>3436</v>
      </c>
      <c r="C396">
        <v>2</v>
      </c>
      <c r="D396">
        <v>2</v>
      </c>
      <c r="E396">
        <v>2</v>
      </c>
      <c r="G396" t="s">
        <v>3437</v>
      </c>
      <c r="H396" t="s">
        <v>3438</v>
      </c>
      <c r="I396">
        <v>1</v>
      </c>
      <c r="J396">
        <v>2</v>
      </c>
      <c r="K396">
        <v>2</v>
      </c>
      <c r="L396">
        <v>2</v>
      </c>
      <c r="M396">
        <v>2</v>
      </c>
      <c r="N396">
        <v>2</v>
      </c>
      <c r="O396">
        <v>2</v>
      </c>
      <c r="P396">
        <v>1</v>
      </c>
      <c r="Q396">
        <v>0</v>
      </c>
      <c r="R396">
        <v>1</v>
      </c>
      <c r="S396">
        <v>2</v>
      </c>
      <c r="T396">
        <v>2</v>
      </c>
      <c r="U396">
        <v>2</v>
      </c>
      <c r="V396">
        <v>2</v>
      </c>
      <c r="W396">
        <v>1</v>
      </c>
      <c r="X396">
        <v>1</v>
      </c>
      <c r="Y396">
        <v>1</v>
      </c>
      <c r="Z396">
        <v>1</v>
      </c>
      <c r="AA396">
        <v>1</v>
      </c>
      <c r="AB396">
        <v>1</v>
      </c>
      <c r="AC396">
        <v>0</v>
      </c>
      <c r="AD396">
        <v>1</v>
      </c>
      <c r="AE396">
        <v>2</v>
      </c>
      <c r="AF396">
        <v>2</v>
      </c>
      <c r="AG396">
        <v>2</v>
      </c>
      <c r="AH396">
        <v>1</v>
      </c>
      <c r="AI396">
        <v>0</v>
      </c>
      <c r="AJ396">
        <v>1</v>
      </c>
      <c r="AK396">
        <v>2</v>
      </c>
      <c r="AL396">
        <v>2</v>
      </c>
      <c r="AM396">
        <v>2</v>
      </c>
      <c r="AN396">
        <v>2</v>
      </c>
      <c r="AO396">
        <v>1</v>
      </c>
      <c r="AP396">
        <v>1</v>
      </c>
      <c r="AQ396">
        <v>1</v>
      </c>
      <c r="AR396">
        <v>1</v>
      </c>
      <c r="AS396">
        <v>1</v>
      </c>
      <c r="AT396">
        <v>1</v>
      </c>
      <c r="AU396">
        <v>0</v>
      </c>
      <c r="AV396">
        <v>1</v>
      </c>
      <c r="AW396">
        <v>2</v>
      </c>
      <c r="AX396">
        <v>2</v>
      </c>
      <c r="AY396">
        <v>2</v>
      </c>
      <c r="AZ396">
        <v>1</v>
      </c>
      <c r="BA396">
        <v>0</v>
      </c>
      <c r="BB396">
        <v>1</v>
      </c>
      <c r="BC396">
        <v>2</v>
      </c>
      <c r="BD396">
        <v>2</v>
      </c>
      <c r="BE396">
        <v>2</v>
      </c>
      <c r="BF396">
        <v>2</v>
      </c>
      <c r="BG396">
        <v>1</v>
      </c>
      <c r="BH396">
        <v>1</v>
      </c>
      <c r="BI396">
        <v>1</v>
      </c>
      <c r="BJ396">
        <v>1</v>
      </c>
      <c r="BK396">
        <v>1</v>
      </c>
      <c r="BL396">
        <v>1</v>
      </c>
      <c r="BM396">
        <v>0</v>
      </c>
      <c r="BN396">
        <v>1</v>
      </c>
      <c r="BO396">
        <v>8.9</v>
      </c>
      <c r="BP396">
        <v>8.9</v>
      </c>
      <c r="BQ396">
        <v>8.9</v>
      </c>
      <c r="BR396">
        <v>14.06</v>
      </c>
      <c r="BS396">
        <v>124</v>
      </c>
      <c r="BT396">
        <v>124</v>
      </c>
      <c r="BU396">
        <v>0</v>
      </c>
      <c r="BV396">
        <v>12.6</v>
      </c>
      <c r="BW396" t="s">
        <v>184</v>
      </c>
      <c r="BX396" t="s">
        <v>184</v>
      </c>
      <c r="BY396" t="s">
        <v>184</v>
      </c>
      <c r="BZ396" t="s">
        <v>184</v>
      </c>
      <c r="CB396" t="s">
        <v>184</v>
      </c>
      <c r="CC396" t="s">
        <v>184</v>
      </c>
      <c r="CD396" t="s">
        <v>184</v>
      </c>
      <c r="CE396" t="s">
        <v>184</v>
      </c>
      <c r="CF396" t="s">
        <v>184</v>
      </c>
      <c r="CG396" t="s">
        <v>184</v>
      </c>
      <c r="CH396" t="s">
        <v>184</v>
      </c>
      <c r="CI396" t="s">
        <v>184</v>
      </c>
      <c r="CJ396" t="s">
        <v>184</v>
      </c>
      <c r="CK396" t="s">
        <v>184</v>
      </c>
      <c r="CL396" t="s">
        <v>184</v>
      </c>
      <c r="CN396" t="s">
        <v>184</v>
      </c>
      <c r="CO396">
        <v>8.9</v>
      </c>
      <c r="CP396">
        <v>8.9</v>
      </c>
      <c r="CQ396">
        <v>8.9</v>
      </c>
      <c r="CR396">
        <v>8.1</v>
      </c>
      <c r="CS396">
        <v>0</v>
      </c>
      <c r="CT396">
        <v>8.1</v>
      </c>
      <c r="CU396">
        <v>8.9</v>
      </c>
      <c r="CV396">
        <v>8.9</v>
      </c>
      <c r="CW396">
        <v>8.9</v>
      </c>
      <c r="CX396">
        <v>8.9</v>
      </c>
      <c r="CY396">
        <v>8.9</v>
      </c>
      <c r="CZ396">
        <v>8.9</v>
      </c>
      <c r="DA396">
        <v>8.9</v>
      </c>
      <c r="DB396">
        <v>8.9</v>
      </c>
      <c r="DC396">
        <v>8.1</v>
      </c>
      <c r="DD396">
        <v>8.9</v>
      </c>
      <c r="DE396">
        <v>0</v>
      </c>
      <c r="DF396">
        <v>8.9</v>
      </c>
      <c r="DG396">
        <v>23283000</v>
      </c>
      <c r="DH396">
        <v>608570</v>
      </c>
      <c r="DI396">
        <v>601710</v>
      </c>
      <c r="DJ396">
        <v>763690</v>
      </c>
      <c r="DK396">
        <v>313110</v>
      </c>
      <c r="DL396">
        <v>0</v>
      </c>
      <c r="DM396">
        <v>231790</v>
      </c>
      <c r="DN396">
        <v>4879300</v>
      </c>
      <c r="DO396">
        <v>5720000</v>
      </c>
      <c r="DP396">
        <v>5302000</v>
      </c>
      <c r="DQ396">
        <v>1145600</v>
      </c>
      <c r="DR396">
        <v>1139200</v>
      </c>
      <c r="DS396">
        <v>656900</v>
      </c>
      <c r="DT396">
        <v>507420</v>
      </c>
      <c r="DU396">
        <v>687400</v>
      </c>
      <c r="DV396">
        <v>392330</v>
      </c>
      <c r="DW396">
        <v>207740</v>
      </c>
      <c r="DX396">
        <v>0</v>
      </c>
      <c r="DY396">
        <v>126020</v>
      </c>
      <c r="DZ396">
        <v>286980</v>
      </c>
      <c r="EA396">
        <v>254860</v>
      </c>
      <c r="EB396">
        <v>304380</v>
      </c>
      <c r="EC396">
        <v>0</v>
      </c>
      <c r="ED396">
        <v>0</v>
      </c>
      <c r="EE396">
        <v>0</v>
      </c>
      <c r="EF396">
        <v>546920</v>
      </c>
      <c r="EG396">
        <v>380950</v>
      </c>
      <c r="EH396">
        <v>345470</v>
      </c>
      <c r="EI396">
        <v>0</v>
      </c>
      <c r="EJ396">
        <v>0</v>
      </c>
      <c r="EK396">
        <v>0</v>
      </c>
      <c r="EL396">
        <v>0</v>
      </c>
      <c r="EM396">
        <v>0</v>
      </c>
      <c r="EN396">
        <v>0</v>
      </c>
      <c r="EO396">
        <v>2</v>
      </c>
      <c r="EP396">
        <v>1</v>
      </c>
      <c r="EQ396">
        <v>1</v>
      </c>
      <c r="ER396">
        <v>0</v>
      </c>
      <c r="ES396">
        <v>0</v>
      </c>
      <c r="ET396">
        <v>0</v>
      </c>
      <c r="EU396">
        <v>0</v>
      </c>
      <c r="EV396">
        <v>0</v>
      </c>
      <c r="EW396">
        <v>0</v>
      </c>
      <c r="EX396">
        <v>0</v>
      </c>
      <c r="EY396">
        <v>0</v>
      </c>
      <c r="EZ396">
        <v>0</v>
      </c>
      <c r="FA396">
        <v>0</v>
      </c>
      <c r="FB396">
        <v>0</v>
      </c>
      <c r="FC396">
        <v>0</v>
      </c>
      <c r="FD396">
        <v>0</v>
      </c>
      <c r="FE396">
        <v>0</v>
      </c>
      <c r="FF396">
        <v>0</v>
      </c>
      <c r="FG396">
        <v>0</v>
      </c>
      <c r="FH396">
        <v>0</v>
      </c>
      <c r="FI396">
        <v>0</v>
      </c>
      <c r="FJ396">
        <v>4</v>
      </c>
      <c r="FN396">
        <v>394</v>
      </c>
      <c r="FO396" t="s">
        <v>3439</v>
      </c>
      <c r="FP396" t="s">
        <v>196</v>
      </c>
      <c r="FQ396" t="s">
        <v>3440</v>
      </c>
      <c r="FR396" t="s">
        <v>3441</v>
      </c>
      <c r="FS396" t="s">
        <v>3442</v>
      </c>
      <c r="FT396" t="s">
        <v>3443</v>
      </c>
      <c r="FW396">
        <v>-1</v>
      </c>
    </row>
    <row r="397" spans="1:179">
      <c r="A397" t="s">
        <v>3444</v>
      </c>
      <c r="B397" t="s">
        <v>3444</v>
      </c>
      <c r="C397">
        <v>2</v>
      </c>
      <c r="D397">
        <v>2</v>
      </c>
      <c r="E397">
        <v>2</v>
      </c>
      <c r="G397" t="s">
        <v>3445</v>
      </c>
      <c r="H397" t="s">
        <v>3446</v>
      </c>
      <c r="I397">
        <v>1</v>
      </c>
      <c r="J397">
        <v>2</v>
      </c>
      <c r="K397">
        <v>2</v>
      </c>
      <c r="L397">
        <v>2</v>
      </c>
      <c r="M397">
        <v>1</v>
      </c>
      <c r="N397">
        <v>1</v>
      </c>
      <c r="O397">
        <v>0</v>
      </c>
      <c r="P397">
        <v>1</v>
      </c>
      <c r="Q397">
        <v>1</v>
      </c>
      <c r="R397">
        <v>1</v>
      </c>
      <c r="S397">
        <v>2</v>
      </c>
      <c r="T397">
        <v>2</v>
      </c>
      <c r="U397">
        <v>2</v>
      </c>
      <c r="V397">
        <v>1</v>
      </c>
      <c r="W397">
        <v>1</v>
      </c>
      <c r="X397">
        <v>0</v>
      </c>
      <c r="Y397">
        <v>1</v>
      </c>
      <c r="Z397">
        <v>1</v>
      </c>
      <c r="AA397">
        <v>1</v>
      </c>
      <c r="AB397">
        <v>0</v>
      </c>
      <c r="AC397">
        <v>0</v>
      </c>
      <c r="AD397">
        <v>0</v>
      </c>
      <c r="AE397">
        <v>1</v>
      </c>
      <c r="AF397">
        <v>1</v>
      </c>
      <c r="AG397">
        <v>0</v>
      </c>
      <c r="AH397">
        <v>1</v>
      </c>
      <c r="AI397">
        <v>1</v>
      </c>
      <c r="AJ397">
        <v>1</v>
      </c>
      <c r="AK397">
        <v>2</v>
      </c>
      <c r="AL397">
        <v>2</v>
      </c>
      <c r="AM397">
        <v>2</v>
      </c>
      <c r="AN397">
        <v>1</v>
      </c>
      <c r="AO397">
        <v>1</v>
      </c>
      <c r="AP397">
        <v>0</v>
      </c>
      <c r="AQ397">
        <v>1</v>
      </c>
      <c r="AR397">
        <v>1</v>
      </c>
      <c r="AS397">
        <v>1</v>
      </c>
      <c r="AT397">
        <v>0</v>
      </c>
      <c r="AU397">
        <v>0</v>
      </c>
      <c r="AV397">
        <v>0</v>
      </c>
      <c r="AW397">
        <v>1</v>
      </c>
      <c r="AX397">
        <v>1</v>
      </c>
      <c r="AY397">
        <v>0</v>
      </c>
      <c r="AZ397">
        <v>1</v>
      </c>
      <c r="BA397">
        <v>1</v>
      </c>
      <c r="BB397">
        <v>1</v>
      </c>
      <c r="BC397">
        <v>2</v>
      </c>
      <c r="BD397">
        <v>2</v>
      </c>
      <c r="BE397">
        <v>2</v>
      </c>
      <c r="BF397">
        <v>1</v>
      </c>
      <c r="BG397">
        <v>1</v>
      </c>
      <c r="BH397">
        <v>0</v>
      </c>
      <c r="BI397">
        <v>1</v>
      </c>
      <c r="BJ397">
        <v>1</v>
      </c>
      <c r="BK397">
        <v>1</v>
      </c>
      <c r="BL397">
        <v>0</v>
      </c>
      <c r="BM397">
        <v>0</v>
      </c>
      <c r="BN397">
        <v>0</v>
      </c>
      <c r="BO397">
        <v>10.1</v>
      </c>
      <c r="BP397">
        <v>10.1</v>
      </c>
      <c r="BQ397">
        <v>10.1</v>
      </c>
      <c r="BR397">
        <v>23.105</v>
      </c>
      <c r="BS397">
        <v>199</v>
      </c>
      <c r="BT397">
        <v>199</v>
      </c>
      <c r="BU397">
        <v>0</v>
      </c>
      <c r="BV397">
        <v>11.574</v>
      </c>
      <c r="BW397" t="s">
        <v>184</v>
      </c>
      <c r="BX397" t="s">
        <v>185</v>
      </c>
      <c r="BZ397" t="s">
        <v>184</v>
      </c>
      <c r="CA397" t="s">
        <v>184</v>
      </c>
      <c r="CB397" t="s">
        <v>184</v>
      </c>
      <c r="CC397" t="s">
        <v>184</v>
      </c>
      <c r="CD397" t="s">
        <v>184</v>
      </c>
      <c r="CE397" t="s">
        <v>184</v>
      </c>
      <c r="CF397" t="s">
        <v>185</v>
      </c>
      <c r="CG397" t="s">
        <v>185</v>
      </c>
      <c r="CI397" t="s">
        <v>185</v>
      </c>
      <c r="CJ397" t="s">
        <v>185</v>
      </c>
      <c r="CK397" t="s">
        <v>185</v>
      </c>
      <c r="CO397">
        <v>5</v>
      </c>
      <c r="CP397">
        <v>5</v>
      </c>
      <c r="CQ397">
        <v>0</v>
      </c>
      <c r="CR397">
        <v>5</v>
      </c>
      <c r="CS397">
        <v>5</v>
      </c>
      <c r="CT397">
        <v>5</v>
      </c>
      <c r="CU397">
        <v>10.1</v>
      </c>
      <c r="CV397">
        <v>10.1</v>
      </c>
      <c r="CW397">
        <v>10.1</v>
      </c>
      <c r="CX397">
        <v>5</v>
      </c>
      <c r="CY397">
        <v>5</v>
      </c>
      <c r="CZ397">
        <v>0</v>
      </c>
      <c r="DA397">
        <v>5</v>
      </c>
      <c r="DB397">
        <v>5</v>
      </c>
      <c r="DC397">
        <v>5</v>
      </c>
      <c r="DD397">
        <v>0</v>
      </c>
      <c r="DE397">
        <v>0</v>
      </c>
      <c r="DF397">
        <v>0</v>
      </c>
      <c r="DG397">
        <v>14868000</v>
      </c>
      <c r="DH397">
        <v>116190</v>
      </c>
      <c r="DI397">
        <v>203250</v>
      </c>
      <c r="DJ397">
        <v>0</v>
      </c>
      <c r="DK397">
        <v>118940</v>
      </c>
      <c r="DL397">
        <v>161990</v>
      </c>
      <c r="DM397">
        <v>147160</v>
      </c>
      <c r="DN397">
        <v>3670400</v>
      </c>
      <c r="DO397">
        <v>3897000</v>
      </c>
      <c r="DP397">
        <v>4276100</v>
      </c>
      <c r="DQ397">
        <v>393870</v>
      </c>
      <c r="DR397">
        <v>347370</v>
      </c>
      <c r="DS397">
        <v>0</v>
      </c>
      <c r="DT397">
        <v>298880</v>
      </c>
      <c r="DU397">
        <v>336920</v>
      </c>
      <c r="DV397">
        <v>900390</v>
      </c>
      <c r="DW397">
        <v>0</v>
      </c>
      <c r="DX397">
        <v>0</v>
      </c>
      <c r="DY397">
        <v>0</v>
      </c>
      <c r="DZ397">
        <v>0</v>
      </c>
      <c r="EA397">
        <v>0</v>
      </c>
      <c r="EB397">
        <v>0</v>
      </c>
      <c r="EC397">
        <v>0</v>
      </c>
      <c r="ED397">
        <v>0</v>
      </c>
      <c r="EE397">
        <v>0</v>
      </c>
      <c r="EF397">
        <v>440340</v>
      </c>
      <c r="EG397">
        <v>432130</v>
      </c>
      <c r="EH397">
        <v>424310</v>
      </c>
      <c r="EI397">
        <v>0</v>
      </c>
      <c r="EJ397">
        <v>0</v>
      </c>
      <c r="EK397">
        <v>0</v>
      </c>
      <c r="EL397">
        <v>0</v>
      </c>
      <c r="EM397">
        <v>0</v>
      </c>
      <c r="EN397">
        <v>0</v>
      </c>
      <c r="EO397">
        <v>1</v>
      </c>
      <c r="EP397">
        <v>0</v>
      </c>
      <c r="EQ397">
        <v>2</v>
      </c>
      <c r="ER397">
        <v>0</v>
      </c>
      <c r="ES397">
        <v>0</v>
      </c>
      <c r="ET397">
        <v>0</v>
      </c>
      <c r="EU397">
        <v>0</v>
      </c>
      <c r="EV397">
        <v>0</v>
      </c>
      <c r="EW397">
        <v>0</v>
      </c>
      <c r="EX397">
        <v>0</v>
      </c>
      <c r="EY397">
        <v>0</v>
      </c>
      <c r="EZ397">
        <v>0</v>
      </c>
      <c r="FA397">
        <v>0</v>
      </c>
      <c r="FB397">
        <v>0</v>
      </c>
      <c r="FC397">
        <v>0</v>
      </c>
      <c r="FD397">
        <v>0</v>
      </c>
      <c r="FE397">
        <v>0</v>
      </c>
      <c r="FF397">
        <v>0</v>
      </c>
      <c r="FG397">
        <v>0</v>
      </c>
      <c r="FH397">
        <v>0</v>
      </c>
      <c r="FI397">
        <v>0</v>
      </c>
      <c r="FJ397">
        <v>3</v>
      </c>
      <c r="FN397">
        <v>395</v>
      </c>
      <c r="FO397" t="s">
        <v>3447</v>
      </c>
      <c r="FP397" t="s">
        <v>196</v>
      </c>
      <c r="FQ397" t="s">
        <v>3448</v>
      </c>
      <c r="FR397" t="s">
        <v>3449</v>
      </c>
      <c r="FS397" t="s">
        <v>3450</v>
      </c>
      <c r="FT397" t="s">
        <v>3451</v>
      </c>
      <c r="FW397">
        <v>-1</v>
      </c>
    </row>
    <row r="398" spans="1:179">
      <c r="A398" t="s">
        <v>3452</v>
      </c>
      <c r="B398" t="s">
        <v>3452</v>
      </c>
      <c r="C398">
        <v>3</v>
      </c>
      <c r="D398">
        <v>3</v>
      </c>
      <c r="E398">
        <v>3</v>
      </c>
      <c r="G398" t="s">
        <v>3453</v>
      </c>
      <c r="H398" t="s">
        <v>3454</v>
      </c>
      <c r="I398">
        <v>1</v>
      </c>
      <c r="J398">
        <v>3</v>
      </c>
      <c r="K398">
        <v>3</v>
      </c>
      <c r="L398">
        <v>3</v>
      </c>
      <c r="M398">
        <v>0</v>
      </c>
      <c r="N398">
        <v>1</v>
      </c>
      <c r="O398">
        <v>0</v>
      </c>
      <c r="P398">
        <v>0</v>
      </c>
      <c r="Q398">
        <v>1</v>
      </c>
      <c r="R398">
        <v>2</v>
      </c>
      <c r="S398">
        <v>2</v>
      </c>
      <c r="T398">
        <v>2</v>
      </c>
      <c r="U398">
        <v>2</v>
      </c>
      <c r="V398">
        <v>3</v>
      </c>
      <c r="W398">
        <v>3</v>
      </c>
      <c r="X398">
        <v>2</v>
      </c>
      <c r="Y398">
        <v>2</v>
      </c>
      <c r="Z398">
        <v>2</v>
      </c>
      <c r="AA398">
        <v>1</v>
      </c>
      <c r="AB398">
        <v>1</v>
      </c>
      <c r="AC398">
        <v>3</v>
      </c>
      <c r="AD398">
        <v>1</v>
      </c>
      <c r="AE398">
        <v>0</v>
      </c>
      <c r="AF398">
        <v>1</v>
      </c>
      <c r="AG398">
        <v>0</v>
      </c>
      <c r="AH398">
        <v>0</v>
      </c>
      <c r="AI398">
        <v>1</v>
      </c>
      <c r="AJ398">
        <v>2</v>
      </c>
      <c r="AK398">
        <v>2</v>
      </c>
      <c r="AL398">
        <v>2</v>
      </c>
      <c r="AM398">
        <v>2</v>
      </c>
      <c r="AN398">
        <v>3</v>
      </c>
      <c r="AO398">
        <v>3</v>
      </c>
      <c r="AP398">
        <v>2</v>
      </c>
      <c r="AQ398">
        <v>2</v>
      </c>
      <c r="AR398">
        <v>2</v>
      </c>
      <c r="AS398">
        <v>1</v>
      </c>
      <c r="AT398">
        <v>1</v>
      </c>
      <c r="AU398">
        <v>3</v>
      </c>
      <c r="AV398">
        <v>1</v>
      </c>
      <c r="AW398">
        <v>0</v>
      </c>
      <c r="AX398">
        <v>1</v>
      </c>
      <c r="AY398">
        <v>0</v>
      </c>
      <c r="AZ398">
        <v>0</v>
      </c>
      <c r="BA398">
        <v>1</v>
      </c>
      <c r="BB398">
        <v>2</v>
      </c>
      <c r="BC398">
        <v>2</v>
      </c>
      <c r="BD398">
        <v>2</v>
      </c>
      <c r="BE398">
        <v>2</v>
      </c>
      <c r="BF398">
        <v>3</v>
      </c>
      <c r="BG398">
        <v>3</v>
      </c>
      <c r="BH398">
        <v>2</v>
      </c>
      <c r="BI398">
        <v>2</v>
      </c>
      <c r="BJ398">
        <v>2</v>
      </c>
      <c r="BK398">
        <v>1</v>
      </c>
      <c r="BL398">
        <v>1</v>
      </c>
      <c r="BM398">
        <v>3</v>
      </c>
      <c r="BN398">
        <v>1</v>
      </c>
      <c r="BO398">
        <v>12.6</v>
      </c>
      <c r="BP398">
        <v>12.6</v>
      </c>
      <c r="BQ398">
        <v>12.6</v>
      </c>
      <c r="BR398">
        <v>32.441000000000003</v>
      </c>
      <c r="BS398">
        <v>286</v>
      </c>
      <c r="BT398">
        <v>286</v>
      </c>
      <c r="BU398">
        <v>0</v>
      </c>
      <c r="BV398">
        <v>41.936999999999998</v>
      </c>
      <c r="BX398" t="s">
        <v>185</v>
      </c>
      <c r="CA398" t="s">
        <v>184</v>
      </c>
      <c r="CB398" t="s">
        <v>184</v>
      </c>
      <c r="CC398" t="s">
        <v>184</v>
      </c>
      <c r="CD398" t="s">
        <v>184</v>
      </c>
      <c r="CE398" t="s">
        <v>184</v>
      </c>
      <c r="CF398" t="s">
        <v>184</v>
      </c>
      <c r="CG398" t="s">
        <v>184</v>
      </c>
      <c r="CH398" t="s">
        <v>184</v>
      </c>
      <c r="CI398" t="s">
        <v>184</v>
      </c>
      <c r="CJ398" t="s">
        <v>184</v>
      </c>
      <c r="CK398" t="s">
        <v>184</v>
      </c>
      <c r="CL398" t="s">
        <v>184</v>
      </c>
      <c r="CM398" t="s">
        <v>184</v>
      </c>
      <c r="CN398" t="s">
        <v>184</v>
      </c>
      <c r="CO398">
        <v>0</v>
      </c>
      <c r="CP398">
        <v>3.5</v>
      </c>
      <c r="CQ398">
        <v>0</v>
      </c>
      <c r="CR398">
        <v>0</v>
      </c>
      <c r="CS398">
        <v>3.5</v>
      </c>
      <c r="CT398">
        <v>6.3</v>
      </c>
      <c r="CU398">
        <v>9.8000000000000007</v>
      </c>
      <c r="CV398">
        <v>9.8000000000000007</v>
      </c>
      <c r="CW398">
        <v>9.8000000000000007</v>
      </c>
      <c r="CX398">
        <v>12.6</v>
      </c>
      <c r="CY398">
        <v>12.6</v>
      </c>
      <c r="CZ398">
        <v>9.1</v>
      </c>
      <c r="DA398">
        <v>9.8000000000000007</v>
      </c>
      <c r="DB398">
        <v>9.8000000000000007</v>
      </c>
      <c r="DC398">
        <v>6.3</v>
      </c>
      <c r="DD398">
        <v>3.5</v>
      </c>
      <c r="DE398">
        <v>12.6</v>
      </c>
      <c r="DF398">
        <v>3.5</v>
      </c>
      <c r="DG398">
        <v>55734000</v>
      </c>
      <c r="DH398">
        <v>0</v>
      </c>
      <c r="DI398">
        <v>191880</v>
      </c>
      <c r="DJ398">
        <v>0</v>
      </c>
      <c r="DK398">
        <v>0</v>
      </c>
      <c r="DL398">
        <v>316110</v>
      </c>
      <c r="DM398">
        <v>634310</v>
      </c>
      <c r="DN398">
        <v>5114800</v>
      </c>
      <c r="DO398">
        <v>4648500</v>
      </c>
      <c r="DP398">
        <v>5925200</v>
      </c>
      <c r="DQ398">
        <v>9915500</v>
      </c>
      <c r="DR398">
        <v>10677000</v>
      </c>
      <c r="DS398">
        <v>4279900</v>
      </c>
      <c r="DT398">
        <v>3727000</v>
      </c>
      <c r="DU398">
        <v>3987600</v>
      </c>
      <c r="DV398">
        <v>1886800</v>
      </c>
      <c r="DW398">
        <v>720210</v>
      </c>
      <c r="DX398">
        <v>2271800</v>
      </c>
      <c r="DY398">
        <v>1437500</v>
      </c>
      <c r="DZ398">
        <v>0</v>
      </c>
      <c r="EA398">
        <v>0</v>
      </c>
      <c r="EB398">
        <v>0</v>
      </c>
      <c r="EC398">
        <v>0</v>
      </c>
      <c r="ED398">
        <v>0</v>
      </c>
      <c r="EE398">
        <v>0</v>
      </c>
      <c r="EF398">
        <v>582790</v>
      </c>
      <c r="EG398">
        <v>532080</v>
      </c>
      <c r="EH398">
        <v>600690</v>
      </c>
      <c r="EI398">
        <v>0</v>
      </c>
      <c r="EJ398">
        <v>0</v>
      </c>
      <c r="EK398">
        <v>0</v>
      </c>
      <c r="EL398">
        <v>0</v>
      </c>
      <c r="EM398">
        <v>0</v>
      </c>
      <c r="EN398">
        <v>0</v>
      </c>
      <c r="EO398">
        <v>1</v>
      </c>
      <c r="EP398">
        <v>1</v>
      </c>
      <c r="EQ398">
        <v>2</v>
      </c>
      <c r="ER398">
        <v>3764200</v>
      </c>
      <c r="ES398">
        <v>4563800</v>
      </c>
      <c r="ET398">
        <v>0</v>
      </c>
      <c r="EU398">
        <v>0</v>
      </c>
      <c r="EV398">
        <v>0</v>
      </c>
      <c r="EW398">
        <v>0</v>
      </c>
      <c r="EX398">
        <v>0</v>
      </c>
      <c r="EY398">
        <v>2832500</v>
      </c>
      <c r="EZ398">
        <v>0</v>
      </c>
      <c r="FA398">
        <v>1</v>
      </c>
      <c r="FB398">
        <v>2</v>
      </c>
      <c r="FC398">
        <v>2</v>
      </c>
      <c r="FD398">
        <v>1</v>
      </c>
      <c r="FE398">
        <v>1</v>
      </c>
      <c r="FF398">
        <v>1</v>
      </c>
      <c r="FG398">
        <v>0</v>
      </c>
      <c r="FH398">
        <v>1</v>
      </c>
      <c r="FI398">
        <v>0</v>
      </c>
      <c r="FJ398">
        <v>13</v>
      </c>
      <c r="FN398">
        <v>396</v>
      </c>
      <c r="FO398" t="s">
        <v>3455</v>
      </c>
      <c r="FP398" t="s">
        <v>187</v>
      </c>
      <c r="FQ398" t="s">
        <v>3456</v>
      </c>
      <c r="FR398" t="s">
        <v>3457</v>
      </c>
      <c r="FS398" t="s">
        <v>3458</v>
      </c>
      <c r="FT398" t="s">
        <v>3459</v>
      </c>
      <c r="FW398">
        <v>-1</v>
      </c>
    </row>
    <row r="399" spans="1:179">
      <c r="A399" t="s">
        <v>3460</v>
      </c>
      <c r="B399" t="s">
        <v>3460</v>
      </c>
      <c r="C399">
        <v>2</v>
      </c>
      <c r="D399">
        <v>2</v>
      </c>
      <c r="E399">
        <v>2</v>
      </c>
      <c r="G399" t="s">
        <v>3461</v>
      </c>
      <c r="H399" t="s">
        <v>3462</v>
      </c>
      <c r="I399">
        <v>1</v>
      </c>
      <c r="J399">
        <v>2</v>
      </c>
      <c r="K399">
        <v>2</v>
      </c>
      <c r="L399">
        <v>2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2</v>
      </c>
      <c r="W399">
        <v>2</v>
      </c>
      <c r="X399">
        <v>2</v>
      </c>
      <c r="Y399">
        <v>0</v>
      </c>
      <c r="Z399">
        <v>2</v>
      </c>
      <c r="AA399">
        <v>1</v>
      </c>
      <c r="AB399">
        <v>2</v>
      </c>
      <c r="AC399">
        <v>1</v>
      </c>
      <c r="AD399">
        <v>2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2</v>
      </c>
      <c r="AO399">
        <v>2</v>
      </c>
      <c r="AP399">
        <v>2</v>
      </c>
      <c r="AQ399">
        <v>0</v>
      </c>
      <c r="AR399">
        <v>2</v>
      </c>
      <c r="AS399">
        <v>1</v>
      </c>
      <c r="AT399">
        <v>2</v>
      </c>
      <c r="AU399">
        <v>1</v>
      </c>
      <c r="AV399">
        <v>2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2</v>
      </c>
      <c r="BG399">
        <v>2</v>
      </c>
      <c r="BH399">
        <v>2</v>
      </c>
      <c r="BI399">
        <v>0</v>
      </c>
      <c r="BJ399">
        <v>2</v>
      </c>
      <c r="BK399">
        <v>1</v>
      </c>
      <c r="BL399">
        <v>2</v>
      </c>
      <c r="BM399">
        <v>1</v>
      </c>
      <c r="BN399">
        <v>2</v>
      </c>
      <c r="BO399">
        <v>2</v>
      </c>
      <c r="BP399">
        <v>2</v>
      </c>
      <c r="BQ399">
        <v>2</v>
      </c>
      <c r="BR399">
        <v>170.92</v>
      </c>
      <c r="BS399">
        <v>1465</v>
      </c>
      <c r="BT399">
        <v>1465</v>
      </c>
      <c r="BU399">
        <v>0</v>
      </c>
      <c r="BV399">
        <v>13.137</v>
      </c>
      <c r="CF399" t="s">
        <v>184</v>
      </c>
      <c r="CG399" t="s">
        <v>184</v>
      </c>
      <c r="CH399" t="s">
        <v>184</v>
      </c>
      <c r="CJ399" t="s">
        <v>184</v>
      </c>
      <c r="CK399" t="s">
        <v>184</v>
      </c>
      <c r="CL399" t="s">
        <v>184</v>
      </c>
      <c r="CM399" t="s">
        <v>184</v>
      </c>
      <c r="CN399" t="s">
        <v>184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2</v>
      </c>
      <c r="CY399">
        <v>2</v>
      </c>
      <c r="CZ399">
        <v>2</v>
      </c>
      <c r="DA399">
        <v>0</v>
      </c>
      <c r="DB399">
        <v>2</v>
      </c>
      <c r="DC399">
        <v>0.9</v>
      </c>
      <c r="DD399">
        <v>2</v>
      </c>
      <c r="DE399">
        <v>0.9</v>
      </c>
      <c r="DF399">
        <v>2</v>
      </c>
      <c r="DG399">
        <v>15072000</v>
      </c>
      <c r="DH399">
        <v>0</v>
      </c>
      <c r="DI399">
        <v>0</v>
      </c>
      <c r="DJ399">
        <v>0</v>
      </c>
      <c r="DK399">
        <v>0</v>
      </c>
      <c r="DL399">
        <v>0</v>
      </c>
      <c r="DM399">
        <v>0</v>
      </c>
      <c r="DN399">
        <v>0</v>
      </c>
      <c r="DO399">
        <v>0</v>
      </c>
      <c r="DP399">
        <v>0</v>
      </c>
      <c r="DQ399">
        <v>2888700</v>
      </c>
      <c r="DR399">
        <v>3080800</v>
      </c>
      <c r="DS399">
        <v>3537500</v>
      </c>
      <c r="DT399">
        <v>0</v>
      </c>
      <c r="DU399">
        <v>1313800</v>
      </c>
      <c r="DV399">
        <v>1012200</v>
      </c>
      <c r="DW399">
        <v>1190300</v>
      </c>
      <c r="DX399">
        <v>830460</v>
      </c>
      <c r="DY399">
        <v>1218300</v>
      </c>
      <c r="DZ399">
        <v>0</v>
      </c>
      <c r="EA399">
        <v>0</v>
      </c>
      <c r="EB399">
        <v>0</v>
      </c>
      <c r="EC399">
        <v>0</v>
      </c>
      <c r="ED399">
        <v>0</v>
      </c>
      <c r="EE399">
        <v>0</v>
      </c>
      <c r="EF399">
        <v>0</v>
      </c>
      <c r="EG399">
        <v>0</v>
      </c>
      <c r="EH399">
        <v>0</v>
      </c>
      <c r="EI399">
        <v>0</v>
      </c>
      <c r="EJ399">
        <v>0</v>
      </c>
      <c r="EK399">
        <v>0</v>
      </c>
      <c r="EL399">
        <v>0</v>
      </c>
      <c r="EM399">
        <v>0</v>
      </c>
      <c r="EN399">
        <v>0</v>
      </c>
      <c r="EO399">
        <v>0</v>
      </c>
      <c r="EP399">
        <v>0</v>
      </c>
      <c r="EQ399">
        <v>0</v>
      </c>
      <c r="ER399">
        <v>1963500</v>
      </c>
      <c r="ES399">
        <v>1990500</v>
      </c>
      <c r="ET399">
        <v>1876700</v>
      </c>
      <c r="EU399">
        <v>0</v>
      </c>
      <c r="EV399">
        <v>1952400</v>
      </c>
      <c r="EW399">
        <v>0</v>
      </c>
      <c r="EX399">
        <v>2273200</v>
      </c>
      <c r="EY399">
        <v>0</v>
      </c>
      <c r="EZ399">
        <v>2285900</v>
      </c>
      <c r="FA399">
        <v>1</v>
      </c>
      <c r="FB399">
        <v>1</v>
      </c>
      <c r="FC399">
        <v>2</v>
      </c>
      <c r="FD399">
        <v>0</v>
      </c>
      <c r="FE399">
        <v>0</v>
      </c>
      <c r="FF399">
        <v>0</v>
      </c>
      <c r="FG399">
        <v>0</v>
      </c>
      <c r="FH399">
        <v>0</v>
      </c>
      <c r="FI399">
        <v>0</v>
      </c>
      <c r="FJ399">
        <v>4</v>
      </c>
      <c r="FN399">
        <v>397</v>
      </c>
      <c r="FO399" t="s">
        <v>3463</v>
      </c>
      <c r="FP399" t="s">
        <v>196</v>
      </c>
      <c r="FQ399" t="s">
        <v>3464</v>
      </c>
      <c r="FR399" t="s">
        <v>3465</v>
      </c>
      <c r="FS399" t="s">
        <v>3466</v>
      </c>
      <c r="FT399" t="s">
        <v>3467</v>
      </c>
      <c r="FW399">
        <v>-1</v>
      </c>
    </row>
    <row r="400" spans="1:179">
      <c r="A400" t="s">
        <v>3468</v>
      </c>
      <c r="B400" t="s">
        <v>3468</v>
      </c>
      <c r="C400">
        <v>3</v>
      </c>
      <c r="D400">
        <v>3</v>
      </c>
      <c r="E400">
        <v>3</v>
      </c>
      <c r="G400" t="s">
        <v>3469</v>
      </c>
      <c r="H400" t="s">
        <v>3470</v>
      </c>
      <c r="I400">
        <v>1</v>
      </c>
      <c r="J400">
        <v>3</v>
      </c>
      <c r="K400">
        <v>3</v>
      </c>
      <c r="L400">
        <v>3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2</v>
      </c>
      <c r="W400">
        <v>3</v>
      </c>
      <c r="X400">
        <v>3</v>
      </c>
      <c r="Y400">
        <v>2</v>
      </c>
      <c r="Z400">
        <v>1</v>
      </c>
      <c r="AA400">
        <v>2</v>
      </c>
      <c r="AB400">
        <v>2</v>
      </c>
      <c r="AC400">
        <v>3</v>
      </c>
      <c r="AD400">
        <v>2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2</v>
      </c>
      <c r="AO400">
        <v>3</v>
      </c>
      <c r="AP400">
        <v>3</v>
      </c>
      <c r="AQ400">
        <v>2</v>
      </c>
      <c r="AR400">
        <v>1</v>
      </c>
      <c r="AS400">
        <v>2</v>
      </c>
      <c r="AT400">
        <v>2</v>
      </c>
      <c r="AU400">
        <v>3</v>
      </c>
      <c r="AV400">
        <v>2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2</v>
      </c>
      <c r="BG400">
        <v>3</v>
      </c>
      <c r="BH400">
        <v>3</v>
      </c>
      <c r="BI400">
        <v>2</v>
      </c>
      <c r="BJ400">
        <v>1</v>
      </c>
      <c r="BK400">
        <v>2</v>
      </c>
      <c r="BL400">
        <v>2</v>
      </c>
      <c r="BM400">
        <v>3</v>
      </c>
      <c r="BN400">
        <v>2</v>
      </c>
      <c r="BO400">
        <v>8.4</v>
      </c>
      <c r="BP400">
        <v>8.4</v>
      </c>
      <c r="BQ400">
        <v>8.4</v>
      </c>
      <c r="BR400">
        <v>58.204000000000001</v>
      </c>
      <c r="BS400">
        <v>502</v>
      </c>
      <c r="BT400">
        <v>502</v>
      </c>
      <c r="BU400">
        <v>0</v>
      </c>
      <c r="BV400">
        <v>24.568999999999999</v>
      </c>
      <c r="CF400" t="s">
        <v>184</v>
      </c>
      <c r="CG400" t="s">
        <v>184</v>
      </c>
      <c r="CH400" t="s">
        <v>184</v>
      </c>
      <c r="CI400" t="s">
        <v>184</v>
      </c>
      <c r="CJ400" t="s">
        <v>184</v>
      </c>
      <c r="CK400" t="s">
        <v>184</v>
      </c>
      <c r="CL400" t="s">
        <v>184</v>
      </c>
      <c r="CM400" t="s">
        <v>184</v>
      </c>
      <c r="CN400" t="s">
        <v>184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0</v>
      </c>
      <c r="CV400">
        <v>0</v>
      </c>
      <c r="CW400">
        <v>0</v>
      </c>
      <c r="CX400">
        <v>4.2</v>
      </c>
      <c r="CY400">
        <v>8.4</v>
      </c>
      <c r="CZ400">
        <v>8.4</v>
      </c>
      <c r="DA400">
        <v>4.2</v>
      </c>
      <c r="DB400">
        <v>2.2000000000000002</v>
      </c>
      <c r="DC400">
        <v>6.4</v>
      </c>
      <c r="DD400">
        <v>4.2</v>
      </c>
      <c r="DE400">
        <v>8.4</v>
      </c>
      <c r="DF400">
        <v>4.2</v>
      </c>
      <c r="DG400">
        <v>14619000</v>
      </c>
      <c r="DH400">
        <v>0</v>
      </c>
      <c r="DI400">
        <v>0</v>
      </c>
      <c r="DJ400">
        <v>0</v>
      </c>
      <c r="DK400">
        <v>0</v>
      </c>
      <c r="DL400">
        <v>0</v>
      </c>
      <c r="DM400">
        <v>0</v>
      </c>
      <c r="DN400">
        <v>0</v>
      </c>
      <c r="DO400">
        <v>0</v>
      </c>
      <c r="DP400">
        <v>0</v>
      </c>
      <c r="DQ400">
        <v>3256700</v>
      </c>
      <c r="DR400">
        <v>3456900</v>
      </c>
      <c r="DS400">
        <v>4072500</v>
      </c>
      <c r="DT400">
        <v>700460</v>
      </c>
      <c r="DU400">
        <v>443690</v>
      </c>
      <c r="DV400">
        <v>517290</v>
      </c>
      <c r="DW400">
        <v>619470</v>
      </c>
      <c r="DX400">
        <v>632450</v>
      </c>
      <c r="DY400">
        <v>919480</v>
      </c>
      <c r="DZ400">
        <v>0</v>
      </c>
      <c r="EA400">
        <v>0</v>
      </c>
      <c r="EB400">
        <v>0</v>
      </c>
      <c r="EC400">
        <v>0</v>
      </c>
      <c r="ED400">
        <v>0</v>
      </c>
      <c r="EE400">
        <v>0</v>
      </c>
      <c r="EF400">
        <v>0</v>
      </c>
      <c r="EG400">
        <v>0</v>
      </c>
      <c r="EH400">
        <v>0</v>
      </c>
      <c r="EI400">
        <v>0</v>
      </c>
      <c r="EJ400">
        <v>0</v>
      </c>
      <c r="EK400">
        <v>0</v>
      </c>
      <c r="EL400">
        <v>0</v>
      </c>
      <c r="EM400">
        <v>0</v>
      </c>
      <c r="EN400">
        <v>0</v>
      </c>
      <c r="EO400">
        <v>0</v>
      </c>
      <c r="EP400">
        <v>0</v>
      </c>
      <c r="EQ400">
        <v>0</v>
      </c>
      <c r="ER400">
        <v>1744800</v>
      </c>
      <c r="ES400">
        <v>2198600</v>
      </c>
      <c r="ET400">
        <v>1807800</v>
      </c>
      <c r="EU400">
        <v>1252500</v>
      </c>
      <c r="EV400">
        <v>0</v>
      </c>
      <c r="EW400">
        <v>0</v>
      </c>
      <c r="EX400">
        <v>1361300</v>
      </c>
      <c r="EY400">
        <v>1406500</v>
      </c>
      <c r="EZ400">
        <v>1648300</v>
      </c>
      <c r="FA400">
        <v>1</v>
      </c>
      <c r="FB400">
        <v>2</v>
      </c>
      <c r="FC400">
        <v>1</v>
      </c>
      <c r="FD400">
        <v>0</v>
      </c>
      <c r="FE400">
        <v>0</v>
      </c>
      <c r="FF400">
        <v>0</v>
      </c>
      <c r="FG400">
        <v>0</v>
      </c>
      <c r="FH400">
        <v>0</v>
      </c>
      <c r="FI400">
        <v>0</v>
      </c>
      <c r="FJ400">
        <v>4</v>
      </c>
      <c r="FN400">
        <v>398</v>
      </c>
      <c r="FO400" t="s">
        <v>3471</v>
      </c>
      <c r="FP400" t="s">
        <v>187</v>
      </c>
      <c r="FQ400" t="s">
        <v>3472</v>
      </c>
      <c r="FR400" t="s">
        <v>3473</v>
      </c>
      <c r="FS400" t="s">
        <v>3474</v>
      </c>
      <c r="FT400" t="s">
        <v>3475</v>
      </c>
      <c r="FW400">
        <v>-1</v>
      </c>
    </row>
    <row r="401" spans="1:179">
      <c r="A401" t="s">
        <v>3476</v>
      </c>
      <c r="B401" t="s">
        <v>3476</v>
      </c>
      <c r="C401">
        <v>2</v>
      </c>
      <c r="D401">
        <v>2</v>
      </c>
      <c r="E401">
        <v>2</v>
      </c>
      <c r="G401" t="s">
        <v>3477</v>
      </c>
      <c r="H401" t="s">
        <v>3478</v>
      </c>
      <c r="I401">
        <v>1</v>
      </c>
      <c r="J401">
        <v>2</v>
      </c>
      <c r="K401">
        <v>2</v>
      </c>
      <c r="L401">
        <v>2</v>
      </c>
      <c r="M401">
        <v>1</v>
      </c>
      <c r="N401">
        <v>1</v>
      </c>
      <c r="O401">
        <v>1</v>
      </c>
      <c r="P401">
        <v>0</v>
      </c>
      <c r="Q401">
        <v>0</v>
      </c>
      <c r="R401">
        <v>1</v>
      </c>
      <c r="S401">
        <v>0</v>
      </c>
      <c r="T401">
        <v>0</v>
      </c>
      <c r="U401">
        <v>1</v>
      </c>
      <c r="V401">
        <v>1</v>
      </c>
      <c r="W401">
        <v>2</v>
      </c>
      <c r="X401">
        <v>2</v>
      </c>
      <c r="Y401">
        <v>0</v>
      </c>
      <c r="Z401">
        <v>0</v>
      </c>
      <c r="AA401">
        <v>0</v>
      </c>
      <c r="AB401">
        <v>1</v>
      </c>
      <c r="AC401">
        <v>0</v>
      </c>
      <c r="AD401">
        <v>0</v>
      </c>
      <c r="AE401">
        <v>1</v>
      </c>
      <c r="AF401">
        <v>1</v>
      </c>
      <c r="AG401">
        <v>1</v>
      </c>
      <c r="AH401">
        <v>0</v>
      </c>
      <c r="AI401">
        <v>0</v>
      </c>
      <c r="AJ401">
        <v>1</v>
      </c>
      <c r="AK401">
        <v>0</v>
      </c>
      <c r="AL401">
        <v>0</v>
      </c>
      <c r="AM401">
        <v>1</v>
      </c>
      <c r="AN401">
        <v>1</v>
      </c>
      <c r="AO401">
        <v>2</v>
      </c>
      <c r="AP401">
        <v>2</v>
      </c>
      <c r="AQ401">
        <v>0</v>
      </c>
      <c r="AR401">
        <v>0</v>
      </c>
      <c r="AS401">
        <v>0</v>
      </c>
      <c r="AT401">
        <v>1</v>
      </c>
      <c r="AU401">
        <v>0</v>
      </c>
      <c r="AV401">
        <v>0</v>
      </c>
      <c r="AW401">
        <v>1</v>
      </c>
      <c r="AX401">
        <v>1</v>
      </c>
      <c r="AY401">
        <v>1</v>
      </c>
      <c r="AZ401">
        <v>0</v>
      </c>
      <c r="BA401">
        <v>0</v>
      </c>
      <c r="BB401">
        <v>1</v>
      </c>
      <c r="BC401">
        <v>0</v>
      </c>
      <c r="BD401">
        <v>0</v>
      </c>
      <c r="BE401">
        <v>1</v>
      </c>
      <c r="BF401">
        <v>1</v>
      </c>
      <c r="BG401">
        <v>2</v>
      </c>
      <c r="BH401">
        <v>2</v>
      </c>
      <c r="BI401">
        <v>0</v>
      </c>
      <c r="BJ401">
        <v>0</v>
      </c>
      <c r="BK401">
        <v>0</v>
      </c>
      <c r="BL401">
        <v>1</v>
      </c>
      <c r="BM401">
        <v>0</v>
      </c>
      <c r="BN401">
        <v>0</v>
      </c>
      <c r="BO401">
        <v>7.5</v>
      </c>
      <c r="BP401">
        <v>7.5</v>
      </c>
      <c r="BQ401">
        <v>7.5</v>
      </c>
      <c r="BR401">
        <v>35.386000000000003</v>
      </c>
      <c r="BS401">
        <v>318</v>
      </c>
      <c r="BT401">
        <v>318</v>
      </c>
      <c r="BU401">
        <v>0</v>
      </c>
      <c r="BV401">
        <v>11.919</v>
      </c>
      <c r="BW401" t="s">
        <v>185</v>
      </c>
      <c r="BX401" t="s">
        <v>185</v>
      </c>
      <c r="BY401" t="s">
        <v>185</v>
      </c>
      <c r="CB401" t="s">
        <v>185</v>
      </c>
      <c r="CE401" t="s">
        <v>185</v>
      </c>
      <c r="CF401" t="s">
        <v>184</v>
      </c>
      <c r="CG401" t="s">
        <v>184</v>
      </c>
      <c r="CH401" t="s">
        <v>184</v>
      </c>
      <c r="CL401" t="s">
        <v>185</v>
      </c>
      <c r="CO401">
        <v>4.0999999999999996</v>
      </c>
      <c r="CP401">
        <v>4.0999999999999996</v>
      </c>
      <c r="CQ401">
        <v>4.0999999999999996</v>
      </c>
      <c r="CR401">
        <v>0</v>
      </c>
      <c r="CS401">
        <v>0</v>
      </c>
      <c r="CT401">
        <v>4.0999999999999996</v>
      </c>
      <c r="CU401">
        <v>0</v>
      </c>
      <c r="CV401">
        <v>0</v>
      </c>
      <c r="CW401">
        <v>4.0999999999999996</v>
      </c>
      <c r="CX401">
        <v>3.5</v>
      </c>
      <c r="CY401">
        <v>7.5</v>
      </c>
      <c r="CZ401">
        <v>7.5</v>
      </c>
      <c r="DA401">
        <v>0</v>
      </c>
      <c r="DB401">
        <v>0</v>
      </c>
      <c r="DC401">
        <v>0</v>
      </c>
      <c r="DD401">
        <v>4.0999999999999996</v>
      </c>
      <c r="DE401">
        <v>0</v>
      </c>
      <c r="DF401">
        <v>0</v>
      </c>
      <c r="DG401">
        <v>9980500</v>
      </c>
      <c r="DH401">
        <v>547400</v>
      </c>
      <c r="DI401">
        <v>707420</v>
      </c>
      <c r="DJ401">
        <v>714700</v>
      </c>
      <c r="DK401">
        <v>0</v>
      </c>
      <c r="DL401">
        <v>0</v>
      </c>
      <c r="DM401">
        <v>334500</v>
      </c>
      <c r="DN401">
        <v>0</v>
      </c>
      <c r="DO401">
        <v>0</v>
      </c>
      <c r="DP401">
        <v>475770</v>
      </c>
      <c r="DQ401">
        <v>667940</v>
      </c>
      <c r="DR401">
        <v>2962000</v>
      </c>
      <c r="DS401">
        <v>3033900</v>
      </c>
      <c r="DT401">
        <v>0</v>
      </c>
      <c r="DU401">
        <v>0</v>
      </c>
      <c r="DV401">
        <v>0</v>
      </c>
      <c r="DW401">
        <v>536910</v>
      </c>
      <c r="DX401">
        <v>0</v>
      </c>
      <c r="DY401">
        <v>0</v>
      </c>
      <c r="DZ401">
        <v>0</v>
      </c>
      <c r="EA401">
        <v>0</v>
      </c>
      <c r="EB401">
        <v>0</v>
      </c>
      <c r="EC401">
        <v>0</v>
      </c>
      <c r="ED401">
        <v>0</v>
      </c>
      <c r="EE401">
        <v>0</v>
      </c>
      <c r="EF401">
        <v>0</v>
      </c>
      <c r="EG401">
        <v>0</v>
      </c>
      <c r="EH401">
        <v>0</v>
      </c>
      <c r="EI401">
        <v>0</v>
      </c>
      <c r="EJ401">
        <v>0</v>
      </c>
      <c r="EK401">
        <v>0</v>
      </c>
      <c r="EL401">
        <v>0</v>
      </c>
      <c r="EM401">
        <v>0</v>
      </c>
      <c r="EN401">
        <v>0</v>
      </c>
      <c r="EO401">
        <v>0</v>
      </c>
      <c r="EP401">
        <v>0</v>
      </c>
      <c r="EQ401">
        <v>0</v>
      </c>
      <c r="ER401">
        <v>0</v>
      </c>
      <c r="ES401">
        <v>2049500</v>
      </c>
      <c r="ET401">
        <v>2043900</v>
      </c>
      <c r="EU401">
        <v>0</v>
      </c>
      <c r="EV401">
        <v>0</v>
      </c>
      <c r="EW401">
        <v>0</v>
      </c>
      <c r="EX401">
        <v>0</v>
      </c>
      <c r="EY401">
        <v>0</v>
      </c>
      <c r="EZ401">
        <v>0</v>
      </c>
      <c r="FA401">
        <v>0</v>
      </c>
      <c r="FB401">
        <v>1</v>
      </c>
      <c r="FC401">
        <v>1</v>
      </c>
      <c r="FD401">
        <v>0</v>
      </c>
      <c r="FE401">
        <v>0</v>
      </c>
      <c r="FF401">
        <v>0</v>
      </c>
      <c r="FG401">
        <v>0</v>
      </c>
      <c r="FH401">
        <v>0</v>
      </c>
      <c r="FI401">
        <v>0</v>
      </c>
      <c r="FJ401">
        <v>2</v>
      </c>
      <c r="FN401">
        <v>399</v>
      </c>
      <c r="FO401" t="s">
        <v>3479</v>
      </c>
      <c r="FP401" t="s">
        <v>196</v>
      </c>
      <c r="FQ401" t="s">
        <v>3480</v>
      </c>
      <c r="FR401" t="s">
        <v>3481</v>
      </c>
      <c r="FS401" t="s">
        <v>3482</v>
      </c>
      <c r="FT401" t="s">
        <v>3482</v>
      </c>
      <c r="FW401">
        <v>-1</v>
      </c>
    </row>
    <row r="402" spans="1:179">
      <c r="A402" t="s">
        <v>3483</v>
      </c>
      <c r="B402" t="s">
        <v>3483</v>
      </c>
      <c r="C402">
        <v>9</v>
      </c>
      <c r="D402">
        <v>9</v>
      </c>
      <c r="E402">
        <v>9</v>
      </c>
      <c r="G402" t="s">
        <v>3484</v>
      </c>
      <c r="H402" t="s">
        <v>3485</v>
      </c>
      <c r="I402">
        <v>1</v>
      </c>
      <c r="J402">
        <v>9</v>
      </c>
      <c r="K402">
        <v>9</v>
      </c>
      <c r="L402">
        <v>9</v>
      </c>
      <c r="M402">
        <v>3</v>
      </c>
      <c r="N402">
        <v>3</v>
      </c>
      <c r="O402">
        <v>2</v>
      </c>
      <c r="P402">
        <v>3</v>
      </c>
      <c r="Q402">
        <v>2</v>
      </c>
      <c r="R402">
        <v>2</v>
      </c>
      <c r="S402">
        <v>5</v>
      </c>
      <c r="T402">
        <v>4</v>
      </c>
      <c r="U402">
        <v>4</v>
      </c>
      <c r="V402">
        <v>9</v>
      </c>
      <c r="W402">
        <v>9</v>
      </c>
      <c r="X402">
        <v>9</v>
      </c>
      <c r="Y402">
        <v>9</v>
      </c>
      <c r="Z402">
        <v>9</v>
      </c>
      <c r="AA402">
        <v>8</v>
      </c>
      <c r="AB402">
        <v>9</v>
      </c>
      <c r="AC402">
        <v>8</v>
      </c>
      <c r="AD402">
        <v>8</v>
      </c>
      <c r="AE402">
        <v>3</v>
      </c>
      <c r="AF402">
        <v>3</v>
      </c>
      <c r="AG402">
        <v>2</v>
      </c>
      <c r="AH402">
        <v>3</v>
      </c>
      <c r="AI402">
        <v>2</v>
      </c>
      <c r="AJ402">
        <v>2</v>
      </c>
      <c r="AK402">
        <v>5</v>
      </c>
      <c r="AL402">
        <v>4</v>
      </c>
      <c r="AM402">
        <v>4</v>
      </c>
      <c r="AN402">
        <v>9</v>
      </c>
      <c r="AO402">
        <v>9</v>
      </c>
      <c r="AP402">
        <v>9</v>
      </c>
      <c r="AQ402">
        <v>9</v>
      </c>
      <c r="AR402">
        <v>9</v>
      </c>
      <c r="AS402">
        <v>8</v>
      </c>
      <c r="AT402">
        <v>9</v>
      </c>
      <c r="AU402">
        <v>8</v>
      </c>
      <c r="AV402">
        <v>8</v>
      </c>
      <c r="AW402">
        <v>3</v>
      </c>
      <c r="AX402">
        <v>3</v>
      </c>
      <c r="AY402">
        <v>2</v>
      </c>
      <c r="AZ402">
        <v>3</v>
      </c>
      <c r="BA402">
        <v>2</v>
      </c>
      <c r="BB402">
        <v>2</v>
      </c>
      <c r="BC402">
        <v>5</v>
      </c>
      <c r="BD402">
        <v>4</v>
      </c>
      <c r="BE402">
        <v>4</v>
      </c>
      <c r="BF402">
        <v>9</v>
      </c>
      <c r="BG402">
        <v>9</v>
      </c>
      <c r="BH402">
        <v>9</v>
      </c>
      <c r="BI402">
        <v>9</v>
      </c>
      <c r="BJ402">
        <v>9</v>
      </c>
      <c r="BK402">
        <v>8</v>
      </c>
      <c r="BL402">
        <v>9</v>
      </c>
      <c r="BM402">
        <v>8</v>
      </c>
      <c r="BN402">
        <v>8</v>
      </c>
      <c r="BO402">
        <v>15.1</v>
      </c>
      <c r="BP402">
        <v>15.1</v>
      </c>
      <c r="BQ402">
        <v>15.1</v>
      </c>
      <c r="BR402">
        <v>76.894999999999996</v>
      </c>
      <c r="BS402">
        <v>637</v>
      </c>
      <c r="BT402">
        <v>637</v>
      </c>
      <c r="BU402">
        <v>0</v>
      </c>
      <c r="BV402">
        <v>323.31</v>
      </c>
      <c r="BW402" t="s">
        <v>184</v>
      </c>
      <c r="BX402" t="s">
        <v>184</v>
      </c>
      <c r="BY402" t="s">
        <v>184</v>
      </c>
      <c r="BZ402" t="s">
        <v>184</v>
      </c>
      <c r="CA402" t="s">
        <v>184</v>
      </c>
      <c r="CB402" t="s">
        <v>184</v>
      </c>
      <c r="CC402" t="s">
        <v>184</v>
      </c>
      <c r="CD402" t="s">
        <v>184</v>
      </c>
      <c r="CE402" t="s">
        <v>184</v>
      </c>
      <c r="CF402" t="s">
        <v>184</v>
      </c>
      <c r="CG402" t="s">
        <v>184</v>
      </c>
      <c r="CH402" t="s">
        <v>184</v>
      </c>
      <c r="CI402" t="s">
        <v>184</v>
      </c>
      <c r="CJ402" t="s">
        <v>184</v>
      </c>
      <c r="CK402" t="s">
        <v>184</v>
      </c>
      <c r="CL402" t="s">
        <v>184</v>
      </c>
      <c r="CM402" t="s">
        <v>184</v>
      </c>
      <c r="CN402" t="s">
        <v>184</v>
      </c>
      <c r="CO402">
        <v>4.9000000000000004</v>
      </c>
      <c r="CP402">
        <v>4.9000000000000004</v>
      </c>
      <c r="CQ402">
        <v>3</v>
      </c>
      <c r="CR402">
        <v>4.2</v>
      </c>
      <c r="CS402">
        <v>3</v>
      </c>
      <c r="CT402">
        <v>3</v>
      </c>
      <c r="CU402">
        <v>9.9</v>
      </c>
      <c r="CV402">
        <v>7.8</v>
      </c>
      <c r="CW402">
        <v>8.3000000000000007</v>
      </c>
      <c r="CX402">
        <v>15.1</v>
      </c>
      <c r="CY402">
        <v>15.1</v>
      </c>
      <c r="CZ402">
        <v>15.1</v>
      </c>
      <c r="DA402">
        <v>15.1</v>
      </c>
      <c r="DB402">
        <v>15.1</v>
      </c>
      <c r="DC402">
        <v>15.1</v>
      </c>
      <c r="DD402">
        <v>15.1</v>
      </c>
      <c r="DE402">
        <v>12.6</v>
      </c>
      <c r="DF402">
        <v>12.6</v>
      </c>
      <c r="DG402">
        <v>886570000</v>
      </c>
      <c r="DH402">
        <v>5847500</v>
      </c>
      <c r="DI402">
        <v>7060900</v>
      </c>
      <c r="DJ402">
        <v>6843900</v>
      </c>
      <c r="DK402">
        <v>2562500</v>
      </c>
      <c r="DL402">
        <v>2432900</v>
      </c>
      <c r="DM402">
        <v>3009000</v>
      </c>
      <c r="DN402">
        <v>9562200</v>
      </c>
      <c r="DO402">
        <v>6454400</v>
      </c>
      <c r="DP402">
        <v>5268000</v>
      </c>
      <c r="DQ402">
        <v>128210000</v>
      </c>
      <c r="DR402">
        <v>138710000</v>
      </c>
      <c r="DS402">
        <v>163210000</v>
      </c>
      <c r="DT402">
        <v>56536000</v>
      </c>
      <c r="DU402">
        <v>60131000</v>
      </c>
      <c r="DV402">
        <v>72721000</v>
      </c>
      <c r="DW402">
        <v>63596000</v>
      </c>
      <c r="DX402">
        <v>72872000</v>
      </c>
      <c r="DY402">
        <v>81539000</v>
      </c>
      <c r="DZ402">
        <v>0</v>
      </c>
      <c r="EA402">
        <v>0</v>
      </c>
      <c r="EB402">
        <v>0</v>
      </c>
      <c r="EC402">
        <v>0</v>
      </c>
      <c r="ED402">
        <v>0</v>
      </c>
      <c r="EE402">
        <v>0</v>
      </c>
      <c r="EF402">
        <v>0</v>
      </c>
      <c r="EG402">
        <v>0</v>
      </c>
      <c r="EH402">
        <v>0</v>
      </c>
      <c r="EI402">
        <v>1</v>
      </c>
      <c r="EJ402">
        <v>1</v>
      </c>
      <c r="EK402">
        <v>1</v>
      </c>
      <c r="EL402">
        <v>0</v>
      </c>
      <c r="EM402">
        <v>0</v>
      </c>
      <c r="EN402">
        <v>0</v>
      </c>
      <c r="EO402">
        <v>1</v>
      </c>
      <c r="EP402">
        <v>0</v>
      </c>
      <c r="EQ402">
        <v>0</v>
      </c>
      <c r="ER402">
        <v>47125000</v>
      </c>
      <c r="ES402">
        <v>46654000</v>
      </c>
      <c r="ET402">
        <v>47084000</v>
      </c>
      <c r="EU402">
        <v>36130000</v>
      </c>
      <c r="EV402">
        <v>38540000</v>
      </c>
      <c r="EW402">
        <v>41341000</v>
      </c>
      <c r="EX402">
        <v>77597000</v>
      </c>
      <c r="EY402">
        <v>72294000</v>
      </c>
      <c r="EZ402">
        <v>88394000</v>
      </c>
      <c r="FA402">
        <v>8</v>
      </c>
      <c r="FB402">
        <v>4</v>
      </c>
      <c r="FC402">
        <v>7</v>
      </c>
      <c r="FD402">
        <v>3</v>
      </c>
      <c r="FE402">
        <v>2</v>
      </c>
      <c r="FF402">
        <v>3</v>
      </c>
      <c r="FG402">
        <v>3</v>
      </c>
      <c r="FH402">
        <v>6</v>
      </c>
      <c r="FI402">
        <v>3</v>
      </c>
      <c r="FJ402">
        <v>43</v>
      </c>
      <c r="FN402">
        <v>400</v>
      </c>
      <c r="FO402" t="s">
        <v>3486</v>
      </c>
      <c r="FP402" t="s">
        <v>502</v>
      </c>
      <c r="FQ402" t="s">
        <v>3487</v>
      </c>
      <c r="FR402" t="s">
        <v>3488</v>
      </c>
      <c r="FS402" t="s">
        <v>3489</v>
      </c>
      <c r="FT402" t="s">
        <v>3490</v>
      </c>
      <c r="FW402">
        <v>-1</v>
      </c>
    </row>
    <row r="403" spans="1:179">
      <c r="A403" t="s">
        <v>3491</v>
      </c>
      <c r="B403" t="s">
        <v>3491</v>
      </c>
      <c r="C403">
        <v>4</v>
      </c>
      <c r="D403">
        <v>4</v>
      </c>
      <c r="E403">
        <v>4</v>
      </c>
      <c r="G403" t="s">
        <v>3492</v>
      </c>
      <c r="H403" t="s">
        <v>3493</v>
      </c>
      <c r="I403">
        <v>1</v>
      </c>
      <c r="J403">
        <v>4</v>
      </c>
      <c r="K403">
        <v>4</v>
      </c>
      <c r="L403">
        <v>4</v>
      </c>
      <c r="M403">
        <v>0</v>
      </c>
      <c r="N403">
        <v>0</v>
      </c>
      <c r="O403">
        <v>0</v>
      </c>
      <c r="P403">
        <v>0</v>
      </c>
      <c r="Q403">
        <v>1</v>
      </c>
      <c r="R403">
        <v>0</v>
      </c>
      <c r="S403">
        <v>0</v>
      </c>
      <c r="T403">
        <v>0</v>
      </c>
      <c r="U403">
        <v>1</v>
      </c>
      <c r="V403">
        <v>3</v>
      </c>
      <c r="W403">
        <v>4</v>
      </c>
      <c r="X403">
        <v>4</v>
      </c>
      <c r="Y403">
        <v>0</v>
      </c>
      <c r="Z403">
        <v>1</v>
      </c>
      <c r="AA403">
        <v>0</v>
      </c>
      <c r="AB403">
        <v>1</v>
      </c>
      <c r="AC403">
        <v>1</v>
      </c>
      <c r="AD403">
        <v>1</v>
      </c>
      <c r="AE403">
        <v>0</v>
      </c>
      <c r="AF403">
        <v>0</v>
      </c>
      <c r="AG403">
        <v>0</v>
      </c>
      <c r="AH403">
        <v>0</v>
      </c>
      <c r="AI403">
        <v>1</v>
      </c>
      <c r="AJ403">
        <v>0</v>
      </c>
      <c r="AK403">
        <v>0</v>
      </c>
      <c r="AL403">
        <v>0</v>
      </c>
      <c r="AM403">
        <v>1</v>
      </c>
      <c r="AN403">
        <v>3</v>
      </c>
      <c r="AO403">
        <v>4</v>
      </c>
      <c r="AP403">
        <v>4</v>
      </c>
      <c r="AQ403">
        <v>0</v>
      </c>
      <c r="AR403">
        <v>1</v>
      </c>
      <c r="AS403">
        <v>0</v>
      </c>
      <c r="AT403">
        <v>1</v>
      </c>
      <c r="AU403">
        <v>1</v>
      </c>
      <c r="AV403">
        <v>1</v>
      </c>
      <c r="AW403">
        <v>0</v>
      </c>
      <c r="AX403">
        <v>0</v>
      </c>
      <c r="AY403">
        <v>0</v>
      </c>
      <c r="AZ403">
        <v>0</v>
      </c>
      <c r="BA403">
        <v>1</v>
      </c>
      <c r="BB403">
        <v>0</v>
      </c>
      <c r="BC403">
        <v>0</v>
      </c>
      <c r="BD403">
        <v>0</v>
      </c>
      <c r="BE403">
        <v>1</v>
      </c>
      <c r="BF403">
        <v>3</v>
      </c>
      <c r="BG403">
        <v>4</v>
      </c>
      <c r="BH403">
        <v>4</v>
      </c>
      <c r="BI403">
        <v>0</v>
      </c>
      <c r="BJ403">
        <v>1</v>
      </c>
      <c r="BK403">
        <v>0</v>
      </c>
      <c r="BL403">
        <v>1</v>
      </c>
      <c r="BM403">
        <v>1</v>
      </c>
      <c r="BN403">
        <v>1</v>
      </c>
      <c r="BO403">
        <v>0.5</v>
      </c>
      <c r="BP403">
        <v>0.5</v>
      </c>
      <c r="BQ403">
        <v>0.5</v>
      </c>
      <c r="BR403">
        <v>1005.1</v>
      </c>
      <c r="BS403">
        <v>8591</v>
      </c>
      <c r="BT403">
        <v>8591</v>
      </c>
      <c r="BU403">
        <v>0</v>
      </c>
      <c r="BV403">
        <v>23.872</v>
      </c>
      <c r="CA403" t="s">
        <v>185</v>
      </c>
      <c r="CE403" t="s">
        <v>185</v>
      </c>
      <c r="CF403" t="s">
        <v>184</v>
      </c>
      <c r="CG403" t="s">
        <v>184</v>
      </c>
      <c r="CH403" t="s">
        <v>184</v>
      </c>
      <c r="CJ403" t="s">
        <v>184</v>
      </c>
      <c r="CL403" t="s">
        <v>185</v>
      </c>
      <c r="CM403" t="s">
        <v>185</v>
      </c>
      <c r="CN403" t="s">
        <v>185</v>
      </c>
      <c r="CO403">
        <v>0</v>
      </c>
      <c r="CP403">
        <v>0</v>
      </c>
      <c r="CQ403">
        <v>0</v>
      </c>
      <c r="CR403">
        <v>0</v>
      </c>
      <c r="CS403">
        <v>0.1</v>
      </c>
      <c r="CT403">
        <v>0</v>
      </c>
      <c r="CU403">
        <v>0</v>
      </c>
      <c r="CV403">
        <v>0</v>
      </c>
      <c r="CW403">
        <v>0.1</v>
      </c>
      <c r="CX403">
        <v>0.4</v>
      </c>
      <c r="CY403">
        <v>0.5</v>
      </c>
      <c r="CZ403">
        <v>0.5</v>
      </c>
      <c r="DA403">
        <v>0</v>
      </c>
      <c r="DB403">
        <v>0.1</v>
      </c>
      <c r="DC403">
        <v>0</v>
      </c>
      <c r="DD403">
        <v>0.2</v>
      </c>
      <c r="DE403">
        <v>0.2</v>
      </c>
      <c r="DF403">
        <v>0.2</v>
      </c>
      <c r="DG403">
        <v>12471000</v>
      </c>
      <c r="DH403">
        <v>0</v>
      </c>
      <c r="DI403">
        <v>0</v>
      </c>
      <c r="DJ403">
        <v>0</v>
      </c>
      <c r="DK403">
        <v>0</v>
      </c>
      <c r="DL403">
        <v>82713</v>
      </c>
      <c r="DM403">
        <v>0</v>
      </c>
      <c r="DN403">
        <v>0</v>
      </c>
      <c r="DO403">
        <v>0</v>
      </c>
      <c r="DP403">
        <v>196590</v>
      </c>
      <c r="DQ403">
        <v>2924700</v>
      </c>
      <c r="DR403">
        <v>3316400</v>
      </c>
      <c r="DS403">
        <v>4177300</v>
      </c>
      <c r="DT403">
        <v>0</v>
      </c>
      <c r="DU403">
        <v>1059100</v>
      </c>
      <c r="DV403">
        <v>0</v>
      </c>
      <c r="DW403">
        <v>170010</v>
      </c>
      <c r="DX403">
        <v>275710</v>
      </c>
      <c r="DY403">
        <v>268480</v>
      </c>
      <c r="DZ403">
        <v>0</v>
      </c>
      <c r="EA403">
        <v>0</v>
      </c>
      <c r="EB403">
        <v>0</v>
      </c>
      <c r="EC403">
        <v>0</v>
      </c>
      <c r="ED403">
        <v>0</v>
      </c>
      <c r="EE403">
        <v>0</v>
      </c>
      <c r="EF403">
        <v>0</v>
      </c>
      <c r="EG403">
        <v>0</v>
      </c>
      <c r="EH403">
        <v>0</v>
      </c>
      <c r="EI403">
        <v>0</v>
      </c>
      <c r="EJ403">
        <v>0</v>
      </c>
      <c r="EK403">
        <v>0</v>
      </c>
      <c r="EL403">
        <v>0</v>
      </c>
      <c r="EM403">
        <v>0</v>
      </c>
      <c r="EN403">
        <v>0</v>
      </c>
      <c r="EO403">
        <v>0</v>
      </c>
      <c r="EP403">
        <v>0</v>
      </c>
      <c r="EQ403">
        <v>0</v>
      </c>
      <c r="ER403">
        <v>1373600</v>
      </c>
      <c r="ES403">
        <v>1035100</v>
      </c>
      <c r="ET403">
        <v>1269000</v>
      </c>
      <c r="EU403">
        <v>0</v>
      </c>
      <c r="EV403">
        <v>0</v>
      </c>
      <c r="EW403">
        <v>0</v>
      </c>
      <c r="EX403">
        <v>0</v>
      </c>
      <c r="EY403">
        <v>0</v>
      </c>
      <c r="EZ403">
        <v>0</v>
      </c>
      <c r="FA403">
        <v>1</v>
      </c>
      <c r="FB403">
        <v>4</v>
      </c>
      <c r="FC403">
        <v>2</v>
      </c>
      <c r="FD403">
        <v>0</v>
      </c>
      <c r="FE403">
        <v>0</v>
      </c>
      <c r="FF403">
        <v>0</v>
      </c>
      <c r="FG403">
        <v>0</v>
      </c>
      <c r="FH403">
        <v>0</v>
      </c>
      <c r="FI403">
        <v>0</v>
      </c>
      <c r="FJ403">
        <v>7</v>
      </c>
      <c r="FN403">
        <v>401</v>
      </c>
      <c r="FO403" t="s">
        <v>3494</v>
      </c>
      <c r="FP403" t="s">
        <v>301</v>
      </c>
      <c r="FQ403" t="s">
        <v>3495</v>
      </c>
      <c r="FR403" t="s">
        <v>3496</v>
      </c>
      <c r="FS403" t="s">
        <v>3497</v>
      </c>
      <c r="FT403" t="s">
        <v>3498</v>
      </c>
      <c r="FW403">
        <v>-1</v>
      </c>
    </row>
    <row r="404" spans="1:179">
      <c r="A404" t="s">
        <v>3499</v>
      </c>
      <c r="B404" t="s">
        <v>3499</v>
      </c>
      <c r="C404">
        <v>4</v>
      </c>
      <c r="D404">
        <v>4</v>
      </c>
      <c r="E404">
        <v>4</v>
      </c>
      <c r="G404" t="s">
        <v>3500</v>
      </c>
      <c r="H404" t="s">
        <v>3501</v>
      </c>
      <c r="I404">
        <v>1</v>
      </c>
      <c r="J404">
        <v>4</v>
      </c>
      <c r="K404">
        <v>4</v>
      </c>
      <c r="L404">
        <v>4</v>
      </c>
      <c r="M404">
        <v>1</v>
      </c>
      <c r="N404">
        <v>1</v>
      </c>
      <c r="O404">
        <v>1</v>
      </c>
      <c r="P404">
        <v>2</v>
      </c>
      <c r="Q404">
        <v>1</v>
      </c>
      <c r="R404">
        <v>1</v>
      </c>
      <c r="S404">
        <v>2</v>
      </c>
      <c r="T404">
        <v>1</v>
      </c>
      <c r="U404">
        <v>1</v>
      </c>
      <c r="V404">
        <v>4</v>
      </c>
      <c r="W404">
        <v>3</v>
      </c>
      <c r="X404">
        <v>3</v>
      </c>
      <c r="Y404">
        <v>2</v>
      </c>
      <c r="Z404">
        <v>2</v>
      </c>
      <c r="AA404">
        <v>1</v>
      </c>
      <c r="AB404">
        <v>3</v>
      </c>
      <c r="AC404">
        <v>3</v>
      </c>
      <c r="AD404">
        <v>3</v>
      </c>
      <c r="AE404">
        <v>1</v>
      </c>
      <c r="AF404">
        <v>1</v>
      </c>
      <c r="AG404">
        <v>1</v>
      </c>
      <c r="AH404">
        <v>2</v>
      </c>
      <c r="AI404">
        <v>1</v>
      </c>
      <c r="AJ404">
        <v>1</v>
      </c>
      <c r="AK404">
        <v>2</v>
      </c>
      <c r="AL404">
        <v>1</v>
      </c>
      <c r="AM404">
        <v>1</v>
      </c>
      <c r="AN404">
        <v>4</v>
      </c>
      <c r="AO404">
        <v>3</v>
      </c>
      <c r="AP404">
        <v>3</v>
      </c>
      <c r="AQ404">
        <v>2</v>
      </c>
      <c r="AR404">
        <v>2</v>
      </c>
      <c r="AS404">
        <v>1</v>
      </c>
      <c r="AT404">
        <v>3</v>
      </c>
      <c r="AU404">
        <v>3</v>
      </c>
      <c r="AV404">
        <v>3</v>
      </c>
      <c r="AW404">
        <v>1</v>
      </c>
      <c r="AX404">
        <v>1</v>
      </c>
      <c r="AY404">
        <v>1</v>
      </c>
      <c r="AZ404">
        <v>2</v>
      </c>
      <c r="BA404">
        <v>1</v>
      </c>
      <c r="BB404">
        <v>1</v>
      </c>
      <c r="BC404">
        <v>2</v>
      </c>
      <c r="BD404">
        <v>1</v>
      </c>
      <c r="BE404">
        <v>1</v>
      </c>
      <c r="BF404">
        <v>4</v>
      </c>
      <c r="BG404">
        <v>3</v>
      </c>
      <c r="BH404">
        <v>3</v>
      </c>
      <c r="BI404">
        <v>2</v>
      </c>
      <c r="BJ404">
        <v>2</v>
      </c>
      <c r="BK404">
        <v>1</v>
      </c>
      <c r="BL404">
        <v>3</v>
      </c>
      <c r="BM404">
        <v>3</v>
      </c>
      <c r="BN404">
        <v>3</v>
      </c>
      <c r="BO404">
        <v>17.600000000000001</v>
      </c>
      <c r="BP404">
        <v>17.600000000000001</v>
      </c>
      <c r="BQ404">
        <v>17.600000000000001</v>
      </c>
      <c r="BR404">
        <v>35.686</v>
      </c>
      <c r="BS404">
        <v>323</v>
      </c>
      <c r="BT404">
        <v>323</v>
      </c>
      <c r="BU404">
        <v>0</v>
      </c>
      <c r="BV404">
        <v>70.581999999999994</v>
      </c>
      <c r="BW404" t="s">
        <v>185</v>
      </c>
      <c r="BX404" t="s">
        <v>185</v>
      </c>
      <c r="BY404" t="s">
        <v>185</v>
      </c>
      <c r="BZ404" t="s">
        <v>184</v>
      </c>
      <c r="CA404" t="s">
        <v>184</v>
      </c>
      <c r="CB404" t="s">
        <v>184</v>
      </c>
      <c r="CC404" t="s">
        <v>184</v>
      </c>
      <c r="CD404" t="s">
        <v>185</v>
      </c>
      <c r="CE404" t="s">
        <v>184</v>
      </c>
      <c r="CF404" t="s">
        <v>184</v>
      </c>
      <c r="CG404" t="s">
        <v>184</v>
      </c>
      <c r="CH404" t="s">
        <v>184</v>
      </c>
      <c r="CI404" t="s">
        <v>184</v>
      </c>
      <c r="CJ404" t="s">
        <v>184</v>
      </c>
      <c r="CK404" t="s">
        <v>184</v>
      </c>
      <c r="CL404" t="s">
        <v>184</v>
      </c>
      <c r="CM404" t="s">
        <v>184</v>
      </c>
      <c r="CN404" t="s">
        <v>184</v>
      </c>
      <c r="CO404">
        <v>6.5</v>
      </c>
      <c r="CP404">
        <v>6.5</v>
      </c>
      <c r="CQ404">
        <v>6.5</v>
      </c>
      <c r="CR404">
        <v>9.6</v>
      </c>
      <c r="CS404">
        <v>3.1</v>
      </c>
      <c r="CT404">
        <v>3.1</v>
      </c>
      <c r="CU404">
        <v>9.6</v>
      </c>
      <c r="CV404">
        <v>6.5</v>
      </c>
      <c r="CW404">
        <v>6.5</v>
      </c>
      <c r="CX404">
        <v>17.600000000000001</v>
      </c>
      <c r="CY404">
        <v>15.5</v>
      </c>
      <c r="CZ404">
        <v>15.5</v>
      </c>
      <c r="DA404">
        <v>9.6</v>
      </c>
      <c r="DB404">
        <v>9.6</v>
      </c>
      <c r="DC404">
        <v>6.5</v>
      </c>
      <c r="DD404">
        <v>15.5</v>
      </c>
      <c r="DE404">
        <v>15.5</v>
      </c>
      <c r="DF404">
        <v>15.5</v>
      </c>
      <c r="DG404">
        <v>75732000</v>
      </c>
      <c r="DH404">
        <v>246340</v>
      </c>
      <c r="DI404">
        <v>142960</v>
      </c>
      <c r="DJ404">
        <v>184880</v>
      </c>
      <c r="DK404">
        <v>569820</v>
      </c>
      <c r="DL404">
        <v>373070</v>
      </c>
      <c r="DM404">
        <v>307410</v>
      </c>
      <c r="DN404">
        <v>4571100</v>
      </c>
      <c r="DO404">
        <v>4126000</v>
      </c>
      <c r="DP404">
        <v>5648100</v>
      </c>
      <c r="DQ404">
        <v>16438000</v>
      </c>
      <c r="DR404">
        <v>15848000</v>
      </c>
      <c r="DS404">
        <v>16734000</v>
      </c>
      <c r="DT404">
        <v>1730900</v>
      </c>
      <c r="DU404">
        <v>1877000</v>
      </c>
      <c r="DV404">
        <v>1528100</v>
      </c>
      <c r="DW404">
        <v>1752200</v>
      </c>
      <c r="DX404">
        <v>1743300</v>
      </c>
      <c r="DY404">
        <v>1911000</v>
      </c>
      <c r="DZ404">
        <v>0</v>
      </c>
      <c r="EA404">
        <v>0</v>
      </c>
      <c r="EB404">
        <v>0</v>
      </c>
      <c r="EC404">
        <v>0</v>
      </c>
      <c r="ED404">
        <v>0</v>
      </c>
      <c r="EE404">
        <v>0</v>
      </c>
      <c r="EF404">
        <v>0</v>
      </c>
      <c r="EG404">
        <v>0</v>
      </c>
      <c r="EH404">
        <v>0</v>
      </c>
      <c r="EI404">
        <v>0</v>
      </c>
      <c r="EJ404">
        <v>0</v>
      </c>
      <c r="EK404">
        <v>0</v>
      </c>
      <c r="EL404">
        <v>0</v>
      </c>
      <c r="EM404">
        <v>0</v>
      </c>
      <c r="EN404">
        <v>0</v>
      </c>
      <c r="EO404">
        <v>0</v>
      </c>
      <c r="EP404">
        <v>0</v>
      </c>
      <c r="EQ404">
        <v>0</v>
      </c>
      <c r="ER404">
        <v>7519800</v>
      </c>
      <c r="ES404">
        <v>7495400</v>
      </c>
      <c r="ET404">
        <v>7849400</v>
      </c>
      <c r="EU404">
        <v>2342300</v>
      </c>
      <c r="EV404">
        <v>2352900</v>
      </c>
      <c r="EW404">
        <v>0</v>
      </c>
      <c r="EX404">
        <v>2266200</v>
      </c>
      <c r="EY404">
        <v>2388300</v>
      </c>
      <c r="EZ404">
        <v>2423200</v>
      </c>
      <c r="FA404">
        <v>5</v>
      </c>
      <c r="FB404">
        <v>4</v>
      </c>
      <c r="FC404">
        <v>3</v>
      </c>
      <c r="FD404">
        <v>0</v>
      </c>
      <c r="FE404">
        <v>0</v>
      </c>
      <c r="FF404">
        <v>0</v>
      </c>
      <c r="FG404">
        <v>0</v>
      </c>
      <c r="FH404">
        <v>0</v>
      </c>
      <c r="FI404">
        <v>0</v>
      </c>
      <c r="FJ404">
        <v>12</v>
      </c>
      <c r="FN404">
        <v>402</v>
      </c>
      <c r="FO404" t="s">
        <v>3502</v>
      </c>
      <c r="FP404" t="s">
        <v>301</v>
      </c>
      <c r="FQ404" t="s">
        <v>3503</v>
      </c>
      <c r="FR404" t="s">
        <v>3504</v>
      </c>
      <c r="FS404" t="s">
        <v>3505</v>
      </c>
      <c r="FT404" t="s">
        <v>3506</v>
      </c>
      <c r="FW404">
        <v>-1</v>
      </c>
    </row>
    <row r="405" spans="1:179">
      <c r="A405" t="s">
        <v>3507</v>
      </c>
      <c r="B405" t="s">
        <v>3507</v>
      </c>
      <c r="C405">
        <v>3</v>
      </c>
      <c r="D405">
        <v>3</v>
      </c>
      <c r="E405">
        <v>3</v>
      </c>
      <c r="G405" t="s">
        <v>3508</v>
      </c>
      <c r="H405" t="s">
        <v>3509</v>
      </c>
      <c r="I405">
        <v>1</v>
      </c>
      <c r="J405">
        <v>3</v>
      </c>
      <c r="K405">
        <v>3</v>
      </c>
      <c r="L405">
        <v>3</v>
      </c>
      <c r="M405">
        <v>2</v>
      </c>
      <c r="N405">
        <v>2</v>
      </c>
      <c r="O405">
        <v>2</v>
      </c>
      <c r="P405">
        <v>2</v>
      </c>
      <c r="Q405">
        <v>2</v>
      </c>
      <c r="R405">
        <v>2</v>
      </c>
      <c r="S405">
        <v>0</v>
      </c>
      <c r="T405">
        <v>1</v>
      </c>
      <c r="U405">
        <v>2</v>
      </c>
      <c r="V405">
        <v>1</v>
      </c>
      <c r="W405">
        <v>2</v>
      </c>
      <c r="X405">
        <v>3</v>
      </c>
      <c r="Y405">
        <v>0</v>
      </c>
      <c r="Z405">
        <v>1</v>
      </c>
      <c r="AA405">
        <v>1</v>
      </c>
      <c r="AB405">
        <v>1</v>
      </c>
      <c r="AC405">
        <v>2</v>
      </c>
      <c r="AD405">
        <v>1</v>
      </c>
      <c r="AE405">
        <v>2</v>
      </c>
      <c r="AF405">
        <v>2</v>
      </c>
      <c r="AG405">
        <v>2</v>
      </c>
      <c r="AH405">
        <v>2</v>
      </c>
      <c r="AI405">
        <v>2</v>
      </c>
      <c r="AJ405">
        <v>2</v>
      </c>
      <c r="AK405">
        <v>0</v>
      </c>
      <c r="AL405">
        <v>1</v>
      </c>
      <c r="AM405">
        <v>2</v>
      </c>
      <c r="AN405">
        <v>1</v>
      </c>
      <c r="AO405">
        <v>2</v>
      </c>
      <c r="AP405">
        <v>3</v>
      </c>
      <c r="AQ405">
        <v>0</v>
      </c>
      <c r="AR405">
        <v>1</v>
      </c>
      <c r="AS405">
        <v>1</v>
      </c>
      <c r="AT405">
        <v>1</v>
      </c>
      <c r="AU405">
        <v>2</v>
      </c>
      <c r="AV405">
        <v>1</v>
      </c>
      <c r="AW405">
        <v>2</v>
      </c>
      <c r="AX405">
        <v>2</v>
      </c>
      <c r="AY405">
        <v>2</v>
      </c>
      <c r="AZ405">
        <v>2</v>
      </c>
      <c r="BA405">
        <v>2</v>
      </c>
      <c r="BB405">
        <v>2</v>
      </c>
      <c r="BC405">
        <v>0</v>
      </c>
      <c r="BD405">
        <v>1</v>
      </c>
      <c r="BE405">
        <v>2</v>
      </c>
      <c r="BF405">
        <v>1</v>
      </c>
      <c r="BG405">
        <v>2</v>
      </c>
      <c r="BH405">
        <v>3</v>
      </c>
      <c r="BI405">
        <v>0</v>
      </c>
      <c r="BJ405">
        <v>1</v>
      </c>
      <c r="BK405">
        <v>1</v>
      </c>
      <c r="BL405">
        <v>1</v>
      </c>
      <c r="BM405">
        <v>2</v>
      </c>
      <c r="BN405">
        <v>1</v>
      </c>
      <c r="BO405">
        <v>13.6</v>
      </c>
      <c r="BP405">
        <v>13.6</v>
      </c>
      <c r="BQ405">
        <v>13.6</v>
      </c>
      <c r="BR405">
        <v>30.558</v>
      </c>
      <c r="BS405">
        <v>272</v>
      </c>
      <c r="BT405">
        <v>272</v>
      </c>
      <c r="BU405">
        <v>0</v>
      </c>
      <c r="BV405">
        <v>19.657</v>
      </c>
      <c r="BW405" t="s">
        <v>184</v>
      </c>
      <c r="BX405" t="s">
        <v>184</v>
      </c>
      <c r="BY405" t="s">
        <v>184</v>
      </c>
      <c r="BZ405" t="s">
        <v>184</v>
      </c>
      <c r="CA405" t="s">
        <v>184</v>
      </c>
      <c r="CB405" t="s">
        <v>184</v>
      </c>
      <c r="CD405" t="s">
        <v>184</v>
      </c>
      <c r="CE405" t="s">
        <v>184</v>
      </c>
      <c r="CF405" t="s">
        <v>184</v>
      </c>
      <c r="CG405" t="s">
        <v>184</v>
      </c>
      <c r="CH405" t="s">
        <v>184</v>
      </c>
      <c r="CJ405" t="s">
        <v>184</v>
      </c>
      <c r="CK405" t="s">
        <v>184</v>
      </c>
      <c r="CL405" t="s">
        <v>184</v>
      </c>
      <c r="CM405" t="s">
        <v>184</v>
      </c>
      <c r="CN405" t="s">
        <v>184</v>
      </c>
      <c r="CO405">
        <v>9.6</v>
      </c>
      <c r="CP405">
        <v>7.7</v>
      </c>
      <c r="CQ405">
        <v>9.6</v>
      </c>
      <c r="CR405">
        <v>9.6</v>
      </c>
      <c r="CS405">
        <v>9.6</v>
      </c>
      <c r="CT405">
        <v>9.6</v>
      </c>
      <c r="CU405">
        <v>0</v>
      </c>
      <c r="CV405">
        <v>4</v>
      </c>
      <c r="CW405">
        <v>7.7</v>
      </c>
      <c r="CX405">
        <v>5.9</v>
      </c>
      <c r="CY405">
        <v>9.9</v>
      </c>
      <c r="CZ405">
        <v>13.6</v>
      </c>
      <c r="DA405">
        <v>0</v>
      </c>
      <c r="DB405">
        <v>4</v>
      </c>
      <c r="DC405">
        <v>4</v>
      </c>
      <c r="DD405">
        <v>5.9</v>
      </c>
      <c r="DE405">
        <v>9.9</v>
      </c>
      <c r="DF405">
        <v>5.9</v>
      </c>
      <c r="DG405">
        <v>36444000</v>
      </c>
      <c r="DH405">
        <v>477840</v>
      </c>
      <c r="DI405">
        <v>674750</v>
      </c>
      <c r="DJ405">
        <v>723130</v>
      </c>
      <c r="DK405">
        <v>855700</v>
      </c>
      <c r="DL405">
        <v>1053800</v>
      </c>
      <c r="DM405">
        <v>982580</v>
      </c>
      <c r="DN405">
        <v>0</v>
      </c>
      <c r="DO405">
        <v>1390700</v>
      </c>
      <c r="DP405">
        <v>4239800</v>
      </c>
      <c r="DQ405">
        <v>3685100</v>
      </c>
      <c r="DR405">
        <v>6567000</v>
      </c>
      <c r="DS405">
        <v>11291000</v>
      </c>
      <c r="DT405">
        <v>0</v>
      </c>
      <c r="DU405">
        <v>1014200</v>
      </c>
      <c r="DV405">
        <v>1237200</v>
      </c>
      <c r="DW405">
        <v>623590</v>
      </c>
      <c r="DX405">
        <v>1093000</v>
      </c>
      <c r="DY405">
        <v>534320</v>
      </c>
      <c r="DZ405">
        <v>0</v>
      </c>
      <c r="EA405">
        <v>0</v>
      </c>
      <c r="EB405">
        <v>0</v>
      </c>
      <c r="EC405">
        <v>0</v>
      </c>
      <c r="ED405">
        <v>0</v>
      </c>
      <c r="EE405">
        <v>0</v>
      </c>
      <c r="EF405">
        <v>0</v>
      </c>
      <c r="EG405">
        <v>0</v>
      </c>
      <c r="EH405">
        <v>0</v>
      </c>
      <c r="EI405">
        <v>0</v>
      </c>
      <c r="EJ405">
        <v>0</v>
      </c>
      <c r="EK405">
        <v>0</v>
      </c>
      <c r="EL405">
        <v>0</v>
      </c>
      <c r="EM405">
        <v>0</v>
      </c>
      <c r="EN405">
        <v>0</v>
      </c>
      <c r="EO405">
        <v>0</v>
      </c>
      <c r="EP405">
        <v>0</v>
      </c>
      <c r="EQ405">
        <v>1</v>
      </c>
      <c r="ER405">
        <v>0</v>
      </c>
      <c r="ES405">
        <v>3364800</v>
      </c>
      <c r="ET405">
        <v>3353500</v>
      </c>
      <c r="EU405">
        <v>0</v>
      </c>
      <c r="EV405">
        <v>0</v>
      </c>
      <c r="EW405">
        <v>0</v>
      </c>
      <c r="EX405">
        <v>0</v>
      </c>
      <c r="EY405">
        <v>1912500</v>
      </c>
      <c r="EZ405">
        <v>0</v>
      </c>
      <c r="FA405">
        <v>1</v>
      </c>
      <c r="FB405">
        <v>2</v>
      </c>
      <c r="FC405">
        <v>3</v>
      </c>
      <c r="FD405">
        <v>0</v>
      </c>
      <c r="FE405">
        <v>0</v>
      </c>
      <c r="FF405">
        <v>0</v>
      </c>
      <c r="FG405">
        <v>0</v>
      </c>
      <c r="FH405">
        <v>0</v>
      </c>
      <c r="FI405">
        <v>0</v>
      </c>
      <c r="FJ405">
        <v>7</v>
      </c>
      <c r="FN405">
        <v>403</v>
      </c>
      <c r="FO405" t="s">
        <v>3510</v>
      </c>
      <c r="FP405" t="s">
        <v>187</v>
      </c>
      <c r="FQ405" t="s">
        <v>3511</v>
      </c>
      <c r="FR405" t="s">
        <v>3512</v>
      </c>
      <c r="FS405" t="s">
        <v>3513</v>
      </c>
      <c r="FT405" t="s">
        <v>3514</v>
      </c>
      <c r="FW405">
        <v>-1</v>
      </c>
    </row>
    <row r="406" spans="1:179">
      <c r="A406" t="s">
        <v>3515</v>
      </c>
      <c r="B406" t="s">
        <v>3515</v>
      </c>
      <c r="C406">
        <v>5</v>
      </c>
      <c r="D406">
        <v>5</v>
      </c>
      <c r="E406">
        <v>5</v>
      </c>
      <c r="G406" t="s">
        <v>3516</v>
      </c>
      <c r="H406" t="s">
        <v>3517</v>
      </c>
      <c r="I406">
        <v>1</v>
      </c>
      <c r="J406">
        <v>5</v>
      </c>
      <c r="K406">
        <v>5</v>
      </c>
      <c r="L406">
        <v>5</v>
      </c>
      <c r="M406">
        <v>1</v>
      </c>
      <c r="N406">
        <v>1</v>
      </c>
      <c r="O406">
        <v>1</v>
      </c>
      <c r="P406">
        <v>2</v>
      </c>
      <c r="Q406">
        <v>1</v>
      </c>
      <c r="R406">
        <v>1</v>
      </c>
      <c r="S406">
        <v>5</v>
      </c>
      <c r="T406">
        <v>5</v>
      </c>
      <c r="U406">
        <v>5</v>
      </c>
      <c r="V406">
        <v>4</v>
      </c>
      <c r="W406">
        <v>2</v>
      </c>
      <c r="X406">
        <v>4</v>
      </c>
      <c r="Y406">
        <v>4</v>
      </c>
      <c r="Z406">
        <v>5</v>
      </c>
      <c r="AA406">
        <v>4</v>
      </c>
      <c r="AB406">
        <v>1</v>
      </c>
      <c r="AC406">
        <v>1</v>
      </c>
      <c r="AD406">
        <v>1</v>
      </c>
      <c r="AE406">
        <v>1</v>
      </c>
      <c r="AF406">
        <v>1</v>
      </c>
      <c r="AG406">
        <v>1</v>
      </c>
      <c r="AH406">
        <v>2</v>
      </c>
      <c r="AI406">
        <v>1</v>
      </c>
      <c r="AJ406">
        <v>1</v>
      </c>
      <c r="AK406">
        <v>5</v>
      </c>
      <c r="AL406">
        <v>5</v>
      </c>
      <c r="AM406">
        <v>5</v>
      </c>
      <c r="AN406">
        <v>4</v>
      </c>
      <c r="AO406">
        <v>2</v>
      </c>
      <c r="AP406">
        <v>4</v>
      </c>
      <c r="AQ406">
        <v>4</v>
      </c>
      <c r="AR406">
        <v>5</v>
      </c>
      <c r="AS406">
        <v>4</v>
      </c>
      <c r="AT406">
        <v>1</v>
      </c>
      <c r="AU406">
        <v>1</v>
      </c>
      <c r="AV406">
        <v>1</v>
      </c>
      <c r="AW406">
        <v>1</v>
      </c>
      <c r="AX406">
        <v>1</v>
      </c>
      <c r="AY406">
        <v>1</v>
      </c>
      <c r="AZ406">
        <v>2</v>
      </c>
      <c r="BA406">
        <v>1</v>
      </c>
      <c r="BB406">
        <v>1</v>
      </c>
      <c r="BC406">
        <v>5</v>
      </c>
      <c r="BD406">
        <v>5</v>
      </c>
      <c r="BE406">
        <v>5</v>
      </c>
      <c r="BF406">
        <v>4</v>
      </c>
      <c r="BG406">
        <v>2</v>
      </c>
      <c r="BH406">
        <v>4</v>
      </c>
      <c r="BI406">
        <v>4</v>
      </c>
      <c r="BJ406">
        <v>5</v>
      </c>
      <c r="BK406">
        <v>4</v>
      </c>
      <c r="BL406">
        <v>1</v>
      </c>
      <c r="BM406">
        <v>1</v>
      </c>
      <c r="BN406">
        <v>1</v>
      </c>
      <c r="BO406">
        <v>10.8</v>
      </c>
      <c r="BP406">
        <v>10.8</v>
      </c>
      <c r="BQ406">
        <v>10.8</v>
      </c>
      <c r="BR406">
        <v>244.19</v>
      </c>
      <c r="BS406">
        <v>2110</v>
      </c>
      <c r="BT406">
        <v>2110</v>
      </c>
      <c r="BU406">
        <v>0</v>
      </c>
      <c r="BV406">
        <v>41.485999999999997</v>
      </c>
      <c r="BW406" t="s">
        <v>184</v>
      </c>
      <c r="BX406" t="s">
        <v>185</v>
      </c>
      <c r="BY406" t="s">
        <v>185</v>
      </c>
      <c r="BZ406" t="s">
        <v>184</v>
      </c>
      <c r="CA406" t="s">
        <v>184</v>
      </c>
      <c r="CB406" t="s">
        <v>184</v>
      </c>
      <c r="CC406" t="s">
        <v>184</v>
      </c>
      <c r="CD406" t="s">
        <v>184</v>
      </c>
      <c r="CE406" t="s">
        <v>184</v>
      </c>
      <c r="CF406" t="s">
        <v>184</v>
      </c>
      <c r="CG406" t="s">
        <v>184</v>
      </c>
      <c r="CH406" t="s">
        <v>184</v>
      </c>
      <c r="CI406" t="s">
        <v>184</v>
      </c>
      <c r="CJ406" t="s">
        <v>184</v>
      </c>
      <c r="CK406" t="s">
        <v>184</v>
      </c>
      <c r="CL406" t="s">
        <v>184</v>
      </c>
      <c r="CM406" t="s">
        <v>184</v>
      </c>
      <c r="CN406" t="s">
        <v>184</v>
      </c>
      <c r="CO406">
        <v>1.7</v>
      </c>
      <c r="CP406">
        <v>1.7</v>
      </c>
      <c r="CQ406">
        <v>1.7</v>
      </c>
      <c r="CR406">
        <v>5.7</v>
      </c>
      <c r="CS406">
        <v>1.7</v>
      </c>
      <c r="CT406">
        <v>1.7</v>
      </c>
      <c r="CU406">
        <v>10.8</v>
      </c>
      <c r="CV406">
        <v>10.8</v>
      </c>
      <c r="CW406">
        <v>10.8</v>
      </c>
      <c r="CX406">
        <v>10.5</v>
      </c>
      <c r="CY406">
        <v>5.7</v>
      </c>
      <c r="CZ406">
        <v>10.5</v>
      </c>
      <c r="DA406">
        <v>10.5</v>
      </c>
      <c r="DB406">
        <v>10.8</v>
      </c>
      <c r="DC406">
        <v>10.5</v>
      </c>
      <c r="DD406">
        <v>1.7</v>
      </c>
      <c r="DE406">
        <v>1.7</v>
      </c>
      <c r="DF406">
        <v>1.7</v>
      </c>
      <c r="DG406">
        <v>85784000000</v>
      </c>
      <c r="DH406">
        <v>927560000</v>
      </c>
      <c r="DI406">
        <v>2013400</v>
      </c>
      <c r="DJ406">
        <v>2006000</v>
      </c>
      <c r="DK406">
        <v>1756700000</v>
      </c>
      <c r="DL406">
        <v>1490700</v>
      </c>
      <c r="DM406">
        <v>2059600000</v>
      </c>
      <c r="DN406">
        <v>62218000</v>
      </c>
      <c r="DO406">
        <v>73315000</v>
      </c>
      <c r="DP406">
        <v>81952000</v>
      </c>
      <c r="DQ406">
        <v>13135000000</v>
      </c>
      <c r="DR406">
        <v>14385000000</v>
      </c>
      <c r="DS406">
        <v>15933000000</v>
      </c>
      <c r="DT406">
        <v>22037000</v>
      </c>
      <c r="DU406">
        <v>29146000</v>
      </c>
      <c r="DV406">
        <v>33588000000</v>
      </c>
      <c r="DW406">
        <v>1761200000</v>
      </c>
      <c r="DX406">
        <v>2769900</v>
      </c>
      <c r="DY406">
        <v>1962000000</v>
      </c>
      <c r="DZ406">
        <v>0</v>
      </c>
      <c r="EA406">
        <v>0</v>
      </c>
      <c r="EB406">
        <v>0</v>
      </c>
      <c r="EC406">
        <v>0</v>
      </c>
      <c r="ED406">
        <v>0</v>
      </c>
      <c r="EE406">
        <v>0</v>
      </c>
      <c r="EF406">
        <v>11093000</v>
      </c>
      <c r="EG406">
        <v>10539000</v>
      </c>
      <c r="EH406">
        <v>12795000</v>
      </c>
      <c r="EI406">
        <v>0</v>
      </c>
      <c r="EJ406">
        <v>0</v>
      </c>
      <c r="EK406">
        <v>0</v>
      </c>
      <c r="EL406">
        <v>0</v>
      </c>
      <c r="EM406">
        <v>0</v>
      </c>
      <c r="EN406">
        <v>0</v>
      </c>
      <c r="EO406">
        <v>2</v>
      </c>
      <c r="EP406">
        <v>3</v>
      </c>
      <c r="EQ406">
        <v>1</v>
      </c>
      <c r="ER406">
        <v>0</v>
      </c>
      <c r="ES406">
        <v>0</v>
      </c>
      <c r="ET406">
        <v>0</v>
      </c>
      <c r="EU406">
        <v>0</v>
      </c>
      <c r="EV406">
        <v>0</v>
      </c>
      <c r="EW406">
        <v>0</v>
      </c>
      <c r="EX406">
        <v>0</v>
      </c>
      <c r="EY406">
        <v>0</v>
      </c>
      <c r="EZ406">
        <v>0</v>
      </c>
      <c r="FA406">
        <v>1</v>
      </c>
      <c r="FB406">
        <v>0</v>
      </c>
      <c r="FC406">
        <v>0</v>
      </c>
      <c r="FD406">
        <v>1</v>
      </c>
      <c r="FE406">
        <v>1</v>
      </c>
      <c r="FF406">
        <v>0</v>
      </c>
      <c r="FG406">
        <v>0</v>
      </c>
      <c r="FH406">
        <v>0</v>
      </c>
      <c r="FI406">
        <v>0</v>
      </c>
      <c r="FJ406">
        <v>9</v>
      </c>
      <c r="FN406">
        <v>404</v>
      </c>
      <c r="FO406" t="s">
        <v>3518</v>
      </c>
      <c r="FP406" t="s">
        <v>289</v>
      </c>
      <c r="FQ406" t="s">
        <v>3519</v>
      </c>
      <c r="FR406" t="s">
        <v>3520</v>
      </c>
      <c r="FS406" t="s">
        <v>3521</v>
      </c>
      <c r="FT406" t="s">
        <v>3522</v>
      </c>
      <c r="FW406">
        <v>-1</v>
      </c>
    </row>
    <row r="407" spans="1:179">
      <c r="A407" t="s">
        <v>3523</v>
      </c>
      <c r="B407" t="s">
        <v>3523</v>
      </c>
      <c r="C407">
        <v>3</v>
      </c>
      <c r="D407">
        <v>3</v>
      </c>
      <c r="E407">
        <v>3</v>
      </c>
      <c r="G407" t="s">
        <v>3524</v>
      </c>
      <c r="H407" t="s">
        <v>3525</v>
      </c>
      <c r="I407">
        <v>1</v>
      </c>
      <c r="J407">
        <v>3</v>
      </c>
      <c r="K407">
        <v>3</v>
      </c>
      <c r="L407">
        <v>3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3</v>
      </c>
      <c r="W407">
        <v>3</v>
      </c>
      <c r="X407">
        <v>3</v>
      </c>
      <c r="Y407">
        <v>1</v>
      </c>
      <c r="Z407">
        <v>1</v>
      </c>
      <c r="AA407">
        <v>0</v>
      </c>
      <c r="AB407">
        <v>2</v>
      </c>
      <c r="AC407">
        <v>1</v>
      </c>
      <c r="AD407">
        <v>1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3</v>
      </c>
      <c r="AO407">
        <v>3</v>
      </c>
      <c r="AP407">
        <v>3</v>
      </c>
      <c r="AQ407">
        <v>1</v>
      </c>
      <c r="AR407">
        <v>1</v>
      </c>
      <c r="AS407">
        <v>0</v>
      </c>
      <c r="AT407">
        <v>2</v>
      </c>
      <c r="AU407">
        <v>1</v>
      </c>
      <c r="AV407">
        <v>1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3</v>
      </c>
      <c r="BG407">
        <v>3</v>
      </c>
      <c r="BH407">
        <v>3</v>
      </c>
      <c r="BI407">
        <v>1</v>
      </c>
      <c r="BJ407">
        <v>1</v>
      </c>
      <c r="BK407">
        <v>0</v>
      </c>
      <c r="BL407">
        <v>2</v>
      </c>
      <c r="BM407">
        <v>1</v>
      </c>
      <c r="BN407">
        <v>1</v>
      </c>
      <c r="BO407">
        <v>1.9</v>
      </c>
      <c r="BP407">
        <v>1.9</v>
      </c>
      <c r="BQ407">
        <v>1.9</v>
      </c>
      <c r="BR407">
        <v>253.97</v>
      </c>
      <c r="BS407">
        <v>2162</v>
      </c>
      <c r="BT407">
        <v>2162</v>
      </c>
      <c r="BU407">
        <v>0</v>
      </c>
      <c r="BV407">
        <v>18.536000000000001</v>
      </c>
      <c r="CF407" t="s">
        <v>184</v>
      </c>
      <c r="CG407" t="s">
        <v>184</v>
      </c>
      <c r="CH407" t="s">
        <v>184</v>
      </c>
      <c r="CI407" t="s">
        <v>185</v>
      </c>
      <c r="CJ407" t="s">
        <v>185</v>
      </c>
      <c r="CL407" t="s">
        <v>185</v>
      </c>
      <c r="CM407" t="s">
        <v>185</v>
      </c>
      <c r="CN407" t="s">
        <v>185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0</v>
      </c>
      <c r="CX407">
        <v>1.9</v>
      </c>
      <c r="CY407">
        <v>1.9</v>
      </c>
      <c r="CZ407">
        <v>1.9</v>
      </c>
      <c r="DA407">
        <v>0.6</v>
      </c>
      <c r="DB407">
        <v>0.6</v>
      </c>
      <c r="DC407">
        <v>0</v>
      </c>
      <c r="DD407">
        <v>1.2</v>
      </c>
      <c r="DE407">
        <v>0.6</v>
      </c>
      <c r="DF407">
        <v>0.6</v>
      </c>
      <c r="DG407">
        <v>15040000</v>
      </c>
      <c r="DH407">
        <v>0</v>
      </c>
      <c r="DI407">
        <v>0</v>
      </c>
      <c r="DJ407">
        <v>0</v>
      </c>
      <c r="DK407">
        <v>0</v>
      </c>
      <c r="DL407">
        <v>0</v>
      </c>
      <c r="DM407">
        <v>0</v>
      </c>
      <c r="DN407">
        <v>0</v>
      </c>
      <c r="DO407">
        <v>0</v>
      </c>
      <c r="DP407">
        <v>0</v>
      </c>
      <c r="DQ407">
        <v>3911300</v>
      </c>
      <c r="DR407">
        <v>4211100</v>
      </c>
      <c r="DS407">
        <v>4802500</v>
      </c>
      <c r="DT407">
        <v>503710</v>
      </c>
      <c r="DU407">
        <v>235450</v>
      </c>
      <c r="DV407">
        <v>0</v>
      </c>
      <c r="DW407">
        <v>771400</v>
      </c>
      <c r="DX407">
        <v>313680</v>
      </c>
      <c r="DY407">
        <v>290620</v>
      </c>
      <c r="DZ407">
        <v>0</v>
      </c>
      <c r="EA407">
        <v>0</v>
      </c>
      <c r="EB407">
        <v>0</v>
      </c>
      <c r="EC407">
        <v>0</v>
      </c>
      <c r="ED407">
        <v>0</v>
      </c>
      <c r="EE407">
        <v>0</v>
      </c>
      <c r="EF407">
        <v>0</v>
      </c>
      <c r="EG407">
        <v>0</v>
      </c>
      <c r="EH407">
        <v>0</v>
      </c>
      <c r="EI407">
        <v>0</v>
      </c>
      <c r="EJ407">
        <v>0</v>
      </c>
      <c r="EK407">
        <v>0</v>
      </c>
      <c r="EL407">
        <v>0</v>
      </c>
      <c r="EM407">
        <v>0</v>
      </c>
      <c r="EN407">
        <v>0</v>
      </c>
      <c r="EO407">
        <v>0</v>
      </c>
      <c r="EP407">
        <v>0</v>
      </c>
      <c r="EQ407">
        <v>0</v>
      </c>
      <c r="ER407">
        <v>1525600</v>
      </c>
      <c r="ES407">
        <v>1673300</v>
      </c>
      <c r="ET407">
        <v>1676200</v>
      </c>
      <c r="EU407">
        <v>0</v>
      </c>
      <c r="EV407">
        <v>0</v>
      </c>
      <c r="EW407">
        <v>0</v>
      </c>
      <c r="EX407">
        <v>1449100</v>
      </c>
      <c r="EY407">
        <v>0</v>
      </c>
      <c r="EZ407">
        <v>0</v>
      </c>
      <c r="FA407">
        <v>1</v>
      </c>
      <c r="FB407">
        <v>2</v>
      </c>
      <c r="FC407">
        <v>2</v>
      </c>
      <c r="FD407">
        <v>0</v>
      </c>
      <c r="FE407">
        <v>0</v>
      </c>
      <c r="FF407">
        <v>0</v>
      </c>
      <c r="FG407">
        <v>0</v>
      </c>
      <c r="FH407">
        <v>0</v>
      </c>
      <c r="FI407">
        <v>0</v>
      </c>
      <c r="FJ407">
        <v>5</v>
      </c>
      <c r="FN407">
        <v>405</v>
      </c>
      <c r="FO407" t="s">
        <v>3526</v>
      </c>
      <c r="FP407" t="s">
        <v>187</v>
      </c>
      <c r="FQ407" t="s">
        <v>3527</v>
      </c>
      <c r="FR407" t="s">
        <v>3528</v>
      </c>
      <c r="FS407" t="s">
        <v>3529</v>
      </c>
      <c r="FT407" t="s">
        <v>3530</v>
      </c>
      <c r="FW407">
        <v>-1</v>
      </c>
    </row>
    <row r="408" spans="1:179">
      <c r="A408" t="s">
        <v>3531</v>
      </c>
      <c r="B408" t="s">
        <v>3531</v>
      </c>
      <c r="C408">
        <v>45</v>
      </c>
      <c r="D408">
        <v>45</v>
      </c>
      <c r="E408">
        <v>45</v>
      </c>
      <c r="F408" t="s">
        <v>3532</v>
      </c>
      <c r="G408" t="s">
        <v>3533</v>
      </c>
      <c r="H408" t="s">
        <v>3534</v>
      </c>
      <c r="I408">
        <v>1</v>
      </c>
      <c r="J408">
        <v>45</v>
      </c>
      <c r="K408">
        <v>45</v>
      </c>
      <c r="L408">
        <v>45</v>
      </c>
      <c r="M408">
        <v>2</v>
      </c>
      <c r="N408">
        <v>2</v>
      </c>
      <c r="O408">
        <v>3</v>
      </c>
      <c r="P408">
        <v>3</v>
      </c>
      <c r="Q408">
        <v>3</v>
      </c>
      <c r="R408">
        <v>3</v>
      </c>
      <c r="S408">
        <v>5</v>
      </c>
      <c r="T408">
        <v>3</v>
      </c>
      <c r="U408">
        <v>3</v>
      </c>
      <c r="V408">
        <v>41</v>
      </c>
      <c r="W408">
        <v>41</v>
      </c>
      <c r="X408">
        <v>42</v>
      </c>
      <c r="Y408">
        <v>23</v>
      </c>
      <c r="Z408">
        <v>21</v>
      </c>
      <c r="AA408">
        <v>22</v>
      </c>
      <c r="AB408">
        <v>31</v>
      </c>
      <c r="AC408">
        <v>27</v>
      </c>
      <c r="AD408">
        <v>33</v>
      </c>
      <c r="AE408">
        <v>2</v>
      </c>
      <c r="AF408">
        <v>2</v>
      </c>
      <c r="AG408">
        <v>3</v>
      </c>
      <c r="AH408">
        <v>3</v>
      </c>
      <c r="AI408">
        <v>3</v>
      </c>
      <c r="AJ408">
        <v>3</v>
      </c>
      <c r="AK408">
        <v>5</v>
      </c>
      <c r="AL408">
        <v>3</v>
      </c>
      <c r="AM408">
        <v>3</v>
      </c>
      <c r="AN408">
        <v>41</v>
      </c>
      <c r="AO408">
        <v>41</v>
      </c>
      <c r="AP408">
        <v>42</v>
      </c>
      <c r="AQ408">
        <v>23</v>
      </c>
      <c r="AR408">
        <v>21</v>
      </c>
      <c r="AS408">
        <v>22</v>
      </c>
      <c r="AT408">
        <v>31</v>
      </c>
      <c r="AU408">
        <v>27</v>
      </c>
      <c r="AV408">
        <v>33</v>
      </c>
      <c r="AW408">
        <v>2</v>
      </c>
      <c r="AX408">
        <v>2</v>
      </c>
      <c r="AY408">
        <v>3</v>
      </c>
      <c r="AZ408">
        <v>3</v>
      </c>
      <c r="BA408">
        <v>3</v>
      </c>
      <c r="BB408">
        <v>3</v>
      </c>
      <c r="BC408">
        <v>5</v>
      </c>
      <c r="BD408">
        <v>3</v>
      </c>
      <c r="BE408">
        <v>3</v>
      </c>
      <c r="BF408">
        <v>41</v>
      </c>
      <c r="BG408">
        <v>41</v>
      </c>
      <c r="BH408">
        <v>42</v>
      </c>
      <c r="BI408">
        <v>23</v>
      </c>
      <c r="BJ408">
        <v>21</v>
      </c>
      <c r="BK408">
        <v>22</v>
      </c>
      <c r="BL408">
        <v>31</v>
      </c>
      <c r="BM408">
        <v>27</v>
      </c>
      <c r="BN408">
        <v>33</v>
      </c>
      <c r="BO408">
        <v>17.600000000000001</v>
      </c>
      <c r="BP408">
        <v>17.600000000000001</v>
      </c>
      <c r="BQ408">
        <v>17.600000000000001</v>
      </c>
      <c r="BR408">
        <v>373.16</v>
      </c>
      <c r="BS408">
        <v>3183</v>
      </c>
      <c r="BT408">
        <v>3183</v>
      </c>
      <c r="BU408">
        <v>0</v>
      </c>
      <c r="BV408">
        <v>323.31</v>
      </c>
      <c r="BW408" t="s">
        <v>184</v>
      </c>
      <c r="BX408" t="s">
        <v>184</v>
      </c>
      <c r="BY408" t="s">
        <v>184</v>
      </c>
      <c r="BZ408" t="s">
        <v>184</v>
      </c>
      <c r="CA408" t="s">
        <v>184</v>
      </c>
      <c r="CB408" t="s">
        <v>184</v>
      </c>
      <c r="CC408" t="s">
        <v>184</v>
      </c>
      <c r="CD408" t="s">
        <v>184</v>
      </c>
      <c r="CE408" t="s">
        <v>184</v>
      </c>
      <c r="CF408" t="s">
        <v>184</v>
      </c>
      <c r="CG408" t="s">
        <v>184</v>
      </c>
      <c r="CH408" t="s">
        <v>184</v>
      </c>
      <c r="CI408" t="s">
        <v>184</v>
      </c>
      <c r="CJ408" t="s">
        <v>184</v>
      </c>
      <c r="CK408" t="s">
        <v>184</v>
      </c>
      <c r="CL408" t="s">
        <v>184</v>
      </c>
      <c r="CM408" t="s">
        <v>184</v>
      </c>
      <c r="CN408" t="s">
        <v>184</v>
      </c>
      <c r="CO408">
        <v>0.6</v>
      </c>
      <c r="CP408">
        <v>0.6</v>
      </c>
      <c r="CQ408">
        <v>0.9</v>
      </c>
      <c r="CR408">
        <v>0.8</v>
      </c>
      <c r="CS408">
        <v>0.9</v>
      </c>
      <c r="CT408">
        <v>0.9</v>
      </c>
      <c r="CU408">
        <v>2.2000000000000002</v>
      </c>
      <c r="CV408">
        <v>1.4</v>
      </c>
      <c r="CW408">
        <v>1.3</v>
      </c>
      <c r="CX408">
        <v>16.399999999999999</v>
      </c>
      <c r="CY408">
        <v>16.3</v>
      </c>
      <c r="CZ408">
        <v>17</v>
      </c>
      <c r="DA408">
        <v>9.8000000000000007</v>
      </c>
      <c r="DB408">
        <v>9.1</v>
      </c>
      <c r="DC408">
        <v>9.1</v>
      </c>
      <c r="DD408">
        <v>12.5</v>
      </c>
      <c r="DE408">
        <v>11.3</v>
      </c>
      <c r="DF408">
        <v>13.3</v>
      </c>
      <c r="DG408">
        <v>1036500000</v>
      </c>
      <c r="DH408">
        <v>3681200</v>
      </c>
      <c r="DI408">
        <v>1350500</v>
      </c>
      <c r="DJ408">
        <v>1180100</v>
      </c>
      <c r="DK408">
        <v>9161900</v>
      </c>
      <c r="DL408">
        <v>15093000</v>
      </c>
      <c r="DM408">
        <v>1074800</v>
      </c>
      <c r="DN408">
        <v>6542800</v>
      </c>
      <c r="DO408">
        <v>3412500</v>
      </c>
      <c r="DP408">
        <v>1948400</v>
      </c>
      <c r="DQ408">
        <v>234560000</v>
      </c>
      <c r="DR408">
        <v>256640000</v>
      </c>
      <c r="DS408">
        <v>280810000</v>
      </c>
      <c r="DT408">
        <v>29481000</v>
      </c>
      <c r="DU408">
        <v>25323000</v>
      </c>
      <c r="DV408">
        <v>31281000</v>
      </c>
      <c r="DW408">
        <v>50009000</v>
      </c>
      <c r="DX408">
        <v>36459000</v>
      </c>
      <c r="DY408">
        <v>48458000</v>
      </c>
      <c r="DZ408">
        <v>0</v>
      </c>
      <c r="EA408">
        <v>0</v>
      </c>
      <c r="EB408">
        <v>0</v>
      </c>
      <c r="EC408">
        <v>0</v>
      </c>
      <c r="ED408">
        <v>0</v>
      </c>
      <c r="EE408">
        <v>0</v>
      </c>
      <c r="EF408">
        <v>0</v>
      </c>
      <c r="EG408">
        <v>0</v>
      </c>
      <c r="EH408">
        <v>0</v>
      </c>
      <c r="EI408">
        <v>0</v>
      </c>
      <c r="EJ408">
        <v>0</v>
      </c>
      <c r="EK408">
        <v>0</v>
      </c>
      <c r="EL408">
        <v>0</v>
      </c>
      <c r="EM408">
        <v>0</v>
      </c>
      <c r="EN408">
        <v>0</v>
      </c>
      <c r="EO408">
        <v>1</v>
      </c>
      <c r="EP408">
        <v>0</v>
      </c>
      <c r="EQ408">
        <v>0</v>
      </c>
      <c r="ER408">
        <v>22047000</v>
      </c>
      <c r="ES408">
        <v>23586000</v>
      </c>
      <c r="ET408">
        <v>20805000</v>
      </c>
      <c r="EU408">
        <v>9271600</v>
      </c>
      <c r="EV408">
        <v>7849100</v>
      </c>
      <c r="EW408">
        <v>9073000</v>
      </c>
      <c r="EX408">
        <v>17451000</v>
      </c>
      <c r="EY408">
        <v>17455000</v>
      </c>
      <c r="EZ408">
        <v>15653000</v>
      </c>
      <c r="FA408">
        <v>40</v>
      </c>
      <c r="FB408">
        <v>37</v>
      </c>
      <c r="FC408">
        <v>43</v>
      </c>
      <c r="FD408">
        <v>6</v>
      </c>
      <c r="FE408">
        <v>3</v>
      </c>
      <c r="FF408">
        <v>5</v>
      </c>
      <c r="FG408">
        <v>12</v>
      </c>
      <c r="FH408">
        <v>8</v>
      </c>
      <c r="FI408">
        <v>9</v>
      </c>
      <c r="FJ408">
        <v>164</v>
      </c>
      <c r="FN408">
        <v>406</v>
      </c>
      <c r="FO408" t="s">
        <v>3535</v>
      </c>
      <c r="FP408" t="s">
        <v>2387</v>
      </c>
      <c r="FQ408" t="s">
        <v>3536</v>
      </c>
      <c r="FR408" t="s">
        <v>3537</v>
      </c>
      <c r="FS408" t="s">
        <v>3538</v>
      </c>
      <c r="FT408" t="s">
        <v>3539</v>
      </c>
      <c r="FW408">
        <v>-1</v>
      </c>
    </row>
    <row r="409" spans="1:179">
      <c r="A409" t="s">
        <v>3540</v>
      </c>
      <c r="B409" t="s">
        <v>3540</v>
      </c>
      <c r="C409">
        <v>3</v>
      </c>
      <c r="D409">
        <v>3</v>
      </c>
      <c r="E409">
        <v>3</v>
      </c>
      <c r="G409" t="s">
        <v>3541</v>
      </c>
      <c r="H409" t="s">
        <v>3542</v>
      </c>
      <c r="I409">
        <v>1</v>
      </c>
      <c r="J409">
        <v>3</v>
      </c>
      <c r="K409">
        <v>3</v>
      </c>
      <c r="L409">
        <v>3</v>
      </c>
      <c r="M409">
        <v>1</v>
      </c>
      <c r="N409">
        <v>2</v>
      </c>
      <c r="O409">
        <v>1</v>
      </c>
      <c r="P409">
        <v>2</v>
      </c>
      <c r="Q409">
        <v>2</v>
      </c>
      <c r="R409">
        <v>2</v>
      </c>
      <c r="S409">
        <v>2</v>
      </c>
      <c r="T409">
        <v>1</v>
      </c>
      <c r="U409">
        <v>1</v>
      </c>
      <c r="V409">
        <v>3</v>
      </c>
      <c r="W409">
        <v>3</v>
      </c>
      <c r="X409">
        <v>3</v>
      </c>
      <c r="Y409">
        <v>2</v>
      </c>
      <c r="Z409">
        <v>2</v>
      </c>
      <c r="AA409">
        <v>2</v>
      </c>
      <c r="AB409">
        <v>3</v>
      </c>
      <c r="AC409">
        <v>3</v>
      </c>
      <c r="AD409">
        <v>3</v>
      </c>
      <c r="AE409">
        <v>1</v>
      </c>
      <c r="AF409">
        <v>2</v>
      </c>
      <c r="AG409">
        <v>1</v>
      </c>
      <c r="AH409">
        <v>2</v>
      </c>
      <c r="AI409">
        <v>2</v>
      </c>
      <c r="AJ409">
        <v>2</v>
      </c>
      <c r="AK409">
        <v>2</v>
      </c>
      <c r="AL409">
        <v>1</v>
      </c>
      <c r="AM409">
        <v>1</v>
      </c>
      <c r="AN409">
        <v>3</v>
      </c>
      <c r="AO409">
        <v>3</v>
      </c>
      <c r="AP409">
        <v>3</v>
      </c>
      <c r="AQ409">
        <v>2</v>
      </c>
      <c r="AR409">
        <v>2</v>
      </c>
      <c r="AS409">
        <v>2</v>
      </c>
      <c r="AT409">
        <v>3</v>
      </c>
      <c r="AU409">
        <v>3</v>
      </c>
      <c r="AV409">
        <v>3</v>
      </c>
      <c r="AW409">
        <v>1</v>
      </c>
      <c r="AX409">
        <v>2</v>
      </c>
      <c r="AY409">
        <v>1</v>
      </c>
      <c r="AZ409">
        <v>2</v>
      </c>
      <c r="BA409">
        <v>2</v>
      </c>
      <c r="BB409">
        <v>2</v>
      </c>
      <c r="BC409">
        <v>2</v>
      </c>
      <c r="BD409">
        <v>1</v>
      </c>
      <c r="BE409">
        <v>1</v>
      </c>
      <c r="BF409">
        <v>3</v>
      </c>
      <c r="BG409">
        <v>3</v>
      </c>
      <c r="BH409">
        <v>3</v>
      </c>
      <c r="BI409">
        <v>2</v>
      </c>
      <c r="BJ409">
        <v>2</v>
      </c>
      <c r="BK409">
        <v>2</v>
      </c>
      <c r="BL409">
        <v>3</v>
      </c>
      <c r="BM409">
        <v>3</v>
      </c>
      <c r="BN409">
        <v>3</v>
      </c>
      <c r="BO409">
        <v>2.6</v>
      </c>
      <c r="BP409">
        <v>2.6</v>
      </c>
      <c r="BQ409">
        <v>2.6</v>
      </c>
      <c r="BR409">
        <v>144.63</v>
      </c>
      <c r="BS409">
        <v>1222</v>
      </c>
      <c r="BT409">
        <v>1222</v>
      </c>
      <c r="BU409">
        <v>0</v>
      </c>
      <c r="BV409">
        <v>19.795999999999999</v>
      </c>
      <c r="BW409" t="s">
        <v>185</v>
      </c>
      <c r="BX409" t="s">
        <v>184</v>
      </c>
      <c r="BY409" t="s">
        <v>184</v>
      </c>
      <c r="BZ409" t="s">
        <v>184</v>
      </c>
      <c r="CA409" t="s">
        <v>184</v>
      </c>
      <c r="CB409" t="s">
        <v>184</v>
      </c>
      <c r="CC409" t="s">
        <v>185</v>
      </c>
      <c r="CD409" t="s">
        <v>185</v>
      </c>
      <c r="CE409" t="s">
        <v>185</v>
      </c>
      <c r="CF409" t="s">
        <v>184</v>
      </c>
      <c r="CG409" t="s">
        <v>184</v>
      </c>
      <c r="CH409" t="s">
        <v>184</v>
      </c>
      <c r="CI409" t="s">
        <v>184</v>
      </c>
      <c r="CJ409" t="s">
        <v>184</v>
      </c>
      <c r="CK409" t="s">
        <v>184</v>
      </c>
      <c r="CL409" t="s">
        <v>184</v>
      </c>
      <c r="CM409" t="s">
        <v>184</v>
      </c>
      <c r="CN409" t="s">
        <v>184</v>
      </c>
      <c r="CO409">
        <v>0.7</v>
      </c>
      <c r="CP409">
        <v>1.8</v>
      </c>
      <c r="CQ409">
        <v>0.7</v>
      </c>
      <c r="CR409">
        <v>1.8</v>
      </c>
      <c r="CS409">
        <v>1.8</v>
      </c>
      <c r="CT409">
        <v>1.8</v>
      </c>
      <c r="CU409">
        <v>2</v>
      </c>
      <c r="CV409">
        <v>1.1000000000000001</v>
      </c>
      <c r="CW409">
        <v>0.7</v>
      </c>
      <c r="CX409">
        <v>2.6</v>
      </c>
      <c r="CY409">
        <v>2.6</v>
      </c>
      <c r="CZ409">
        <v>2.6</v>
      </c>
      <c r="DA409">
        <v>1.8</v>
      </c>
      <c r="DB409">
        <v>1.8</v>
      </c>
      <c r="DC409">
        <v>2</v>
      </c>
      <c r="DD409">
        <v>2.6</v>
      </c>
      <c r="DE409">
        <v>2.6</v>
      </c>
      <c r="DF409">
        <v>2.6</v>
      </c>
      <c r="DG409">
        <v>54931000</v>
      </c>
      <c r="DH409">
        <v>376960</v>
      </c>
      <c r="DI409">
        <v>642960</v>
      </c>
      <c r="DJ409">
        <v>417080</v>
      </c>
      <c r="DK409">
        <v>482820</v>
      </c>
      <c r="DL409">
        <v>655800</v>
      </c>
      <c r="DM409">
        <v>868630</v>
      </c>
      <c r="DN409">
        <v>797480</v>
      </c>
      <c r="DO409">
        <v>290560</v>
      </c>
      <c r="DP409">
        <v>416520</v>
      </c>
      <c r="DQ409">
        <v>8892900</v>
      </c>
      <c r="DR409">
        <v>10061000</v>
      </c>
      <c r="DS409">
        <v>10226000</v>
      </c>
      <c r="DT409">
        <v>1014200</v>
      </c>
      <c r="DU409">
        <v>1092200</v>
      </c>
      <c r="DV409">
        <v>1253500</v>
      </c>
      <c r="DW409">
        <v>5625400</v>
      </c>
      <c r="DX409">
        <v>5847400</v>
      </c>
      <c r="DY409">
        <v>5968700</v>
      </c>
      <c r="DZ409">
        <v>0</v>
      </c>
      <c r="EA409">
        <v>0</v>
      </c>
      <c r="EB409">
        <v>0</v>
      </c>
      <c r="EC409">
        <v>0</v>
      </c>
      <c r="ED409">
        <v>0</v>
      </c>
      <c r="EE409">
        <v>0</v>
      </c>
      <c r="EF409">
        <v>0</v>
      </c>
      <c r="EG409">
        <v>0</v>
      </c>
      <c r="EH409">
        <v>0</v>
      </c>
      <c r="EI409">
        <v>0</v>
      </c>
      <c r="EJ409">
        <v>0</v>
      </c>
      <c r="EK409">
        <v>0</v>
      </c>
      <c r="EL409">
        <v>0</v>
      </c>
      <c r="EM409">
        <v>0</v>
      </c>
      <c r="EN409">
        <v>0</v>
      </c>
      <c r="EO409">
        <v>0</v>
      </c>
      <c r="EP409">
        <v>0</v>
      </c>
      <c r="EQ409">
        <v>0</v>
      </c>
      <c r="ER409">
        <v>3315700</v>
      </c>
      <c r="ES409">
        <v>5131200</v>
      </c>
      <c r="ET409">
        <v>4744000</v>
      </c>
      <c r="EU409">
        <v>1600200</v>
      </c>
      <c r="EV409">
        <v>1598600</v>
      </c>
      <c r="EW409">
        <v>0</v>
      </c>
      <c r="EX409">
        <v>6278800</v>
      </c>
      <c r="EY409">
        <v>7502300</v>
      </c>
      <c r="EZ409">
        <v>10137000</v>
      </c>
      <c r="FA409">
        <v>1</v>
      </c>
      <c r="FB409">
        <v>2</v>
      </c>
      <c r="FC409">
        <v>2</v>
      </c>
      <c r="FD409">
        <v>0</v>
      </c>
      <c r="FE409">
        <v>0</v>
      </c>
      <c r="FF409">
        <v>0</v>
      </c>
      <c r="FG409">
        <v>0</v>
      </c>
      <c r="FH409">
        <v>1</v>
      </c>
      <c r="FI409">
        <v>2</v>
      </c>
      <c r="FJ409">
        <v>8</v>
      </c>
      <c r="FN409">
        <v>407</v>
      </c>
      <c r="FO409" t="s">
        <v>3543</v>
      </c>
      <c r="FP409" t="s">
        <v>187</v>
      </c>
      <c r="FQ409" t="s">
        <v>3544</v>
      </c>
      <c r="FR409" t="s">
        <v>3545</v>
      </c>
      <c r="FS409" t="s">
        <v>3546</v>
      </c>
      <c r="FT409" t="s">
        <v>3547</v>
      </c>
      <c r="FW409">
        <v>-1</v>
      </c>
    </row>
    <row r="410" spans="1:179">
      <c r="A410" t="s">
        <v>3548</v>
      </c>
      <c r="B410" t="s">
        <v>3548</v>
      </c>
      <c r="C410">
        <v>2</v>
      </c>
      <c r="D410">
        <v>2</v>
      </c>
      <c r="E410">
        <v>2</v>
      </c>
      <c r="G410" t="s">
        <v>3549</v>
      </c>
      <c r="H410" t="s">
        <v>3550</v>
      </c>
      <c r="I410">
        <v>1</v>
      </c>
      <c r="J410">
        <v>2</v>
      </c>
      <c r="K410">
        <v>2</v>
      </c>
      <c r="L410">
        <v>2</v>
      </c>
      <c r="M410">
        <v>0</v>
      </c>
      <c r="N410">
        <v>0</v>
      </c>
      <c r="O410">
        <v>0</v>
      </c>
      <c r="P410">
        <v>0</v>
      </c>
      <c r="Q410">
        <v>1</v>
      </c>
      <c r="R410">
        <v>1</v>
      </c>
      <c r="S410">
        <v>2</v>
      </c>
      <c r="T410">
        <v>2</v>
      </c>
      <c r="U410">
        <v>1</v>
      </c>
      <c r="V410">
        <v>0</v>
      </c>
      <c r="W410">
        <v>1</v>
      </c>
      <c r="X410">
        <v>2</v>
      </c>
      <c r="Y410">
        <v>1</v>
      </c>
      <c r="Z410">
        <v>1</v>
      </c>
      <c r="AA410">
        <v>2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1</v>
      </c>
      <c r="AJ410">
        <v>1</v>
      </c>
      <c r="AK410">
        <v>2</v>
      </c>
      <c r="AL410">
        <v>2</v>
      </c>
      <c r="AM410">
        <v>1</v>
      </c>
      <c r="AN410">
        <v>0</v>
      </c>
      <c r="AO410">
        <v>1</v>
      </c>
      <c r="AP410">
        <v>2</v>
      </c>
      <c r="AQ410">
        <v>1</v>
      </c>
      <c r="AR410">
        <v>1</v>
      </c>
      <c r="AS410">
        <v>2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1</v>
      </c>
      <c r="BB410">
        <v>1</v>
      </c>
      <c r="BC410">
        <v>2</v>
      </c>
      <c r="BD410">
        <v>2</v>
      </c>
      <c r="BE410">
        <v>1</v>
      </c>
      <c r="BF410">
        <v>0</v>
      </c>
      <c r="BG410">
        <v>1</v>
      </c>
      <c r="BH410">
        <v>2</v>
      </c>
      <c r="BI410">
        <v>1</v>
      </c>
      <c r="BJ410">
        <v>1</v>
      </c>
      <c r="BK410">
        <v>2</v>
      </c>
      <c r="BL410">
        <v>0</v>
      </c>
      <c r="BM410">
        <v>0</v>
      </c>
      <c r="BN410">
        <v>0</v>
      </c>
      <c r="BO410">
        <v>2.6</v>
      </c>
      <c r="BP410">
        <v>2.6</v>
      </c>
      <c r="BQ410">
        <v>2.6</v>
      </c>
      <c r="BR410">
        <v>167.92</v>
      </c>
      <c r="BS410">
        <v>1422</v>
      </c>
      <c r="BT410">
        <v>1422</v>
      </c>
      <c r="BU410">
        <v>0</v>
      </c>
      <c r="BV410">
        <v>13.273</v>
      </c>
      <c r="CA410" t="s">
        <v>185</v>
      </c>
      <c r="CB410" t="s">
        <v>185</v>
      </c>
      <c r="CC410" t="s">
        <v>185</v>
      </c>
      <c r="CD410" t="s">
        <v>184</v>
      </c>
      <c r="CE410" t="s">
        <v>184</v>
      </c>
      <c r="CG410" t="s">
        <v>185</v>
      </c>
      <c r="CH410" t="s">
        <v>184</v>
      </c>
      <c r="CI410" t="s">
        <v>185</v>
      </c>
      <c r="CJ410" t="s">
        <v>185</v>
      </c>
      <c r="CK410" t="s">
        <v>184</v>
      </c>
      <c r="CO410">
        <v>0</v>
      </c>
      <c r="CP410">
        <v>0</v>
      </c>
      <c r="CQ410">
        <v>0</v>
      </c>
      <c r="CR410">
        <v>0</v>
      </c>
      <c r="CS410">
        <v>0.8</v>
      </c>
      <c r="CT410">
        <v>0.8</v>
      </c>
      <c r="CU410">
        <v>2.6</v>
      </c>
      <c r="CV410">
        <v>2.6</v>
      </c>
      <c r="CW410">
        <v>1.8</v>
      </c>
      <c r="CX410">
        <v>0</v>
      </c>
      <c r="CY410">
        <v>1.8</v>
      </c>
      <c r="CZ410">
        <v>2.6</v>
      </c>
      <c r="DA410">
        <v>1.8</v>
      </c>
      <c r="DB410">
        <v>1.8</v>
      </c>
      <c r="DC410">
        <v>2.6</v>
      </c>
      <c r="DD410">
        <v>0</v>
      </c>
      <c r="DE410">
        <v>0</v>
      </c>
      <c r="DF410">
        <v>0</v>
      </c>
      <c r="DG410">
        <v>14897000</v>
      </c>
      <c r="DH410">
        <v>0</v>
      </c>
      <c r="DI410">
        <v>0</v>
      </c>
      <c r="DJ410">
        <v>0</v>
      </c>
      <c r="DK410">
        <v>0</v>
      </c>
      <c r="DL410">
        <v>354520</v>
      </c>
      <c r="DM410">
        <v>370220</v>
      </c>
      <c r="DN410">
        <v>3074100</v>
      </c>
      <c r="DO410">
        <v>3547500</v>
      </c>
      <c r="DP410">
        <v>2354300</v>
      </c>
      <c r="DQ410">
        <v>0</v>
      </c>
      <c r="DR410">
        <v>492710</v>
      </c>
      <c r="DS410">
        <v>1886700</v>
      </c>
      <c r="DT410">
        <v>554860</v>
      </c>
      <c r="DU410">
        <v>346040</v>
      </c>
      <c r="DV410">
        <v>1916400</v>
      </c>
      <c r="DW410">
        <v>0</v>
      </c>
      <c r="DX410">
        <v>0</v>
      </c>
      <c r="DY410">
        <v>0</v>
      </c>
      <c r="DZ410">
        <v>0</v>
      </c>
      <c r="EA410">
        <v>0</v>
      </c>
      <c r="EB410">
        <v>0</v>
      </c>
      <c r="EC410">
        <v>0</v>
      </c>
      <c r="ED410">
        <v>0</v>
      </c>
      <c r="EE410">
        <v>0</v>
      </c>
      <c r="EF410">
        <v>0</v>
      </c>
      <c r="EG410">
        <v>0</v>
      </c>
      <c r="EH410">
        <v>0</v>
      </c>
      <c r="EI410">
        <v>0</v>
      </c>
      <c r="EJ410">
        <v>0</v>
      </c>
      <c r="EK410">
        <v>0</v>
      </c>
      <c r="EL410">
        <v>0</v>
      </c>
      <c r="EM410">
        <v>0</v>
      </c>
      <c r="EN410">
        <v>0</v>
      </c>
      <c r="EO410">
        <v>0</v>
      </c>
      <c r="EP410">
        <v>1</v>
      </c>
      <c r="EQ410">
        <v>1</v>
      </c>
      <c r="ER410">
        <v>0</v>
      </c>
      <c r="ES410">
        <v>0</v>
      </c>
      <c r="ET410">
        <v>0</v>
      </c>
      <c r="EU410">
        <v>0</v>
      </c>
      <c r="EV410">
        <v>0</v>
      </c>
      <c r="EW410">
        <v>0</v>
      </c>
      <c r="EX410">
        <v>0</v>
      </c>
      <c r="EY410">
        <v>0</v>
      </c>
      <c r="EZ410">
        <v>0</v>
      </c>
      <c r="FA410">
        <v>0</v>
      </c>
      <c r="FB410">
        <v>0</v>
      </c>
      <c r="FC410">
        <v>1</v>
      </c>
      <c r="FD410">
        <v>0</v>
      </c>
      <c r="FE410">
        <v>0</v>
      </c>
      <c r="FF410">
        <v>0</v>
      </c>
      <c r="FG410">
        <v>0</v>
      </c>
      <c r="FH410">
        <v>0</v>
      </c>
      <c r="FI410">
        <v>0</v>
      </c>
      <c r="FJ410">
        <v>3</v>
      </c>
      <c r="FN410">
        <v>408</v>
      </c>
      <c r="FO410" t="s">
        <v>3551</v>
      </c>
      <c r="FP410" t="s">
        <v>196</v>
      </c>
      <c r="FQ410" t="s">
        <v>3552</v>
      </c>
      <c r="FR410" t="s">
        <v>3553</v>
      </c>
      <c r="FS410" t="s">
        <v>3554</v>
      </c>
      <c r="FT410" t="s">
        <v>3555</v>
      </c>
      <c r="FW410">
        <v>-1</v>
      </c>
    </row>
    <row r="411" spans="1:179">
      <c r="A411" t="s">
        <v>3556</v>
      </c>
      <c r="B411" t="s">
        <v>3556</v>
      </c>
      <c r="C411">
        <v>2</v>
      </c>
      <c r="D411">
        <v>2</v>
      </c>
      <c r="E411">
        <v>2</v>
      </c>
      <c r="F411" t="s">
        <v>3557</v>
      </c>
      <c r="G411" t="s">
        <v>3558</v>
      </c>
      <c r="H411" t="s">
        <v>3559</v>
      </c>
      <c r="I411">
        <v>1</v>
      </c>
      <c r="J411">
        <v>2</v>
      </c>
      <c r="K411">
        <v>2</v>
      </c>
      <c r="L411">
        <v>2</v>
      </c>
      <c r="M411">
        <v>0</v>
      </c>
      <c r="N411">
        <v>0</v>
      </c>
      <c r="O411">
        <v>1</v>
      </c>
      <c r="P411">
        <v>1</v>
      </c>
      <c r="Q411">
        <v>1</v>
      </c>
      <c r="R411">
        <v>0</v>
      </c>
      <c r="S411">
        <v>1</v>
      </c>
      <c r="T411">
        <v>1</v>
      </c>
      <c r="U411">
        <v>1</v>
      </c>
      <c r="V411">
        <v>2</v>
      </c>
      <c r="W411">
        <v>2</v>
      </c>
      <c r="X411">
        <v>2</v>
      </c>
      <c r="Y411">
        <v>1</v>
      </c>
      <c r="Z411">
        <v>1</v>
      </c>
      <c r="AA411">
        <v>2</v>
      </c>
      <c r="AB411">
        <v>1</v>
      </c>
      <c r="AC411">
        <v>2</v>
      </c>
      <c r="AD411">
        <v>1</v>
      </c>
      <c r="AE411">
        <v>0</v>
      </c>
      <c r="AF411">
        <v>0</v>
      </c>
      <c r="AG411">
        <v>1</v>
      </c>
      <c r="AH411">
        <v>1</v>
      </c>
      <c r="AI411">
        <v>1</v>
      </c>
      <c r="AJ411">
        <v>0</v>
      </c>
      <c r="AK411">
        <v>1</v>
      </c>
      <c r="AL411">
        <v>1</v>
      </c>
      <c r="AM411">
        <v>1</v>
      </c>
      <c r="AN411">
        <v>2</v>
      </c>
      <c r="AO411">
        <v>2</v>
      </c>
      <c r="AP411">
        <v>2</v>
      </c>
      <c r="AQ411">
        <v>1</v>
      </c>
      <c r="AR411">
        <v>1</v>
      </c>
      <c r="AS411">
        <v>2</v>
      </c>
      <c r="AT411">
        <v>1</v>
      </c>
      <c r="AU411">
        <v>2</v>
      </c>
      <c r="AV411">
        <v>1</v>
      </c>
      <c r="AW411">
        <v>0</v>
      </c>
      <c r="AX411">
        <v>0</v>
      </c>
      <c r="AY411">
        <v>1</v>
      </c>
      <c r="AZ411">
        <v>1</v>
      </c>
      <c r="BA411">
        <v>1</v>
      </c>
      <c r="BB411">
        <v>0</v>
      </c>
      <c r="BC411">
        <v>1</v>
      </c>
      <c r="BD411">
        <v>1</v>
      </c>
      <c r="BE411">
        <v>1</v>
      </c>
      <c r="BF411">
        <v>2</v>
      </c>
      <c r="BG411">
        <v>2</v>
      </c>
      <c r="BH411">
        <v>2</v>
      </c>
      <c r="BI411">
        <v>1</v>
      </c>
      <c r="BJ411">
        <v>1</v>
      </c>
      <c r="BK411">
        <v>2</v>
      </c>
      <c r="BL411">
        <v>1</v>
      </c>
      <c r="BM411">
        <v>2</v>
      </c>
      <c r="BN411">
        <v>1</v>
      </c>
      <c r="BO411">
        <v>5.0999999999999996</v>
      </c>
      <c r="BP411">
        <v>5.0999999999999996</v>
      </c>
      <c r="BQ411">
        <v>5.0999999999999996</v>
      </c>
      <c r="BR411">
        <v>45.162999999999997</v>
      </c>
      <c r="BS411">
        <v>393</v>
      </c>
      <c r="BT411">
        <v>393</v>
      </c>
      <c r="BU411">
        <v>0</v>
      </c>
      <c r="BV411">
        <v>11.045999999999999</v>
      </c>
      <c r="BY411" t="s">
        <v>185</v>
      </c>
      <c r="BZ411" t="s">
        <v>184</v>
      </c>
      <c r="CA411" t="s">
        <v>185</v>
      </c>
      <c r="CC411" t="s">
        <v>184</v>
      </c>
      <c r="CD411" t="s">
        <v>184</v>
      </c>
      <c r="CE411" t="s">
        <v>184</v>
      </c>
      <c r="CF411" t="s">
        <v>184</v>
      </c>
      <c r="CG411" t="s">
        <v>184</v>
      </c>
      <c r="CH411" t="s">
        <v>184</v>
      </c>
      <c r="CI411" t="s">
        <v>184</v>
      </c>
      <c r="CJ411" t="s">
        <v>184</v>
      </c>
      <c r="CK411" t="s">
        <v>184</v>
      </c>
      <c r="CL411" t="s">
        <v>184</v>
      </c>
      <c r="CM411" t="s">
        <v>184</v>
      </c>
      <c r="CN411" t="s">
        <v>184</v>
      </c>
      <c r="CO411">
        <v>0</v>
      </c>
      <c r="CP411">
        <v>0</v>
      </c>
      <c r="CQ411">
        <v>2.2999999999999998</v>
      </c>
      <c r="CR411">
        <v>2.8</v>
      </c>
      <c r="CS411">
        <v>2.8</v>
      </c>
      <c r="CT411">
        <v>0</v>
      </c>
      <c r="CU411">
        <v>2.8</v>
      </c>
      <c r="CV411">
        <v>2.8</v>
      </c>
      <c r="CW411">
        <v>2.8</v>
      </c>
      <c r="CX411">
        <v>5.0999999999999996</v>
      </c>
      <c r="CY411">
        <v>5.0999999999999996</v>
      </c>
      <c r="CZ411">
        <v>5.0999999999999996</v>
      </c>
      <c r="DA411">
        <v>2.8</v>
      </c>
      <c r="DB411">
        <v>2.8</v>
      </c>
      <c r="DC411">
        <v>5.0999999999999996</v>
      </c>
      <c r="DD411">
        <v>2.8</v>
      </c>
      <c r="DE411">
        <v>5.0999999999999996</v>
      </c>
      <c r="DF411">
        <v>2.8</v>
      </c>
      <c r="DG411">
        <v>17973000</v>
      </c>
      <c r="DH411">
        <v>0</v>
      </c>
      <c r="DI411">
        <v>0</v>
      </c>
      <c r="DJ411">
        <v>191040</v>
      </c>
      <c r="DK411">
        <v>104590</v>
      </c>
      <c r="DL411">
        <v>78798</v>
      </c>
      <c r="DM411">
        <v>0</v>
      </c>
      <c r="DN411">
        <v>1045300</v>
      </c>
      <c r="DO411">
        <v>1383900</v>
      </c>
      <c r="DP411">
        <v>1474800</v>
      </c>
      <c r="DQ411">
        <v>3196800</v>
      </c>
      <c r="DR411">
        <v>3401100</v>
      </c>
      <c r="DS411">
        <v>4336600</v>
      </c>
      <c r="DT411">
        <v>323330</v>
      </c>
      <c r="DU411">
        <v>241590</v>
      </c>
      <c r="DV411">
        <v>1215000</v>
      </c>
      <c r="DW411">
        <v>172210</v>
      </c>
      <c r="DX411">
        <v>574370</v>
      </c>
      <c r="DY411">
        <v>233260</v>
      </c>
      <c r="DZ411">
        <v>0</v>
      </c>
      <c r="EA411">
        <v>0</v>
      </c>
      <c r="EB411">
        <v>0</v>
      </c>
      <c r="EC411">
        <v>0</v>
      </c>
      <c r="ED411">
        <v>0</v>
      </c>
      <c r="EE411">
        <v>0</v>
      </c>
      <c r="EF411">
        <v>0</v>
      </c>
      <c r="EG411">
        <v>0</v>
      </c>
      <c r="EH411">
        <v>0</v>
      </c>
      <c r="EI411">
        <v>0</v>
      </c>
      <c r="EJ411">
        <v>0</v>
      </c>
      <c r="EK411">
        <v>0</v>
      </c>
      <c r="EL411">
        <v>0</v>
      </c>
      <c r="EM411">
        <v>0</v>
      </c>
      <c r="EN411">
        <v>0</v>
      </c>
      <c r="EO411">
        <v>0</v>
      </c>
      <c r="EP411">
        <v>0</v>
      </c>
      <c r="EQ411">
        <v>0</v>
      </c>
      <c r="ER411">
        <v>2129000</v>
      </c>
      <c r="ES411">
        <v>1810400</v>
      </c>
      <c r="ET411">
        <v>1954300</v>
      </c>
      <c r="EU411">
        <v>0</v>
      </c>
      <c r="EV411">
        <v>0</v>
      </c>
      <c r="EW411">
        <v>1508700</v>
      </c>
      <c r="EX411">
        <v>0</v>
      </c>
      <c r="EY411">
        <v>1353400</v>
      </c>
      <c r="EZ411">
        <v>0</v>
      </c>
      <c r="FA411">
        <v>2</v>
      </c>
      <c r="FB411">
        <v>0</v>
      </c>
      <c r="FC411">
        <v>0</v>
      </c>
      <c r="FD411">
        <v>0</v>
      </c>
      <c r="FE411">
        <v>0</v>
      </c>
      <c r="FF411">
        <v>0</v>
      </c>
      <c r="FG411">
        <v>0</v>
      </c>
      <c r="FH411">
        <v>0</v>
      </c>
      <c r="FI411">
        <v>0</v>
      </c>
      <c r="FJ411">
        <v>2</v>
      </c>
      <c r="FN411">
        <v>409</v>
      </c>
      <c r="FO411" t="s">
        <v>3560</v>
      </c>
      <c r="FP411" t="s">
        <v>196</v>
      </c>
      <c r="FQ411" t="s">
        <v>3561</v>
      </c>
      <c r="FR411" t="s">
        <v>3562</v>
      </c>
      <c r="FS411" t="s">
        <v>3563</v>
      </c>
      <c r="FT411" t="s">
        <v>3563</v>
      </c>
      <c r="FW411">
        <v>-1</v>
      </c>
    </row>
    <row r="412" spans="1:179">
      <c r="A412" t="s">
        <v>3564</v>
      </c>
      <c r="B412" t="s">
        <v>3564</v>
      </c>
      <c r="C412">
        <v>3</v>
      </c>
      <c r="D412">
        <v>3</v>
      </c>
      <c r="E412">
        <v>3</v>
      </c>
      <c r="G412" t="s">
        <v>3565</v>
      </c>
      <c r="H412" t="s">
        <v>3566</v>
      </c>
      <c r="I412">
        <v>1</v>
      </c>
      <c r="J412">
        <v>3</v>
      </c>
      <c r="K412">
        <v>3</v>
      </c>
      <c r="L412">
        <v>3</v>
      </c>
      <c r="M412">
        <v>2</v>
      </c>
      <c r="N412">
        <v>0</v>
      </c>
      <c r="O412">
        <v>0</v>
      </c>
      <c r="P412">
        <v>2</v>
      </c>
      <c r="Q412">
        <v>1</v>
      </c>
      <c r="R412">
        <v>0</v>
      </c>
      <c r="S412">
        <v>1</v>
      </c>
      <c r="T412">
        <v>0</v>
      </c>
      <c r="U412">
        <v>1</v>
      </c>
      <c r="V412">
        <v>3</v>
      </c>
      <c r="W412">
        <v>3</v>
      </c>
      <c r="X412">
        <v>3</v>
      </c>
      <c r="Y412">
        <v>3</v>
      </c>
      <c r="Z412">
        <v>3</v>
      </c>
      <c r="AA412">
        <v>3</v>
      </c>
      <c r="AB412">
        <v>3</v>
      </c>
      <c r="AC412">
        <v>3</v>
      </c>
      <c r="AD412">
        <v>3</v>
      </c>
      <c r="AE412">
        <v>2</v>
      </c>
      <c r="AF412">
        <v>0</v>
      </c>
      <c r="AG412">
        <v>0</v>
      </c>
      <c r="AH412">
        <v>2</v>
      </c>
      <c r="AI412">
        <v>1</v>
      </c>
      <c r="AJ412">
        <v>0</v>
      </c>
      <c r="AK412">
        <v>1</v>
      </c>
      <c r="AL412">
        <v>0</v>
      </c>
      <c r="AM412">
        <v>1</v>
      </c>
      <c r="AN412">
        <v>3</v>
      </c>
      <c r="AO412">
        <v>3</v>
      </c>
      <c r="AP412">
        <v>3</v>
      </c>
      <c r="AQ412">
        <v>3</v>
      </c>
      <c r="AR412">
        <v>3</v>
      </c>
      <c r="AS412">
        <v>3</v>
      </c>
      <c r="AT412">
        <v>3</v>
      </c>
      <c r="AU412">
        <v>3</v>
      </c>
      <c r="AV412">
        <v>3</v>
      </c>
      <c r="AW412">
        <v>2</v>
      </c>
      <c r="AX412">
        <v>0</v>
      </c>
      <c r="AY412">
        <v>0</v>
      </c>
      <c r="AZ412">
        <v>2</v>
      </c>
      <c r="BA412">
        <v>1</v>
      </c>
      <c r="BB412">
        <v>0</v>
      </c>
      <c r="BC412">
        <v>1</v>
      </c>
      <c r="BD412">
        <v>0</v>
      </c>
      <c r="BE412">
        <v>1</v>
      </c>
      <c r="BF412">
        <v>3</v>
      </c>
      <c r="BG412">
        <v>3</v>
      </c>
      <c r="BH412">
        <v>3</v>
      </c>
      <c r="BI412">
        <v>3</v>
      </c>
      <c r="BJ412">
        <v>3</v>
      </c>
      <c r="BK412">
        <v>3</v>
      </c>
      <c r="BL412">
        <v>3</v>
      </c>
      <c r="BM412">
        <v>3</v>
      </c>
      <c r="BN412">
        <v>3</v>
      </c>
      <c r="BO412">
        <v>9.1999999999999993</v>
      </c>
      <c r="BP412">
        <v>9.1999999999999993</v>
      </c>
      <c r="BQ412">
        <v>9.1999999999999993</v>
      </c>
      <c r="BR412">
        <v>21.863</v>
      </c>
      <c r="BS412">
        <v>195</v>
      </c>
      <c r="BT412">
        <v>195</v>
      </c>
      <c r="BU412">
        <v>0</v>
      </c>
      <c r="BV412">
        <v>19.283999999999999</v>
      </c>
      <c r="BW412" t="s">
        <v>184</v>
      </c>
      <c r="BZ412" t="s">
        <v>184</v>
      </c>
      <c r="CA412" t="s">
        <v>184</v>
      </c>
      <c r="CC412" t="s">
        <v>184</v>
      </c>
      <c r="CE412" t="s">
        <v>184</v>
      </c>
      <c r="CF412" t="s">
        <v>184</v>
      </c>
      <c r="CG412" t="s">
        <v>184</v>
      </c>
      <c r="CH412" t="s">
        <v>184</v>
      </c>
      <c r="CI412" t="s">
        <v>184</v>
      </c>
      <c r="CJ412" t="s">
        <v>184</v>
      </c>
      <c r="CK412" t="s">
        <v>184</v>
      </c>
      <c r="CL412" t="s">
        <v>184</v>
      </c>
      <c r="CM412" t="s">
        <v>184</v>
      </c>
      <c r="CN412" t="s">
        <v>184</v>
      </c>
      <c r="CO412">
        <v>5.0999999999999996</v>
      </c>
      <c r="CP412">
        <v>0</v>
      </c>
      <c r="CQ412">
        <v>0</v>
      </c>
      <c r="CR412">
        <v>5.0999999999999996</v>
      </c>
      <c r="CS412">
        <v>4.5999999999999996</v>
      </c>
      <c r="CT412">
        <v>0</v>
      </c>
      <c r="CU412">
        <v>5.0999999999999996</v>
      </c>
      <c r="CV412">
        <v>0</v>
      </c>
      <c r="CW412">
        <v>5.0999999999999996</v>
      </c>
      <c r="CX412">
        <v>9.1999999999999993</v>
      </c>
      <c r="CY412">
        <v>9.1999999999999993</v>
      </c>
      <c r="CZ412">
        <v>9.1999999999999993</v>
      </c>
      <c r="DA412">
        <v>9.1999999999999993</v>
      </c>
      <c r="DB412">
        <v>9.1999999999999993</v>
      </c>
      <c r="DC412">
        <v>9.1999999999999993</v>
      </c>
      <c r="DD412">
        <v>9.1999999999999993</v>
      </c>
      <c r="DE412">
        <v>9.1999999999999993</v>
      </c>
      <c r="DF412">
        <v>9.1999999999999993</v>
      </c>
      <c r="DG412">
        <v>134330000</v>
      </c>
      <c r="DH412">
        <v>3174100</v>
      </c>
      <c r="DI412">
        <v>0</v>
      </c>
      <c r="DJ412">
        <v>0</v>
      </c>
      <c r="DK412">
        <v>2433300</v>
      </c>
      <c r="DL412">
        <v>1331500</v>
      </c>
      <c r="DM412">
        <v>0</v>
      </c>
      <c r="DN412">
        <v>1763300</v>
      </c>
      <c r="DO412">
        <v>0</v>
      </c>
      <c r="DP412">
        <v>2643000</v>
      </c>
      <c r="DQ412">
        <v>18779000</v>
      </c>
      <c r="DR412">
        <v>19519000</v>
      </c>
      <c r="DS412">
        <v>23133000</v>
      </c>
      <c r="DT412">
        <v>11357000</v>
      </c>
      <c r="DU412">
        <v>13021000</v>
      </c>
      <c r="DV412">
        <v>9390200</v>
      </c>
      <c r="DW412">
        <v>7889800</v>
      </c>
      <c r="DX412">
        <v>10276000</v>
      </c>
      <c r="DY412">
        <v>9624000</v>
      </c>
      <c r="DZ412">
        <v>0</v>
      </c>
      <c r="EA412">
        <v>0</v>
      </c>
      <c r="EB412">
        <v>0</v>
      </c>
      <c r="EC412">
        <v>0</v>
      </c>
      <c r="ED412">
        <v>0</v>
      </c>
      <c r="EE412">
        <v>0</v>
      </c>
      <c r="EF412">
        <v>0</v>
      </c>
      <c r="EG412">
        <v>0</v>
      </c>
      <c r="EH412">
        <v>0</v>
      </c>
      <c r="EI412">
        <v>0</v>
      </c>
      <c r="EJ412">
        <v>0</v>
      </c>
      <c r="EK412">
        <v>0</v>
      </c>
      <c r="EL412">
        <v>0</v>
      </c>
      <c r="EM412">
        <v>0</v>
      </c>
      <c r="EN412">
        <v>0</v>
      </c>
      <c r="EO412">
        <v>0</v>
      </c>
      <c r="EP412">
        <v>0</v>
      </c>
      <c r="EQ412">
        <v>0</v>
      </c>
      <c r="ER412">
        <v>8294900</v>
      </c>
      <c r="ES412">
        <v>7974600</v>
      </c>
      <c r="ET412">
        <v>9378500</v>
      </c>
      <c r="EU412">
        <v>13821000</v>
      </c>
      <c r="EV412">
        <v>13128000</v>
      </c>
      <c r="EW412">
        <v>12325000</v>
      </c>
      <c r="EX412">
        <v>11136000</v>
      </c>
      <c r="EY412">
        <v>16506000</v>
      </c>
      <c r="EZ412">
        <v>13941000</v>
      </c>
      <c r="FA412">
        <v>3</v>
      </c>
      <c r="FB412">
        <v>2</v>
      </c>
      <c r="FC412">
        <v>2</v>
      </c>
      <c r="FD412">
        <v>0</v>
      </c>
      <c r="FE412">
        <v>1</v>
      </c>
      <c r="FF412">
        <v>1</v>
      </c>
      <c r="FG412">
        <v>2</v>
      </c>
      <c r="FH412">
        <v>0</v>
      </c>
      <c r="FI412">
        <v>1</v>
      </c>
      <c r="FJ412">
        <v>12</v>
      </c>
      <c r="FN412">
        <v>410</v>
      </c>
      <c r="FO412" t="s">
        <v>3567</v>
      </c>
      <c r="FP412" t="s">
        <v>187</v>
      </c>
      <c r="FQ412" t="s">
        <v>3568</v>
      </c>
      <c r="FR412" t="s">
        <v>3569</v>
      </c>
      <c r="FS412" t="s">
        <v>3570</v>
      </c>
      <c r="FT412" t="s">
        <v>3571</v>
      </c>
      <c r="FW412">
        <v>-1</v>
      </c>
    </row>
    <row r="413" spans="1:179">
      <c r="A413" t="s">
        <v>3572</v>
      </c>
      <c r="B413" t="s">
        <v>3572</v>
      </c>
      <c r="C413">
        <v>3</v>
      </c>
      <c r="D413">
        <v>3</v>
      </c>
      <c r="E413">
        <v>3</v>
      </c>
      <c r="H413" t="s">
        <v>3573</v>
      </c>
      <c r="I413">
        <v>1</v>
      </c>
      <c r="J413">
        <v>3</v>
      </c>
      <c r="K413">
        <v>3</v>
      </c>
      <c r="L413">
        <v>3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3</v>
      </c>
      <c r="W413">
        <v>3</v>
      </c>
      <c r="X413">
        <v>3</v>
      </c>
      <c r="Y413">
        <v>3</v>
      </c>
      <c r="Z413">
        <v>1</v>
      </c>
      <c r="AA413">
        <v>1</v>
      </c>
      <c r="AB413">
        <v>2</v>
      </c>
      <c r="AC413">
        <v>2</v>
      </c>
      <c r="AD413">
        <v>2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3</v>
      </c>
      <c r="AO413">
        <v>3</v>
      </c>
      <c r="AP413">
        <v>3</v>
      </c>
      <c r="AQ413">
        <v>3</v>
      </c>
      <c r="AR413">
        <v>1</v>
      </c>
      <c r="AS413">
        <v>1</v>
      </c>
      <c r="AT413">
        <v>2</v>
      </c>
      <c r="AU413">
        <v>2</v>
      </c>
      <c r="AV413">
        <v>2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3</v>
      </c>
      <c r="BG413">
        <v>3</v>
      </c>
      <c r="BH413">
        <v>3</v>
      </c>
      <c r="BI413">
        <v>3</v>
      </c>
      <c r="BJ413">
        <v>1</v>
      </c>
      <c r="BK413">
        <v>1</v>
      </c>
      <c r="BL413">
        <v>2</v>
      </c>
      <c r="BM413">
        <v>2</v>
      </c>
      <c r="BN413">
        <v>2</v>
      </c>
      <c r="BO413">
        <v>1.5</v>
      </c>
      <c r="BP413">
        <v>1.5</v>
      </c>
      <c r="BQ413">
        <v>1.5</v>
      </c>
      <c r="BR413">
        <v>258.42</v>
      </c>
      <c r="BS413">
        <v>2166</v>
      </c>
      <c r="BT413">
        <v>2166</v>
      </c>
      <c r="BU413">
        <v>0</v>
      </c>
      <c r="BV413">
        <v>18.228999999999999</v>
      </c>
      <c r="CF413" t="s">
        <v>184</v>
      </c>
      <c r="CG413" t="s">
        <v>184</v>
      </c>
      <c r="CH413" t="s">
        <v>184</v>
      </c>
      <c r="CI413" t="s">
        <v>185</v>
      </c>
      <c r="CJ413" t="s">
        <v>185</v>
      </c>
      <c r="CK413" t="s">
        <v>185</v>
      </c>
      <c r="CL413" t="s">
        <v>184</v>
      </c>
      <c r="CM413" t="s">
        <v>184</v>
      </c>
      <c r="CN413" t="s">
        <v>184</v>
      </c>
      <c r="CO413">
        <v>0</v>
      </c>
      <c r="CP413">
        <v>0</v>
      </c>
      <c r="CQ413">
        <v>0</v>
      </c>
      <c r="CR413">
        <v>0</v>
      </c>
      <c r="CS413">
        <v>0</v>
      </c>
      <c r="CT413">
        <v>0</v>
      </c>
      <c r="CU413">
        <v>0</v>
      </c>
      <c r="CV413">
        <v>0</v>
      </c>
      <c r="CW413">
        <v>0</v>
      </c>
      <c r="CX413">
        <v>1.5</v>
      </c>
      <c r="CY413">
        <v>1.5</v>
      </c>
      <c r="CZ413">
        <v>1.5</v>
      </c>
      <c r="DA413">
        <v>1.5</v>
      </c>
      <c r="DB413">
        <v>0.4</v>
      </c>
      <c r="DC413">
        <v>0.4</v>
      </c>
      <c r="DD413">
        <v>0.9</v>
      </c>
      <c r="DE413">
        <v>0.9</v>
      </c>
      <c r="DF413">
        <v>0.9</v>
      </c>
      <c r="DG413">
        <v>21213000</v>
      </c>
      <c r="DH413">
        <v>0</v>
      </c>
      <c r="DI413">
        <v>0</v>
      </c>
      <c r="DJ413">
        <v>0</v>
      </c>
      <c r="DK413">
        <v>0</v>
      </c>
      <c r="DL413">
        <v>0</v>
      </c>
      <c r="DM413">
        <v>0</v>
      </c>
      <c r="DN413">
        <v>0</v>
      </c>
      <c r="DO413">
        <v>0</v>
      </c>
      <c r="DP413">
        <v>0</v>
      </c>
      <c r="DQ413">
        <v>5059400</v>
      </c>
      <c r="DR413">
        <v>5420500</v>
      </c>
      <c r="DS413">
        <v>5939600</v>
      </c>
      <c r="DT413">
        <v>675760</v>
      </c>
      <c r="DU413">
        <v>315250</v>
      </c>
      <c r="DV413">
        <v>297740</v>
      </c>
      <c r="DW413">
        <v>985930</v>
      </c>
      <c r="DX413">
        <v>1255700</v>
      </c>
      <c r="DY413">
        <v>1262600</v>
      </c>
      <c r="DZ413">
        <v>0</v>
      </c>
      <c r="EA413">
        <v>0</v>
      </c>
      <c r="EB413">
        <v>0</v>
      </c>
      <c r="EC413">
        <v>0</v>
      </c>
      <c r="ED413">
        <v>0</v>
      </c>
      <c r="EE413">
        <v>0</v>
      </c>
      <c r="EF413">
        <v>0</v>
      </c>
      <c r="EG413">
        <v>0</v>
      </c>
      <c r="EH413">
        <v>0</v>
      </c>
      <c r="EI413">
        <v>0</v>
      </c>
      <c r="EJ413">
        <v>0</v>
      </c>
      <c r="EK413">
        <v>0</v>
      </c>
      <c r="EL413">
        <v>0</v>
      </c>
      <c r="EM413">
        <v>0</v>
      </c>
      <c r="EN413">
        <v>0</v>
      </c>
      <c r="EO413">
        <v>0</v>
      </c>
      <c r="EP413">
        <v>0</v>
      </c>
      <c r="EQ413">
        <v>0</v>
      </c>
      <c r="ER413">
        <v>3020700</v>
      </c>
      <c r="ES413">
        <v>2294500</v>
      </c>
      <c r="ET413">
        <v>2801600</v>
      </c>
      <c r="EU413">
        <v>1001800</v>
      </c>
      <c r="EV413">
        <v>0</v>
      </c>
      <c r="EW413">
        <v>0</v>
      </c>
      <c r="EX413">
        <v>1968200</v>
      </c>
      <c r="EY413">
        <v>2233700</v>
      </c>
      <c r="EZ413">
        <v>2230700</v>
      </c>
      <c r="FA413">
        <v>2</v>
      </c>
      <c r="FB413">
        <v>1</v>
      </c>
      <c r="FC413">
        <v>2</v>
      </c>
      <c r="FD413">
        <v>0</v>
      </c>
      <c r="FE413">
        <v>0</v>
      </c>
      <c r="FF413">
        <v>0</v>
      </c>
      <c r="FG413">
        <v>0</v>
      </c>
      <c r="FH413">
        <v>0</v>
      </c>
      <c r="FI413">
        <v>0</v>
      </c>
      <c r="FJ413">
        <v>5</v>
      </c>
      <c r="FN413">
        <v>411</v>
      </c>
      <c r="FO413" t="s">
        <v>3574</v>
      </c>
      <c r="FP413" t="s">
        <v>187</v>
      </c>
      <c r="FQ413" t="s">
        <v>3575</v>
      </c>
      <c r="FR413" t="s">
        <v>3576</v>
      </c>
      <c r="FS413" t="s">
        <v>3577</v>
      </c>
      <c r="FT413" t="s">
        <v>3578</v>
      </c>
      <c r="FW413">
        <v>-1</v>
      </c>
    </row>
    <row r="414" spans="1:179">
      <c r="A414" t="s">
        <v>3579</v>
      </c>
      <c r="B414" t="s">
        <v>3579</v>
      </c>
      <c r="C414">
        <v>3</v>
      </c>
      <c r="D414">
        <v>3</v>
      </c>
      <c r="E414">
        <v>3</v>
      </c>
      <c r="G414" t="s">
        <v>3580</v>
      </c>
      <c r="H414" t="s">
        <v>3581</v>
      </c>
      <c r="I414">
        <v>1</v>
      </c>
      <c r="J414">
        <v>3</v>
      </c>
      <c r="K414">
        <v>3</v>
      </c>
      <c r="L414">
        <v>3</v>
      </c>
      <c r="M414">
        <v>1</v>
      </c>
      <c r="N414">
        <v>0</v>
      </c>
      <c r="O414">
        <v>0</v>
      </c>
      <c r="P414">
        <v>1</v>
      </c>
      <c r="Q414">
        <v>1</v>
      </c>
      <c r="R414">
        <v>1</v>
      </c>
      <c r="S414">
        <v>2</v>
      </c>
      <c r="T414">
        <v>2</v>
      </c>
      <c r="U414">
        <v>2</v>
      </c>
      <c r="V414">
        <v>3</v>
      </c>
      <c r="W414">
        <v>3</v>
      </c>
      <c r="X414">
        <v>3</v>
      </c>
      <c r="Y414">
        <v>2</v>
      </c>
      <c r="Z414">
        <v>2</v>
      </c>
      <c r="AA414">
        <v>3</v>
      </c>
      <c r="AB414">
        <v>3</v>
      </c>
      <c r="AC414">
        <v>3</v>
      </c>
      <c r="AD414">
        <v>3</v>
      </c>
      <c r="AE414">
        <v>1</v>
      </c>
      <c r="AF414">
        <v>0</v>
      </c>
      <c r="AG414">
        <v>0</v>
      </c>
      <c r="AH414">
        <v>1</v>
      </c>
      <c r="AI414">
        <v>1</v>
      </c>
      <c r="AJ414">
        <v>1</v>
      </c>
      <c r="AK414">
        <v>2</v>
      </c>
      <c r="AL414">
        <v>2</v>
      </c>
      <c r="AM414">
        <v>2</v>
      </c>
      <c r="AN414">
        <v>3</v>
      </c>
      <c r="AO414">
        <v>3</v>
      </c>
      <c r="AP414">
        <v>3</v>
      </c>
      <c r="AQ414">
        <v>2</v>
      </c>
      <c r="AR414">
        <v>2</v>
      </c>
      <c r="AS414">
        <v>3</v>
      </c>
      <c r="AT414">
        <v>3</v>
      </c>
      <c r="AU414">
        <v>3</v>
      </c>
      <c r="AV414">
        <v>3</v>
      </c>
      <c r="AW414">
        <v>1</v>
      </c>
      <c r="AX414">
        <v>0</v>
      </c>
      <c r="AY414">
        <v>0</v>
      </c>
      <c r="AZ414">
        <v>1</v>
      </c>
      <c r="BA414">
        <v>1</v>
      </c>
      <c r="BB414">
        <v>1</v>
      </c>
      <c r="BC414">
        <v>2</v>
      </c>
      <c r="BD414">
        <v>2</v>
      </c>
      <c r="BE414">
        <v>2</v>
      </c>
      <c r="BF414">
        <v>3</v>
      </c>
      <c r="BG414">
        <v>3</v>
      </c>
      <c r="BH414">
        <v>3</v>
      </c>
      <c r="BI414">
        <v>2</v>
      </c>
      <c r="BJ414">
        <v>2</v>
      </c>
      <c r="BK414">
        <v>3</v>
      </c>
      <c r="BL414">
        <v>3</v>
      </c>
      <c r="BM414">
        <v>3</v>
      </c>
      <c r="BN414">
        <v>3</v>
      </c>
      <c r="BO414">
        <v>28.1</v>
      </c>
      <c r="BP414">
        <v>28.1</v>
      </c>
      <c r="BQ414">
        <v>28.1</v>
      </c>
      <c r="BR414">
        <v>14.4</v>
      </c>
      <c r="BS414">
        <v>121</v>
      </c>
      <c r="BT414">
        <v>121</v>
      </c>
      <c r="BU414">
        <v>0</v>
      </c>
      <c r="BV414">
        <v>19.366</v>
      </c>
      <c r="BW414" t="s">
        <v>185</v>
      </c>
      <c r="BZ414" t="s">
        <v>184</v>
      </c>
      <c r="CA414" t="s">
        <v>184</v>
      </c>
      <c r="CB414" t="s">
        <v>184</v>
      </c>
      <c r="CC414" t="s">
        <v>184</v>
      </c>
      <c r="CD414" t="s">
        <v>184</v>
      </c>
      <c r="CE414" t="s">
        <v>184</v>
      </c>
      <c r="CF414" t="s">
        <v>184</v>
      </c>
      <c r="CG414" t="s">
        <v>184</v>
      </c>
      <c r="CH414" t="s">
        <v>184</v>
      </c>
      <c r="CI414" t="s">
        <v>184</v>
      </c>
      <c r="CJ414" t="s">
        <v>184</v>
      </c>
      <c r="CK414" t="s">
        <v>184</v>
      </c>
      <c r="CL414" t="s">
        <v>184</v>
      </c>
      <c r="CM414" t="s">
        <v>184</v>
      </c>
      <c r="CN414" t="s">
        <v>184</v>
      </c>
      <c r="CO414">
        <v>11.6</v>
      </c>
      <c r="CP414">
        <v>0</v>
      </c>
      <c r="CQ414">
        <v>0</v>
      </c>
      <c r="CR414">
        <v>11.6</v>
      </c>
      <c r="CS414">
        <v>11.6</v>
      </c>
      <c r="CT414">
        <v>11.6</v>
      </c>
      <c r="CU414">
        <v>21.5</v>
      </c>
      <c r="CV414">
        <v>21.5</v>
      </c>
      <c r="CW414">
        <v>21.5</v>
      </c>
      <c r="CX414">
        <v>28.1</v>
      </c>
      <c r="CY414">
        <v>28.1</v>
      </c>
      <c r="CZ414">
        <v>28.1</v>
      </c>
      <c r="DA414">
        <v>16.5</v>
      </c>
      <c r="DB414">
        <v>21.5</v>
      </c>
      <c r="DC414">
        <v>28.1</v>
      </c>
      <c r="DD414">
        <v>28.1</v>
      </c>
      <c r="DE414">
        <v>28.1</v>
      </c>
      <c r="DF414">
        <v>28.1</v>
      </c>
      <c r="DG414">
        <v>124370000</v>
      </c>
      <c r="DH414">
        <v>134060</v>
      </c>
      <c r="DI414">
        <v>0</v>
      </c>
      <c r="DJ414">
        <v>0</v>
      </c>
      <c r="DK414">
        <v>309950</v>
      </c>
      <c r="DL414">
        <v>383980</v>
      </c>
      <c r="DM414">
        <v>372410</v>
      </c>
      <c r="DN414">
        <v>4445100</v>
      </c>
      <c r="DO414">
        <v>4510200</v>
      </c>
      <c r="DP414">
        <v>5763500</v>
      </c>
      <c r="DQ414">
        <v>19632000</v>
      </c>
      <c r="DR414">
        <v>19384000</v>
      </c>
      <c r="DS414">
        <v>23341000</v>
      </c>
      <c r="DT414">
        <v>5995500</v>
      </c>
      <c r="DU414">
        <v>6855700</v>
      </c>
      <c r="DV414">
        <v>11648000</v>
      </c>
      <c r="DW414">
        <v>6833300</v>
      </c>
      <c r="DX414">
        <v>7147900</v>
      </c>
      <c r="DY414">
        <v>7610500</v>
      </c>
      <c r="DZ414">
        <v>0</v>
      </c>
      <c r="EA414">
        <v>0</v>
      </c>
      <c r="EB414">
        <v>0</v>
      </c>
      <c r="EC414">
        <v>0</v>
      </c>
      <c r="ED414">
        <v>0</v>
      </c>
      <c r="EE414">
        <v>0</v>
      </c>
      <c r="EF414">
        <v>595420</v>
      </c>
      <c r="EG414">
        <v>557610</v>
      </c>
      <c r="EH414">
        <v>637370</v>
      </c>
      <c r="EI414">
        <v>0</v>
      </c>
      <c r="EJ414">
        <v>0</v>
      </c>
      <c r="EK414">
        <v>0</v>
      </c>
      <c r="EL414">
        <v>0</v>
      </c>
      <c r="EM414">
        <v>0</v>
      </c>
      <c r="EN414">
        <v>0</v>
      </c>
      <c r="EO414">
        <v>1</v>
      </c>
      <c r="EP414">
        <v>1</v>
      </c>
      <c r="EQ414">
        <v>2</v>
      </c>
      <c r="ER414">
        <v>9628400</v>
      </c>
      <c r="ES414">
        <v>8705800</v>
      </c>
      <c r="ET414">
        <v>9670100</v>
      </c>
      <c r="EU414">
        <v>13334000</v>
      </c>
      <c r="EV414">
        <v>10578000</v>
      </c>
      <c r="EW414">
        <v>12149000</v>
      </c>
      <c r="EX414">
        <v>11591000</v>
      </c>
      <c r="EY414">
        <v>11255000</v>
      </c>
      <c r="EZ414">
        <v>13830000</v>
      </c>
      <c r="FA414">
        <v>3</v>
      </c>
      <c r="FB414">
        <v>3</v>
      </c>
      <c r="FC414">
        <v>3</v>
      </c>
      <c r="FD414">
        <v>1</v>
      </c>
      <c r="FE414">
        <v>1</v>
      </c>
      <c r="FF414">
        <v>1</v>
      </c>
      <c r="FG414">
        <v>1</v>
      </c>
      <c r="FH414">
        <v>2</v>
      </c>
      <c r="FI414">
        <v>1</v>
      </c>
      <c r="FJ414">
        <v>20</v>
      </c>
      <c r="FN414">
        <v>412</v>
      </c>
      <c r="FO414" t="s">
        <v>3582</v>
      </c>
      <c r="FP414" t="s">
        <v>187</v>
      </c>
      <c r="FQ414" t="s">
        <v>3583</v>
      </c>
      <c r="FR414" t="s">
        <v>3584</v>
      </c>
      <c r="FS414" t="s">
        <v>3585</v>
      </c>
      <c r="FT414" t="s">
        <v>3586</v>
      </c>
      <c r="FW414">
        <v>-1</v>
      </c>
    </row>
    <row r="415" spans="1:179">
      <c r="A415" t="s">
        <v>3587</v>
      </c>
      <c r="B415" t="s">
        <v>3587</v>
      </c>
      <c r="C415">
        <v>2</v>
      </c>
      <c r="D415">
        <v>2</v>
      </c>
      <c r="E415">
        <v>2</v>
      </c>
      <c r="G415" t="s">
        <v>3588</v>
      </c>
      <c r="H415" t="s">
        <v>3589</v>
      </c>
      <c r="I415">
        <v>1</v>
      </c>
      <c r="J415">
        <v>2</v>
      </c>
      <c r="K415">
        <v>2</v>
      </c>
      <c r="L415">
        <v>2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2</v>
      </c>
      <c r="W415">
        <v>2</v>
      </c>
      <c r="X415">
        <v>2</v>
      </c>
      <c r="Y415">
        <v>0</v>
      </c>
      <c r="Z415">
        <v>1</v>
      </c>
      <c r="AA415">
        <v>0</v>
      </c>
      <c r="AB415">
        <v>2</v>
      </c>
      <c r="AC415">
        <v>2</v>
      </c>
      <c r="AD415">
        <v>1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2</v>
      </c>
      <c r="AO415">
        <v>2</v>
      </c>
      <c r="AP415">
        <v>2</v>
      </c>
      <c r="AQ415">
        <v>0</v>
      </c>
      <c r="AR415">
        <v>1</v>
      </c>
      <c r="AS415">
        <v>0</v>
      </c>
      <c r="AT415">
        <v>2</v>
      </c>
      <c r="AU415">
        <v>2</v>
      </c>
      <c r="AV415">
        <v>1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2</v>
      </c>
      <c r="BG415">
        <v>2</v>
      </c>
      <c r="BH415">
        <v>2</v>
      </c>
      <c r="BI415">
        <v>0</v>
      </c>
      <c r="BJ415">
        <v>1</v>
      </c>
      <c r="BK415">
        <v>0</v>
      </c>
      <c r="BL415">
        <v>2</v>
      </c>
      <c r="BM415">
        <v>2</v>
      </c>
      <c r="BN415">
        <v>1</v>
      </c>
      <c r="BO415">
        <v>0.7</v>
      </c>
      <c r="BP415">
        <v>0.7</v>
      </c>
      <c r="BQ415">
        <v>0.7</v>
      </c>
      <c r="BR415">
        <v>402.7</v>
      </c>
      <c r="BS415">
        <v>3401</v>
      </c>
      <c r="BT415">
        <v>3401</v>
      </c>
      <c r="BU415">
        <v>0</v>
      </c>
      <c r="BV415">
        <v>11.177</v>
      </c>
      <c r="CF415" t="s">
        <v>184</v>
      </c>
      <c r="CG415" t="s">
        <v>184</v>
      </c>
      <c r="CH415" t="s">
        <v>184</v>
      </c>
      <c r="CJ415" t="s">
        <v>185</v>
      </c>
      <c r="CL415" t="s">
        <v>185</v>
      </c>
      <c r="CM415" t="s">
        <v>185</v>
      </c>
      <c r="CN415" t="s">
        <v>185</v>
      </c>
      <c r="CO415">
        <v>0</v>
      </c>
      <c r="CP415">
        <v>0</v>
      </c>
      <c r="CQ415">
        <v>0</v>
      </c>
      <c r="CR415">
        <v>0</v>
      </c>
      <c r="CS415">
        <v>0</v>
      </c>
      <c r="CT415">
        <v>0</v>
      </c>
      <c r="CU415">
        <v>0</v>
      </c>
      <c r="CV415">
        <v>0</v>
      </c>
      <c r="CW415">
        <v>0</v>
      </c>
      <c r="CX415">
        <v>0.7</v>
      </c>
      <c r="CY415">
        <v>0.7</v>
      </c>
      <c r="CZ415">
        <v>0.7</v>
      </c>
      <c r="DA415">
        <v>0</v>
      </c>
      <c r="DB415">
        <v>0.3</v>
      </c>
      <c r="DC415">
        <v>0</v>
      </c>
      <c r="DD415">
        <v>0.7</v>
      </c>
      <c r="DE415">
        <v>0.7</v>
      </c>
      <c r="DF415">
        <v>0.3</v>
      </c>
      <c r="DG415">
        <v>6952400</v>
      </c>
      <c r="DH415">
        <v>0</v>
      </c>
      <c r="DI415">
        <v>0</v>
      </c>
      <c r="DJ415">
        <v>0</v>
      </c>
      <c r="DK415">
        <v>0</v>
      </c>
      <c r="DL415">
        <v>0</v>
      </c>
      <c r="DM415">
        <v>0</v>
      </c>
      <c r="DN415">
        <v>0</v>
      </c>
      <c r="DO415">
        <v>0</v>
      </c>
      <c r="DP415">
        <v>0</v>
      </c>
      <c r="DQ415">
        <v>1735300</v>
      </c>
      <c r="DR415">
        <v>2024300</v>
      </c>
      <c r="DS415">
        <v>1956200</v>
      </c>
      <c r="DT415">
        <v>0</v>
      </c>
      <c r="DU415">
        <v>164540</v>
      </c>
      <c r="DV415">
        <v>0</v>
      </c>
      <c r="DW415">
        <v>558910</v>
      </c>
      <c r="DX415">
        <v>347400</v>
      </c>
      <c r="DY415">
        <v>165800</v>
      </c>
      <c r="DZ415">
        <v>0</v>
      </c>
      <c r="EA415">
        <v>0</v>
      </c>
      <c r="EB415">
        <v>0</v>
      </c>
      <c r="EC415">
        <v>0</v>
      </c>
      <c r="ED415">
        <v>0</v>
      </c>
      <c r="EE415">
        <v>0</v>
      </c>
      <c r="EF415">
        <v>0</v>
      </c>
      <c r="EG415">
        <v>0</v>
      </c>
      <c r="EH415">
        <v>0</v>
      </c>
      <c r="EI415">
        <v>0</v>
      </c>
      <c r="EJ415">
        <v>0</v>
      </c>
      <c r="EK415">
        <v>0</v>
      </c>
      <c r="EL415">
        <v>0</v>
      </c>
      <c r="EM415">
        <v>0</v>
      </c>
      <c r="EN415">
        <v>0</v>
      </c>
      <c r="EO415">
        <v>0</v>
      </c>
      <c r="EP415">
        <v>0</v>
      </c>
      <c r="EQ415">
        <v>0</v>
      </c>
      <c r="ER415">
        <v>923250</v>
      </c>
      <c r="ES415">
        <v>1157700</v>
      </c>
      <c r="ET415">
        <v>909910</v>
      </c>
      <c r="EU415">
        <v>0</v>
      </c>
      <c r="EV415">
        <v>0</v>
      </c>
      <c r="EW415">
        <v>0</v>
      </c>
      <c r="EX415">
        <v>931750</v>
      </c>
      <c r="EY415">
        <v>751730</v>
      </c>
      <c r="EZ415">
        <v>0</v>
      </c>
      <c r="FA415">
        <v>0</v>
      </c>
      <c r="FB415">
        <v>2</v>
      </c>
      <c r="FC415">
        <v>1</v>
      </c>
      <c r="FD415">
        <v>0</v>
      </c>
      <c r="FE415">
        <v>0</v>
      </c>
      <c r="FF415">
        <v>0</v>
      </c>
      <c r="FG415">
        <v>0</v>
      </c>
      <c r="FH415">
        <v>0</v>
      </c>
      <c r="FI415">
        <v>0</v>
      </c>
      <c r="FJ415">
        <v>3</v>
      </c>
      <c r="FN415">
        <v>413</v>
      </c>
      <c r="FO415" t="s">
        <v>3590</v>
      </c>
      <c r="FP415" t="s">
        <v>196</v>
      </c>
      <c r="FQ415" t="s">
        <v>3591</v>
      </c>
      <c r="FR415" t="s">
        <v>3592</v>
      </c>
      <c r="FS415" t="s">
        <v>3593</v>
      </c>
      <c r="FT415" t="s">
        <v>3594</v>
      </c>
      <c r="FW415">
        <v>-1</v>
      </c>
    </row>
    <row r="416" spans="1:179">
      <c r="A416" t="s">
        <v>3595</v>
      </c>
      <c r="B416" t="s">
        <v>3595</v>
      </c>
      <c r="C416">
        <v>2</v>
      </c>
      <c r="D416">
        <v>2</v>
      </c>
      <c r="E416">
        <v>2</v>
      </c>
      <c r="G416" t="s">
        <v>3596</v>
      </c>
      <c r="H416" t="s">
        <v>3597</v>
      </c>
      <c r="I416">
        <v>1</v>
      </c>
      <c r="J416">
        <v>2</v>
      </c>
      <c r="K416">
        <v>2</v>
      </c>
      <c r="L416">
        <v>2</v>
      </c>
      <c r="M416">
        <v>2</v>
      </c>
      <c r="N416">
        <v>2</v>
      </c>
      <c r="O416">
        <v>1</v>
      </c>
      <c r="P416">
        <v>2</v>
      </c>
      <c r="Q416">
        <v>1</v>
      </c>
      <c r="R416">
        <v>2</v>
      </c>
      <c r="S416">
        <v>2</v>
      </c>
      <c r="T416">
        <v>1</v>
      </c>
      <c r="U416">
        <v>2</v>
      </c>
      <c r="V416">
        <v>2</v>
      </c>
      <c r="W416">
        <v>2</v>
      </c>
      <c r="X416">
        <v>2</v>
      </c>
      <c r="Y416">
        <v>1</v>
      </c>
      <c r="Z416">
        <v>0</v>
      </c>
      <c r="AA416">
        <v>1</v>
      </c>
      <c r="AB416">
        <v>1</v>
      </c>
      <c r="AC416">
        <v>0</v>
      </c>
      <c r="AD416">
        <v>1</v>
      </c>
      <c r="AE416">
        <v>2</v>
      </c>
      <c r="AF416">
        <v>2</v>
      </c>
      <c r="AG416">
        <v>1</v>
      </c>
      <c r="AH416">
        <v>2</v>
      </c>
      <c r="AI416">
        <v>1</v>
      </c>
      <c r="AJ416">
        <v>2</v>
      </c>
      <c r="AK416">
        <v>2</v>
      </c>
      <c r="AL416">
        <v>1</v>
      </c>
      <c r="AM416">
        <v>2</v>
      </c>
      <c r="AN416">
        <v>2</v>
      </c>
      <c r="AO416">
        <v>2</v>
      </c>
      <c r="AP416">
        <v>2</v>
      </c>
      <c r="AQ416">
        <v>1</v>
      </c>
      <c r="AR416">
        <v>0</v>
      </c>
      <c r="AS416">
        <v>1</v>
      </c>
      <c r="AT416">
        <v>1</v>
      </c>
      <c r="AU416">
        <v>0</v>
      </c>
      <c r="AV416">
        <v>1</v>
      </c>
      <c r="AW416">
        <v>2</v>
      </c>
      <c r="AX416">
        <v>2</v>
      </c>
      <c r="AY416">
        <v>1</v>
      </c>
      <c r="AZ416">
        <v>2</v>
      </c>
      <c r="BA416">
        <v>1</v>
      </c>
      <c r="BB416">
        <v>2</v>
      </c>
      <c r="BC416">
        <v>2</v>
      </c>
      <c r="BD416">
        <v>1</v>
      </c>
      <c r="BE416">
        <v>2</v>
      </c>
      <c r="BF416">
        <v>2</v>
      </c>
      <c r="BG416">
        <v>2</v>
      </c>
      <c r="BH416">
        <v>2</v>
      </c>
      <c r="BI416">
        <v>1</v>
      </c>
      <c r="BJ416">
        <v>0</v>
      </c>
      <c r="BK416">
        <v>1</v>
      </c>
      <c r="BL416">
        <v>1</v>
      </c>
      <c r="BM416">
        <v>0</v>
      </c>
      <c r="BN416">
        <v>1</v>
      </c>
      <c r="BO416">
        <v>11.7</v>
      </c>
      <c r="BP416">
        <v>11.7</v>
      </c>
      <c r="BQ416">
        <v>11.7</v>
      </c>
      <c r="BR416">
        <v>16.478000000000002</v>
      </c>
      <c r="BS416">
        <v>137</v>
      </c>
      <c r="BT416">
        <v>137</v>
      </c>
      <c r="BU416">
        <v>0</v>
      </c>
      <c r="BV416">
        <v>12.981</v>
      </c>
      <c r="BW416" t="s">
        <v>184</v>
      </c>
      <c r="BX416" t="s">
        <v>184</v>
      </c>
      <c r="BY416" t="s">
        <v>184</v>
      </c>
      <c r="BZ416" t="s">
        <v>184</v>
      </c>
      <c r="CA416" t="s">
        <v>184</v>
      </c>
      <c r="CB416" t="s">
        <v>184</v>
      </c>
      <c r="CC416" t="s">
        <v>184</v>
      </c>
      <c r="CD416" t="s">
        <v>185</v>
      </c>
      <c r="CE416" t="s">
        <v>184</v>
      </c>
      <c r="CF416" t="s">
        <v>184</v>
      </c>
      <c r="CG416" t="s">
        <v>184</v>
      </c>
      <c r="CH416" t="s">
        <v>184</v>
      </c>
      <c r="CI416" t="s">
        <v>184</v>
      </c>
      <c r="CK416" t="s">
        <v>184</v>
      </c>
      <c r="CL416" t="s">
        <v>184</v>
      </c>
      <c r="CN416" t="s">
        <v>184</v>
      </c>
      <c r="CO416">
        <v>11.7</v>
      </c>
      <c r="CP416">
        <v>11.7</v>
      </c>
      <c r="CQ416">
        <v>5.8</v>
      </c>
      <c r="CR416">
        <v>11.7</v>
      </c>
      <c r="CS416">
        <v>5.8</v>
      </c>
      <c r="CT416">
        <v>11.7</v>
      </c>
      <c r="CU416">
        <v>11.7</v>
      </c>
      <c r="CV416">
        <v>5.8</v>
      </c>
      <c r="CW416">
        <v>11.7</v>
      </c>
      <c r="CX416">
        <v>11.7</v>
      </c>
      <c r="CY416">
        <v>11.7</v>
      </c>
      <c r="CZ416">
        <v>11.7</v>
      </c>
      <c r="DA416">
        <v>5.8</v>
      </c>
      <c r="DB416">
        <v>0</v>
      </c>
      <c r="DC416">
        <v>5.8</v>
      </c>
      <c r="DD416">
        <v>5.8</v>
      </c>
      <c r="DE416">
        <v>0</v>
      </c>
      <c r="DF416">
        <v>5.8</v>
      </c>
      <c r="DG416">
        <v>302890000</v>
      </c>
      <c r="DH416">
        <v>8702500</v>
      </c>
      <c r="DI416">
        <v>11121000</v>
      </c>
      <c r="DJ416">
        <v>11473000</v>
      </c>
      <c r="DK416">
        <v>12140000</v>
      </c>
      <c r="DL416">
        <v>14019000</v>
      </c>
      <c r="DM416">
        <v>16243000</v>
      </c>
      <c r="DN416">
        <v>43840000</v>
      </c>
      <c r="DO416">
        <v>33650000</v>
      </c>
      <c r="DP416">
        <v>52312000</v>
      </c>
      <c r="DQ416">
        <v>12691000</v>
      </c>
      <c r="DR416">
        <v>13068000</v>
      </c>
      <c r="DS416">
        <v>17953000</v>
      </c>
      <c r="DT416">
        <v>15871000</v>
      </c>
      <c r="DU416">
        <v>0</v>
      </c>
      <c r="DV416">
        <v>23518000</v>
      </c>
      <c r="DW416">
        <v>6470400</v>
      </c>
      <c r="DX416">
        <v>0</v>
      </c>
      <c r="DY416">
        <v>9814400</v>
      </c>
      <c r="DZ416">
        <v>10374000</v>
      </c>
      <c r="EA416">
        <v>10152000</v>
      </c>
      <c r="EB416">
        <v>0</v>
      </c>
      <c r="EC416">
        <v>11777000</v>
      </c>
      <c r="ED416">
        <v>0</v>
      </c>
      <c r="EE416">
        <v>10794000</v>
      </c>
      <c r="EF416">
        <v>16615000</v>
      </c>
      <c r="EG416">
        <v>0</v>
      </c>
      <c r="EH416">
        <v>12734000</v>
      </c>
      <c r="EI416">
        <v>0</v>
      </c>
      <c r="EJ416">
        <v>0</v>
      </c>
      <c r="EK416">
        <v>0</v>
      </c>
      <c r="EL416">
        <v>0</v>
      </c>
      <c r="EM416">
        <v>0</v>
      </c>
      <c r="EN416">
        <v>0</v>
      </c>
      <c r="EO416">
        <v>2</v>
      </c>
      <c r="EP416">
        <v>0</v>
      </c>
      <c r="EQ416">
        <v>0</v>
      </c>
      <c r="ER416">
        <v>0</v>
      </c>
      <c r="ES416">
        <v>0</v>
      </c>
      <c r="ET416">
        <v>0</v>
      </c>
      <c r="EU416">
        <v>0</v>
      </c>
      <c r="EV416">
        <v>0</v>
      </c>
      <c r="EW416">
        <v>0</v>
      </c>
      <c r="EX416">
        <v>0</v>
      </c>
      <c r="EY416">
        <v>0</v>
      </c>
      <c r="EZ416">
        <v>0</v>
      </c>
      <c r="FA416">
        <v>0</v>
      </c>
      <c r="FB416">
        <v>0</v>
      </c>
      <c r="FC416">
        <v>0</v>
      </c>
      <c r="FD416">
        <v>1</v>
      </c>
      <c r="FE416">
        <v>0</v>
      </c>
      <c r="FF416">
        <v>0</v>
      </c>
      <c r="FG416">
        <v>0</v>
      </c>
      <c r="FH416">
        <v>0</v>
      </c>
      <c r="FI416">
        <v>0</v>
      </c>
      <c r="FJ416">
        <v>3</v>
      </c>
      <c r="FN416">
        <v>414</v>
      </c>
      <c r="FO416" t="s">
        <v>3598</v>
      </c>
      <c r="FP416" t="s">
        <v>196</v>
      </c>
      <c r="FQ416" t="s">
        <v>3599</v>
      </c>
      <c r="FR416" t="s">
        <v>3600</v>
      </c>
      <c r="FS416" t="s">
        <v>3601</v>
      </c>
      <c r="FT416" t="s">
        <v>3602</v>
      </c>
      <c r="FW416">
        <v>-1</v>
      </c>
    </row>
    <row r="417" spans="1:179">
      <c r="A417" t="s">
        <v>3603</v>
      </c>
      <c r="B417" t="s">
        <v>3603</v>
      </c>
      <c r="C417">
        <v>4</v>
      </c>
      <c r="D417">
        <v>4</v>
      </c>
      <c r="E417">
        <v>4</v>
      </c>
      <c r="G417" t="s">
        <v>3604</v>
      </c>
      <c r="H417" t="s">
        <v>3605</v>
      </c>
      <c r="I417">
        <v>1</v>
      </c>
      <c r="J417">
        <v>4</v>
      </c>
      <c r="K417">
        <v>4</v>
      </c>
      <c r="L417">
        <v>4</v>
      </c>
      <c r="M417">
        <v>1</v>
      </c>
      <c r="N417">
        <v>0</v>
      </c>
      <c r="O417">
        <v>1</v>
      </c>
      <c r="P417">
        <v>2</v>
      </c>
      <c r="Q417">
        <v>3</v>
      </c>
      <c r="R417">
        <v>3</v>
      </c>
      <c r="S417">
        <v>3</v>
      </c>
      <c r="T417">
        <v>3</v>
      </c>
      <c r="U417">
        <v>2</v>
      </c>
      <c r="V417">
        <v>4</v>
      </c>
      <c r="W417">
        <v>4</v>
      </c>
      <c r="X417">
        <v>4</v>
      </c>
      <c r="Y417">
        <v>3</v>
      </c>
      <c r="Z417">
        <v>3</v>
      </c>
      <c r="AA417">
        <v>4</v>
      </c>
      <c r="AB417">
        <v>4</v>
      </c>
      <c r="AC417">
        <v>4</v>
      </c>
      <c r="AD417">
        <v>4</v>
      </c>
      <c r="AE417">
        <v>1</v>
      </c>
      <c r="AF417">
        <v>0</v>
      </c>
      <c r="AG417">
        <v>1</v>
      </c>
      <c r="AH417">
        <v>2</v>
      </c>
      <c r="AI417">
        <v>3</v>
      </c>
      <c r="AJ417">
        <v>3</v>
      </c>
      <c r="AK417">
        <v>3</v>
      </c>
      <c r="AL417">
        <v>3</v>
      </c>
      <c r="AM417">
        <v>2</v>
      </c>
      <c r="AN417">
        <v>4</v>
      </c>
      <c r="AO417">
        <v>4</v>
      </c>
      <c r="AP417">
        <v>4</v>
      </c>
      <c r="AQ417">
        <v>3</v>
      </c>
      <c r="AR417">
        <v>3</v>
      </c>
      <c r="AS417">
        <v>4</v>
      </c>
      <c r="AT417">
        <v>4</v>
      </c>
      <c r="AU417">
        <v>4</v>
      </c>
      <c r="AV417">
        <v>4</v>
      </c>
      <c r="AW417">
        <v>1</v>
      </c>
      <c r="AX417">
        <v>0</v>
      </c>
      <c r="AY417">
        <v>1</v>
      </c>
      <c r="AZ417">
        <v>2</v>
      </c>
      <c r="BA417">
        <v>3</v>
      </c>
      <c r="BB417">
        <v>3</v>
      </c>
      <c r="BC417">
        <v>3</v>
      </c>
      <c r="BD417">
        <v>3</v>
      </c>
      <c r="BE417">
        <v>2</v>
      </c>
      <c r="BF417">
        <v>4</v>
      </c>
      <c r="BG417">
        <v>4</v>
      </c>
      <c r="BH417">
        <v>4</v>
      </c>
      <c r="BI417">
        <v>3</v>
      </c>
      <c r="BJ417">
        <v>3</v>
      </c>
      <c r="BK417">
        <v>4</v>
      </c>
      <c r="BL417">
        <v>4</v>
      </c>
      <c r="BM417">
        <v>4</v>
      </c>
      <c r="BN417">
        <v>4</v>
      </c>
      <c r="BO417">
        <v>30.7</v>
      </c>
      <c r="BP417">
        <v>30.7</v>
      </c>
      <c r="BQ417">
        <v>30.7</v>
      </c>
      <c r="BR417">
        <v>17.841000000000001</v>
      </c>
      <c r="BS417">
        <v>153</v>
      </c>
      <c r="BT417">
        <v>153</v>
      </c>
      <c r="BU417">
        <v>0</v>
      </c>
      <c r="BV417">
        <v>62.122999999999998</v>
      </c>
      <c r="BW417" t="s">
        <v>185</v>
      </c>
      <c r="BY417" t="s">
        <v>185</v>
      </c>
      <c r="BZ417" t="s">
        <v>184</v>
      </c>
      <c r="CA417" t="s">
        <v>184</v>
      </c>
      <c r="CB417" t="s">
        <v>184</v>
      </c>
      <c r="CC417" t="s">
        <v>184</v>
      </c>
      <c r="CD417" t="s">
        <v>184</v>
      </c>
      <c r="CE417" t="s">
        <v>184</v>
      </c>
      <c r="CF417" t="s">
        <v>184</v>
      </c>
      <c r="CG417" t="s">
        <v>184</v>
      </c>
      <c r="CH417" t="s">
        <v>184</v>
      </c>
      <c r="CI417" t="s">
        <v>184</v>
      </c>
      <c r="CJ417" t="s">
        <v>184</v>
      </c>
      <c r="CK417" t="s">
        <v>184</v>
      </c>
      <c r="CL417" t="s">
        <v>184</v>
      </c>
      <c r="CM417" t="s">
        <v>184</v>
      </c>
      <c r="CN417" t="s">
        <v>184</v>
      </c>
      <c r="CO417">
        <v>6.5</v>
      </c>
      <c r="CP417">
        <v>0</v>
      </c>
      <c r="CQ417">
        <v>6.5</v>
      </c>
      <c r="CR417">
        <v>12.4</v>
      </c>
      <c r="CS417">
        <v>20.9</v>
      </c>
      <c r="CT417">
        <v>20.9</v>
      </c>
      <c r="CU417">
        <v>22.2</v>
      </c>
      <c r="CV417">
        <v>22.2</v>
      </c>
      <c r="CW417">
        <v>15.7</v>
      </c>
      <c r="CX417">
        <v>30.7</v>
      </c>
      <c r="CY417">
        <v>30.7</v>
      </c>
      <c r="CZ417">
        <v>30.7</v>
      </c>
      <c r="DA417">
        <v>22.2</v>
      </c>
      <c r="DB417">
        <v>22.2</v>
      </c>
      <c r="DC417">
        <v>30.7</v>
      </c>
      <c r="DD417">
        <v>30.7</v>
      </c>
      <c r="DE417">
        <v>30.7</v>
      </c>
      <c r="DF417">
        <v>30.7</v>
      </c>
      <c r="DG417">
        <v>92565000</v>
      </c>
      <c r="DH417">
        <v>133940</v>
      </c>
      <c r="DI417">
        <v>0</v>
      </c>
      <c r="DJ417">
        <v>246680</v>
      </c>
      <c r="DK417">
        <v>593410</v>
      </c>
      <c r="DL417">
        <v>1014600</v>
      </c>
      <c r="DM417">
        <v>642660</v>
      </c>
      <c r="DN417">
        <v>7031600</v>
      </c>
      <c r="DO417">
        <v>8763500</v>
      </c>
      <c r="DP417">
        <v>7384200</v>
      </c>
      <c r="DQ417">
        <v>15492000</v>
      </c>
      <c r="DR417">
        <v>14608000</v>
      </c>
      <c r="DS417">
        <v>19653000</v>
      </c>
      <c r="DT417">
        <v>2460000</v>
      </c>
      <c r="DU417">
        <v>3145900</v>
      </c>
      <c r="DV417">
        <v>3720500</v>
      </c>
      <c r="DW417">
        <v>2284900</v>
      </c>
      <c r="DX417">
        <v>2944900</v>
      </c>
      <c r="DY417">
        <v>2445200</v>
      </c>
      <c r="DZ417">
        <v>0</v>
      </c>
      <c r="EA417">
        <v>0</v>
      </c>
      <c r="EB417">
        <v>0</v>
      </c>
      <c r="EC417">
        <v>0</v>
      </c>
      <c r="ED417">
        <v>0</v>
      </c>
      <c r="EE417">
        <v>0</v>
      </c>
      <c r="EF417">
        <v>597860</v>
      </c>
      <c r="EG417">
        <v>618800</v>
      </c>
      <c r="EH417">
        <v>0</v>
      </c>
      <c r="EI417">
        <v>0</v>
      </c>
      <c r="EJ417">
        <v>0</v>
      </c>
      <c r="EK417">
        <v>0</v>
      </c>
      <c r="EL417">
        <v>0</v>
      </c>
      <c r="EM417">
        <v>0</v>
      </c>
      <c r="EN417">
        <v>0</v>
      </c>
      <c r="EO417">
        <v>1</v>
      </c>
      <c r="EP417">
        <v>2</v>
      </c>
      <c r="EQ417">
        <v>1</v>
      </c>
      <c r="ER417">
        <v>5549100</v>
      </c>
      <c r="ES417">
        <v>5228700</v>
      </c>
      <c r="ET417">
        <v>6167900</v>
      </c>
      <c r="EU417">
        <v>2179200</v>
      </c>
      <c r="EV417">
        <v>2533100</v>
      </c>
      <c r="EW417">
        <v>2249700</v>
      </c>
      <c r="EX417">
        <v>2149300</v>
      </c>
      <c r="EY417">
        <v>2570300</v>
      </c>
      <c r="EZ417">
        <v>2293900</v>
      </c>
      <c r="FA417">
        <v>4</v>
      </c>
      <c r="FB417">
        <v>4</v>
      </c>
      <c r="FC417">
        <v>4</v>
      </c>
      <c r="FD417">
        <v>0</v>
      </c>
      <c r="FE417">
        <v>0</v>
      </c>
      <c r="FF417">
        <v>0</v>
      </c>
      <c r="FG417">
        <v>0</v>
      </c>
      <c r="FH417">
        <v>0</v>
      </c>
      <c r="FI417">
        <v>1</v>
      </c>
      <c r="FJ417">
        <v>17</v>
      </c>
      <c r="FN417">
        <v>415</v>
      </c>
      <c r="FO417" t="s">
        <v>3606</v>
      </c>
      <c r="FP417" t="s">
        <v>301</v>
      </c>
      <c r="FQ417" t="s">
        <v>3607</v>
      </c>
      <c r="FR417" t="s">
        <v>3608</v>
      </c>
      <c r="FS417" t="s">
        <v>3609</v>
      </c>
      <c r="FT417" t="s">
        <v>3610</v>
      </c>
      <c r="FW417">
        <v>-1</v>
      </c>
    </row>
    <row r="418" spans="1:179">
      <c r="A418" t="s">
        <v>3611</v>
      </c>
      <c r="B418" t="s">
        <v>3611</v>
      </c>
      <c r="C418">
        <v>4</v>
      </c>
      <c r="D418">
        <v>4</v>
      </c>
      <c r="E418">
        <v>4</v>
      </c>
      <c r="G418" t="s">
        <v>3612</v>
      </c>
      <c r="H418" t="s">
        <v>3613</v>
      </c>
      <c r="I418">
        <v>1</v>
      </c>
      <c r="J418">
        <v>4</v>
      </c>
      <c r="K418">
        <v>4</v>
      </c>
      <c r="L418">
        <v>4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4</v>
      </c>
      <c r="T418">
        <v>2</v>
      </c>
      <c r="U418">
        <v>2</v>
      </c>
      <c r="V418">
        <v>4</v>
      </c>
      <c r="W418">
        <v>4</v>
      </c>
      <c r="X418">
        <v>4</v>
      </c>
      <c r="Y418">
        <v>3</v>
      </c>
      <c r="Z418">
        <v>2</v>
      </c>
      <c r="AA418">
        <v>3</v>
      </c>
      <c r="AB418">
        <v>2</v>
      </c>
      <c r="AC418">
        <v>1</v>
      </c>
      <c r="AD418">
        <v>1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4</v>
      </c>
      <c r="AL418">
        <v>2</v>
      </c>
      <c r="AM418">
        <v>2</v>
      </c>
      <c r="AN418">
        <v>4</v>
      </c>
      <c r="AO418">
        <v>4</v>
      </c>
      <c r="AP418">
        <v>4</v>
      </c>
      <c r="AQ418">
        <v>3</v>
      </c>
      <c r="AR418">
        <v>2</v>
      </c>
      <c r="AS418">
        <v>3</v>
      </c>
      <c r="AT418">
        <v>2</v>
      </c>
      <c r="AU418">
        <v>1</v>
      </c>
      <c r="AV418">
        <v>1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4</v>
      </c>
      <c r="BD418">
        <v>2</v>
      </c>
      <c r="BE418">
        <v>2</v>
      </c>
      <c r="BF418">
        <v>4</v>
      </c>
      <c r="BG418">
        <v>4</v>
      </c>
      <c r="BH418">
        <v>4</v>
      </c>
      <c r="BI418">
        <v>3</v>
      </c>
      <c r="BJ418">
        <v>2</v>
      </c>
      <c r="BK418">
        <v>3</v>
      </c>
      <c r="BL418">
        <v>2</v>
      </c>
      <c r="BM418">
        <v>1</v>
      </c>
      <c r="BN418">
        <v>1</v>
      </c>
      <c r="BO418">
        <v>22.9</v>
      </c>
      <c r="BP418">
        <v>22.9</v>
      </c>
      <c r="BQ418">
        <v>22.9</v>
      </c>
      <c r="BR418">
        <v>22.641999999999999</v>
      </c>
      <c r="BS418">
        <v>192</v>
      </c>
      <c r="BT418">
        <v>192</v>
      </c>
      <c r="BU418">
        <v>0</v>
      </c>
      <c r="BV418">
        <v>23.654</v>
      </c>
      <c r="CC418" t="s">
        <v>184</v>
      </c>
      <c r="CD418" t="s">
        <v>184</v>
      </c>
      <c r="CE418" t="s">
        <v>184</v>
      </c>
      <c r="CF418" t="s">
        <v>184</v>
      </c>
      <c r="CG418" t="s">
        <v>184</v>
      </c>
      <c r="CH418" t="s">
        <v>184</v>
      </c>
      <c r="CI418" t="s">
        <v>184</v>
      </c>
      <c r="CJ418" t="s">
        <v>184</v>
      </c>
      <c r="CK418" t="s">
        <v>184</v>
      </c>
      <c r="CL418" t="s">
        <v>184</v>
      </c>
      <c r="CM418" t="s">
        <v>184</v>
      </c>
      <c r="CN418" t="s">
        <v>184</v>
      </c>
      <c r="CO418">
        <v>0</v>
      </c>
      <c r="CP418">
        <v>0</v>
      </c>
      <c r="CQ418">
        <v>0</v>
      </c>
      <c r="CR418">
        <v>0</v>
      </c>
      <c r="CS418">
        <v>0</v>
      </c>
      <c r="CT418">
        <v>0</v>
      </c>
      <c r="CU418">
        <v>22.9</v>
      </c>
      <c r="CV418">
        <v>9.9</v>
      </c>
      <c r="CW418">
        <v>9.9</v>
      </c>
      <c r="CX418">
        <v>22.9</v>
      </c>
      <c r="CY418">
        <v>22.9</v>
      </c>
      <c r="CZ418">
        <v>22.9</v>
      </c>
      <c r="DA418">
        <v>19.3</v>
      </c>
      <c r="DB418">
        <v>13</v>
      </c>
      <c r="DC418">
        <v>16.7</v>
      </c>
      <c r="DD418">
        <v>13</v>
      </c>
      <c r="DE418">
        <v>5.2</v>
      </c>
      <c r="DF418">
        <v>5.2</v>
      </c>
      <c r="DG418">
        <v>74417000</v>
      </c>
      <c r="DH418">
        <v>0</v>
      </c>
      <c r="DI418">
        <v>0</v>
      </c>
      <c r="DJ418">
        <v>0</v>
      </c>
      <c r="DK418">
        <v>0</v>
      </c>
      <c r="DL418">
        <v>0</v>
      </c>
      <c r="DM418">
        <v>0</v>
      </c>
      <c r="DN418">
        <v>10034000</v>
      </c>
      <c r="DO418">
        <v>8055800</v>
      </c>
      <c r="DP418">
        <v>8189800</v>
      </c>
      <c r="DQ418">
        <v>10496000</v>
      </c>
      <c r="DR418">
        <v>10648000</v>
      </c>
      <c r="DS418">
        <v>13629000</v>
      </c>
      <c r="DT418">
        <v>2105700</v>
      </c>
      <c r="DU418">
        <v>1816400</v>
      </c>
      <c r="DV418">
        <v>5917500</v>
      </c>
      <c r="DW418">
        <v>1155200</v>
      </c>
      <c r="DX418">
        <v>995330</v>
      </c>
      <c r="DY418">
        <v>1373200</v>
      </c>
      <c r="DZ418">
        <v>0</v>
      </c>
      <c r="EA418">
        <v>0</v>
      </c>
      <c r="EB418">
        <v>0</v>
      </c>
      <c r="EC418">
        <v>0</v>
      </c>
      <c r="ED418">
        <v>0</v>
      </c>
      <c r="EE418">
        <v>0</v>
      </c>
      <c r="EF418">
        <v>0</v>
      </c>
      <c r="EG418">
        <v>0</v>
      </c>
      <c r="EH418">
        <v>0</v>
      </c>
      <c r="EI418">
        <v>0</v>
      </c>
      <c r="EJ418">
        <v>0</v>
      </c>
      <c r="EK418">
        <v>0</v>
      </c>
      <c r="EL418">
        <v>0</v>
      </c>
      <c r="EM418">
        <v>0</v>
      </c>
      <c r="EN418">
        <v>0</v>
      </c>
      <c r="EO418">
        <v>2</v>
      </c>
      <c r="EP418">
        <v>0</v>
      </c>
      <c r="EQ418">
        <v>0</v>
      </c>
      <c r="ER418">
        <v>5687700</v>
      </c>
      <c r="ES418">
        <v>4525100</v>
      </c>
      <c r="ET418">
        <v>5880600</v>
      </c>
      <c r="EU418">
        <v>4675800</v>
      </c>
      <c r="EV418">
        <v>4601000</v>
      </c>
      <c r="EW418">
        <v>5318600</v>
      </c>
      <c r="EX418">
        <v>4689400</v>
      </c>
      <c r="EY418">
        <v>0</v>
      </c>
      <c r="EZ418">
        <v>0</v>
      </c>
      <c r="FA418">
        <v>2</v>
      </c>
      <c r="FB418">
        <v>2</v>
      </c>
      <c r="FC418">
        <v>1</v>
      </c>
      <c r="FD418">
        <v>0</v>
      </c>
      <c r="FE418">
        <v>1</v>
      </c>
      <c r="FF418">
        <v>0</v>
      </c>
      <c r="FG418">
        <v>0</v>
      </c>
      <c r="FH418">
        <v>0</v>
      </c>
      <c r="FI418">
        <v>0</v>
      </c>
      <c r="FJ418">
        <v>8</v>
      </c>
      <c r="FN418">
        <v>416</v>
      </c>
      <c r="FO418" t="s">
        <v>3614</v>
      </c>
      <c r="FP418" t="s">
        <v>301</v>
      </c>
      <c r="FQ418" t="s">
        <v>3615</v>
      </c>
      <c r="FR418" t="s">
        <v>3616</v>
      </c>
      <c r="FS418" t="s">
        <v>3617</v>
      </c>
      <c r="FT418" t="s">
        <v>3618</v>
      </c>
      <c r="FW418">
        <v>-1</v>
      </c>
    </row>
    <row r="419" spans="1:179">
      <c r="A419" t="s">
        <v>3619</v>
      </c>
      <c r="B419" t="s">
        <v>3619</v>
      </c>
      <c r="C419">
        <v>2</v>
      </c>
      <c r="D419">
        <v>2</v>
      </c>
      <c r="E419">
        <v>2</v>
      </c>
      <c r="F419" t="s">
        <v>3620</v>
      </c>
      <c r="G419" t="s">
        <v>3621</v>
      </c>
      <c r="H419" t="s">
        <v>3622</v>
      </c>
      <c r="I419">
        <v>1</v>
      </c>
      <c r="J419">
        <v>2</v>
      </c>
      <c r="K419">
        <v>2</v>
      </c>
      <c r="L419">
        <v>2</v>
      </c>
      <c r="M419">
        <v>2</v>
      </c>
      <c r="N419">
        <v>2</v>
      </c>
      <c r="O419">
        <v>1</v>
      </c>
      <c r="P419">
        <v>1</v>
      </c>
      <c r="Q419">
        <v>1</v>
      </c>
      <c r="R419">
        <v>2</v>
      </c>
      <c r="S419">
        <v>2</v>
      </c>
      <c r="T419">
        <v>2</v>
      </c>
      <c r="U419">
        <v>2</v>
      </c>
      <c r="V419">
        <v>2</v>
      </c>
      <c r="W419">
        <v>1</v>
      </c>
      <c r="X419">
        <v>2</v>
      </c>
      <c r="Y419">
        <v>2</v>
      </c>
      <c r="Z419">
        <v>1</v>
      </c>
      <c r="AA419">
        <v>2</v>
      </c>
      <c r="AB419">
        <v>2</v>
      </c>
      <c r="AC419">
        <v>2</v>
      </c>
      <c r="AD419">
        <v>1</v>
      </c>
      <c r="AE419">
        <v>2</v>
      </c>
      <c r="AF419">
        <v>2</v>
      </c>
      <c r="AG419">
        <v>1</v>
      </c>
      <c r="AH419">
        <v>1</v>
      </c>
      <c r="AI419">
        <v>1</v>
      </c>
      <c r="AJ419">
        <v>2</v>
      </c>
      <c r="AK419">
        <v>2</v>
      </c>
      <c r="AL419">
        <v>2</v>
      </c>
      <c r="AM419">
        <v>2</v>
      </c>
      <c r="AN419">
        <v>2</v>
      </c>
      <c r="AO419">
        <v>1</v>
      </c>
      <c r="AP419">
        <v>2</v>
      </c>
      <c r="AQ419">
        <v>2</v>
      </c>
      <c r="AR419">
        <v>1</v>
      </c>
      <c r="AS419">
        <v>2</v>
      </c>
      <c r="AT419">
        <v>2</v>
      </c>
      <c r="AU419">
        <v>2</v>
      </c>
      <c r="AV419">
        <v>1</v>
      </c>
      <c r="AW419">
        <v>2</v>
      </c>
      <c r="AX419">
        <v>2</v>
      </c>
      <c r="AY419">
        <v>1</v>
      </c>
      <c r="AZ419">
        <v>1</v>
      </c>
      <c r="BA419">
        <v>1</v>
      </c>
      <c r="BB419">
        <v>2</v>
      </c>
      <c r="BC419">
        <v>2</v>
      </c>
      <c r="BD419">
        <v>2</v>
      </c>
      <c r="BE419">
        <v>2</v>
      </c>
      <c r="BF419">
        <v>2</v>
      </c>
      <c r="BG419">
        <v>1</v>
      </c>
      <c r="BH419">
        <v>2</v>
      </c>
      <c r="BI419">
        <v>2</v>
      </c>
      <c r="BJ419">
        <v>1</v>
      </c>
      <c r="BK419">
        <v>2</v>
      </c>
      <c r="BL419">
        <v>2</v>
      </c>
      <c r="BM419">
        <v>2</v>
      </c>
      <c r="BN419">
        <v>1</v>
      </c>
      <c r="BO419">
        <v>3.8</v>
      </c>
      <c r="BP419">
        <v>3.8</v>
      </c>
      <c r="BQ419">
        <v>3.8</v>
      </c>
      <c r="BR419">
        <v>60.779000000000003</v>
      </c>
      <c r="BS419">
        <v>528</v>
      </c>
      <c r="BT419">
        <v>528</v>
      </c>
      <c r="BU419">
        <v>0</v>
      </c>
      <c r="BV419">
        <v>11.614000000000001</v>
      </c>
      <c r="BW419" t="s">
        <v>184</v>
      </c>
      <c r="BX419" t="s">
        <v>185</v>
      </c>
      <c r="BY419" t="s">
        <v>185</v>
      </c>
      <c r="BZ419" t="s">
        <v>184</v>
      </c>
      <c r="CA419" t="s">
        <v>185</v>
      </c>
      <c r="CB419" t="s">
        <v>184</v>
      </c>
      <c r="CC419" t="s">
        <v>184</v>
      </c>
      <c r="CD419" t="s">
        <v>184</v>
      </c>
      <c r="CE419" t="s">
        <v>184</v>
      </c>
      <c r="CF419" t="s">
        <v>184</v>
      </c>
      <c r="CG419" t="s">
        <v>184</v>
      </c>
      <c r="CH419" t="s">
        <v>184</v>
      </c>
      <c r="CI419" t="s">
        <v>184</v>
      </c>
      <c r="CJ419" t="s">
        <v>184</v>
      </c>
      <c r="CK419" t="s">
        <v>184</v>
      </c>
      <c r="CL419" t="s">
        <v>184</v>
      </c>
      <c r="CM419" t="s">
        <v>184</v>
      </c>
      <c r="CN419" t="s">
        <v>184</v>
      </c>
      <c r="CO419">
        <v>3.8</v>
      </c>
      <c r="CP419">
        <v>3.8</v>
      </c>
      <c r="CQ419">
        <v>1.9</v>
      </c>
      <c r="CR419">
        <v>1.9</v>
      </c>
      <c r="CS419">
        <v>1.9</v>
      </c>
      <c r="CT419">
        <v>3.8</v>
      </c>
      <c r="CU419">
        <v>3.8</v>
      </c>
      <c r="CV419">
        <v>3.8</v>
      </c>
      <c r="CW419">
        <v>3.8</v>
      </c>
      <c r="CX419">
        <v>3.8</v>
      </c>
      <c r="CY419">
        <v>1.9</v>
      </c>
      <c r="CZ419">
        <v>3.8</v>
      </c>
      <c r="DA419">
        <v>3.8</v>
      </c>
      <c r="DB419">
        <v>1.9</v>
      </c>
      <c r="DC419">
        <v>3.8</v>
      </c>
      <c r="DD419">
        <v>3.8</v>
      </c>
      <c r="DE419">
        <v>3.8</v>
      </c>
      <c r="DF419">
        <v>1.9</v>
      </c>
      <c r="DG419">
        <v>439790000</v>
      </c>
      <c r="DH419">
        <v>32871000</v>
      </c>
      <c r="DI419">
        <v>803710</v>
      </c>
      <c r="DJ419">
        <v>263330</v>
      </c>
      <c r="DK419">
        <v>32061000</v>
      </c>
      <c r="DL419">
        <v>174100</v>
      </c>
      <c r="DM419">
        <v>33500000</v>
      </c>
      <c r="DN419">
        <v>36780000</v>
      </c>
      <c r="DO419">
        <v>40746000</v>
      </c>
      <c r="DP419">
        <v>51315000</v>
      </c>
      <c r="DQ419">
        <v>32557000</v>
      </c>
      <c r="DR419">
        <v>1937900</v>
      </c>
      <c r="DS419">
        <v>43774000</v>
      </c>
      <c r="DT419">
        <v>32427000</v>
      </c>
      <c r="DU419">
        <v>735130</v>
      </c>
      <c r="DV419">
        <v>39422000</v>
      </c>
      <c r="DW419">
        <v>24113000</v>
      </c>
      <c r="DX419">
        <v>35903000</v>
      </c>
      <c r="DY419">
        <v>401910</v>
      </c>
      <c r="DZ419">
        <v>0</v>
      </c>
      <c r="EA419">
        <v>0</v>
      </c>
      <c r="EB419">
        <v>0</v>
      </c>
      <c r="EC419">
        <v>0</v>
      </c>
      <c r="ED419">
        <v>0</v>
      </c>
      <c r="EE419">
        <v>0</v>
      </c>
      <c r="EF419">
        <v>0</v>
      </c>
      <c r="EG419">
        <v>0</v>
      </c>
      <c r="EH419">
        <v>0</v>
      </c>
      <c r="EI419">
        <v>0</v>
      </c>
      <c r="EJ419">
        <v>0</v>
      </c>
      <c r="EK419">
        <v>0</v>
      </c>
      <c r="EL419">
        <v>0</v>
      </c>
      <c r="EM419">
        <v>0</v>
      </c>
      <c r="EN419">
        <v>0</v>
      </c>
      <c r="EO419">
        <v>0</v>
      </c>
      <c r="EP419">
        <v>1</v>
      </c>
      <c r="EQ419">
        <v>0</v>
      </c>
      <c r="ER419">
        <v>56860000</v>
      </c>
      <c r="ES419">
        <v>0</v>
      </c>
      <c r="ET419">
        <v>60821000</v>
      </c>
      <c r="EU419">
        <v>71237000</v>
      </c>
      <c r="EV419">
        <v>0</v>
      </c>
      <c r="EW419">
        <v>73559000</v>
      </c>
      <c r="EX419">
        <v>74133000</v>
      </c>
      <c r="EY419">
        <v>78234000</v>
      </c>
      <c r="EZ419">
        <v>0</v>
      </c>
      <c r="FA419">
        <v>1</v>
      </c>
      <c r="FB419">
        <v>0</v>
      </c>
      <c r="FC419">
        <v>2</v>
      </c>
      <c r="FD419">
        <v>0</v>
      </c>
      <c r="FE419">
        <v>0</v>
      </c>
      <c r="FF419">
        <v>0</v>
      </c>
      <c r="FG419">
        <v>1</v>
      </c>
      <c r="FH419">
        <v>0</v>
      </c>
      <c r="FI419">
        <v>0</v>
      </c>
      <c r="FJ419">
        <v>5</v>
      </c>
      <c r="FN419">
        <v>417</v>
      </c>
      <c r="FO419" t="s">
        <v>3623</v>
      </c>
      <c r="FP419" t="s">
        <v>196</v>
      </c>
      <c r="FQ419" t="s">
        <v>3624</v>
      </c>
      <c r="FR419" t="s">
        <v>3625</v>
      </c>
      <c r="FS419" t="s">
        <v>3626</v>
      </c>
      <c r="FT419" t="s">
        <v>3627</v>
      </c>
      <c r="FW419">
        <v>-1</v>
      </c>
    </row>
    <row r="420" spans="1:179">
      <c r="A420" t="s">
        <v>3628</v>
      </c>
      <c r="B420" t="s">
        <v>3628</v>
      </c>
      <c r="C420">
        <v>2</v>
      </c>
      <c r="D420">
        <v>2</v>
      </c>
      <c r="E420">
        <v>2</v>
      </c>
      <c r="G420" t="s">
        <v>3629</v>
      </c>
      <c r="H420" t="s">
        <v>3630</v>
      </c>
      <c r="I420">
        <v>1</v>
      </c>
      <c r="J420">
        <v>2</v>
      </c>
      <c r="K420">
        <v>2</v>
      </c>
      <c r="L420">
        <v>2</v>
      </c>
      <c r="M420">
        <v>1</v>
      </c>
      <c r="N420">
        <v>1</v>
      </c>
      <c r="O420">
        <v>1</v>
      </c>
      <c r="P420">
        <v>1</v>
      </c>
      <c r="Q420">
        <v>1</v>
      </c>
      <c r="R420">
        <v>1</v>
      </c>
      <c r="S420">
        <v>2</v>
      </c>
      <c r="T420">
        <v>2</v>
      </c>
      <c r="U420">
        <v>2</v>
      </c>
      <c r="V420">
        <v>1</v>
      </c>
      <c r="W420">
        <v>1</v>
      </c>
      <c r="X420">
        <v>1</v>
      </c>
      <c r="Y420">
        <v>1</v>
      </c>
      <c r="Z420">
        <v>1</v>
      </c>
      <c r="AA420">
        <v>2</v>
      </c>
      <c r="AB420">
        <v>1</v>
      </c>
      <c r="AC420">
        <v>1</v>
      </c>
      <c r="AD420">
        <v>2</v>
      </c>
      <c r="AE420">
        <v>1</v>
      </c>
      <c r="AF420">
        <v>1</v>
      </c>
      <c r="AG420">
        <v>1</v>
      </c>
      <c r="AH420">
        <v>1</v>
      </c>
      <c r="AI420">
        <v>1</v>
      </c>
      <c r="AJ420">
        <v>1</v>
      </c>
      <c r="AK420">
        <v>2</v>
      </c>
      <c r="AL420">
        <v>2</v>
      </c>
      <c r="AM420">
        <v>2</v>
      </c>
      <c r="AN420">
        <v>1</v>
      </c>
      <c r="AO420">
        <v>1</v>
      </c>
      <c r="AP420">
        <v>1</v>
      </c>
      <c r="AQ420">
        <v>1</v>
      </c>
      <c r="AR420">
        <v>1</v>
      </c>
      <c r="AS420">
        <v>2</v>
      </c>
      <c r="AT420">
        <v>1</v>
      </c>
      <c r="AU420">
        <v>1</v>
      </c>
      <c r="AV420">
        <v>2</v>
      </c>
      <c r="AW420">
        <v>1</v>
      </c>
      <c r="AX420">
        <v>1</v>
      </c>
      <c r="AY420">
        <v>1</v>
      </c>
      <c r="AZ420">
        <v>1</v>
      </c>
      <c r="BA420">
        <v>1</v>
      </c>
      <c r="BB420">
        <v>1</v>
      </c>
      <c r="BC420">
        <v>2</v>
      </c>
      <c r="BD420">
        <v>2</v>
      </c>
      <c r="BE420">
        <v>2</v>
      </c>
      <c r="BF420">
        <v>1</v>
      </c>
      <c r="BG420">
        <v>1</v>
      </c>
      <c r="BH420">
        <v>1</v>
      </c>
      <c r="BI420">
        <v>1</v>
      </c>
      <c r="BJ420">
        <v>1</v>
      </c>
      <c r="BK420">
        <v>2</v>
      </c>
      <c r="BL420">
        <v>1</v>
      </c>
      <c r="BM420">
        <v>1</v>
      </c>
      <c r="BN420">
        <v>2</v>
      </c>
      <c r="BO420">
        <v>35.200000000000003</v>
      </c>
      <c r="BP420">
        <v>35.200000000000003</v>
      </c>
      <c r="BQ420">
        <v>35.200000000000003</v>
      </c>
      <c r="BR420">
        <v>8.4955999999999996</v>
      </c>
      <c r="BS420">
        <v>71</v>
      </c>
      <c r="BT420">
        <v>71</v>
      </c>
      <c r="BU420">
        <v>0</v>
      </c>
      <c r="BV420">
        <v>11.391</v>
      </c>
      <c r="BW420" t="s">
        <v>185</v>
      </c>
      <c r="BX420" t="s">
        <v>185</v>
      </c>
      <c r="BY420" t="s">
        <v>185</v>
      </c>
      <c r="BZ420" t="s">
        <v>184</v>
      </c>
      <c r="CA420" t="s">
        <v>185</v>
      </c>
      <c r="CB420" t="s">
        <v>184</v>
      </c>
      <c r="CC420" t="s">
        <v>184</v>
      </c>
      <c r="CD420" t="s">
        <v>184</v>
      </c>
      <c r="CE420" t="s">
        <v>184</v>
      </c>
      <c r="CF420" t="s">
        <v>184</v>
      </c>
      <c r="CG420" t="s">
        <v>184</v>
      </c>
      <c r="CH420" t="s">
        <v>185</v>
      </c>
      <c r="CI420" t="s">
        <v>184</v>
      </c>
      <c r="CJ420" t="s">
        <v>184</v>
      </c>
      <c r="CK420" t="s">
        <v>185</v>
      </c>
      <c r="CL420" t="s">
        <v>184</v>
      </c>
      <c r="CM420" t="s">
        <v>184</v>
      </c>
      <c r="CN420" t="s">
        <v>184</v>
      </c>
      <c r="CO420">
        <v>14.1</v>
      </c>
      <c r="CP420">
        <v>14.1</v>
      </c>
      <c r="CQ420">
        <v>14.1</v>
      </c>
      <c r="CR420">
        <v>14.1</v>
      </c>
      <c r="CS420">
        <v>14.1</v>
      </c>
      <c r="CT420">
        <v>14.1</v>
      </c>
      <c r="CU420">
        <v>35.200000000000003</v>
      </c>
      <c r="CV420">
        <v>35.200000000000003</v>
      </c>
      <c r="CW420">
        <v>35.200000000000003</v>
      </c>
      <c r="CX420">
        <v>14.1</v>
      </c>
      <c r="CY420">
        <v>14.1</v>
      </c>
      <c r="CZ420">
        <v>14.1</v>
      </c>
      <c r="DA420">
        <v>14.1</v>
      </c>
      <c r="DB420">
        <v>14.1</v>
      </c>
      <c r="DC420">
        <v>35.200000000000003</v>
      </c>
      <c r="DD420">
        <v>14.1</v>
      </c>
      <c r="DE420">
        <v>14.1</v>
      </c>
      <c r="DF420">
        <v>35.200000000000003</v>
      </c>
      <c r="DG420">
        <v>94574000</v>
      </c>
      <c r="DH420">
        <v>3192400</v>
      </c>
      <c r="DI420">
        <v>4558400</v>
      </c>
      <c r="DJ420">
        <v>5049100</v>
      </c>
      <c r="DK420">
        <v>3518300</v>
      </c>
      <c r="DL420">
        <v>4567600</v>
      </c>
      <c r="DM420">
        <v>4984100</v>
      </c>
      <c r="DN420">
        <v>2427500</v>
      </c>
      <c r="DO420">
        <v>12331000</v>
      </c>
      <c r="DP420">
        <v>11612000</v>
      </c>
      <c r="DQ420">
        <v>3861800</v>
      </c>
      <c r="DR420">
        <v>4517600</v>
      </c>
      <c r="DS420">
        <v>5069700</v>
      </c>
      <c r="DT420">
        <v>3514400</v>
      </c>
      <c r="DU420">
        <v>4775300</v>
      </c>
      <c r="DV420">
        <v>8040600</v>
      </c>
      <c r="DW420">
        <v>4375800</v>
      </c>
      <c r="DX420">
        <v>4032700</v>
      </c>
      <c r="DY420">
        <v>4146400</v>
      </c>
      <c r="DZ420">
        <v>0</v>
      </c>
      <c r="EA420">
        <v>0</v>
      </c>
      <c r="EB420">
        <v>0</v>
      </c>
      <c r="EC420">
        <v>0</v>
      </c>
      <c r="ED420">
        <v>0</v>
      </c>
      <c r="EE420">
        <v>0</v>
      </c>
      <c r="EF420">
        <v>408570</v>
      </c>
      <c r="EG420">
        <v>1521000</v>
      </c>
      <c r="EH420">
        <v>1352300</v>
      </c>
      <c r="EI420">
        <v>0</v>
      </c>
      <c r="EJ420">
        <v>0</v>
      </c>
      <c r="EK420">
        <v>0</v>
      </c>
      <c r="EL420">
        <v>0</v>
      </c>
      <c r="EM420">
        <v>0</v>
      </c>
      <c r="EN420">
        <v>0</v>
      </c>
      <c r="EO420">
        <v>2</v>
      </c>
      <c r="EP420">
        <v>0</v>
      </c>
      <c r="EQ420">
        <v>1</v>
      </c>
      <c r="ER420">
        <v>0</v>
      </c>
      <c r="ES420">
        <v>0</v>
      </c>
      <c r="ET420">
        <v>0</v>
      </c>
      <c r="EU420">
        <v>0</v>
      </c>
      <c r="EV420">
        <v>0</v>
      </c>
      <c r="EW420">
        <v>0</v>
      </c>
      <c r="EX420">
        <v>0</v>
      </c>
      <c r="EY420">
        <v>0</v>
      </c>
      <c r="EZ420">
        <v>0</v>
      </c>
      <c r="FA420">
        <v>0</v>
      </c>
      <c r="FB420">
        <v>0</v>
      </c>
      <c r="FC420">
        <v>0</v>
      </c>
      <c r="FD420">
        <v>0</v>
      </c>
      <c r="FE420">
        <v>0</v>
      </c>
      <c r="FF420">
        <v>0</v>
      </c>
      <c r="FG420">
        <v>0</v>
      </c>
      <c r="FH420">
        <v>0</v>
      </c>
      <c r="FI420">
        <v>0</v>
      </c>
      <c r="FJ420">
        <v>3</v>
      </c>
      <c r="FN420">
        <v>418</v>
      </c>
      <c r="FO420" t="s">
        <v>3631</v>
      </c>
      <c r="FP420" t="s">
        <v>196</v>
      </c>
      <c r="FQ420" t="s">
        <v>3632</v>
      </c>
      <c r="FR420" t="s">
        <v>3633</v>
      </c>
      <c r="FS420" t="s">
        <v>3634</v>
      </c>
      <c r="FT420" t="s">
        <v>3635</v>
      </c>
      <c r="FW420">
        <v>-1</v>
      </c>
    </row>
    <row r="421" spans="1:179">
      <c r="A421" t="s">
        <v>3636</v>
      </c>
      <c r="B421" t="s">
        <v>3636</v>
      </c>
      <c r="C421">
        <v>10</v>
      </c>
      <c r="D421">
        <v>10</v>
      </c>
      <c r="E421">
        <v>10</v>
      </c>
      <c r="G421" t="s">
        <v>3637</v>
      </c>
      <c r="H421" t="s">
        <v>3638</v>
      </c>
      <c r="I421">
        <v>1</v>
      </c>
      <c r="J421">
        <v>10</v>
      </c>
      <c r="K421">
        <v>10</v>
      </c>
      <c r="L421">
        <v>10</v>
      </c>
      <c r="M421">
        <v>0</v>
      </c>
      <c r="N421">
        <v>1</v>
      </c>
      <c r="O421">
        <v>0</v>
      </c>
      <c r="P421">
        <v>1</v>
      </c>
      <c r="Q421">
        <v>2</v>
      </c>
      <c r="R421">
        <v>1</v>
      </c>
      <c r="S421">
        <v>2</v>
      </c>
      <c r="T421">
        <v>1</v>
      </c>
      <c r="U421">
        <v>2</v>
      </c>
      <c r="V421">
        <v>8</v>
      </c>
      <c r="W421">
        <v>9</v>
      </c>
      <c r="X421">
        <v>9</v>
      </c>
      <c r="Y421">
        <v>2</v>
      </c>
      <c r="Z421">
        <v>3</v>
      </c>
      <c r="AA421">
        <v>3</v>
      </c>
      <c r="AB421">
        <v>6</v>
      </c>
      <c r="AC421">
        <v>6</v>
      </c>
      <c r="AD421">
        <v>6</v>
      </c>
      <c r="AE421">
        <v>0</v>
      </c>
      <c r="AF421">
        <v>1</v>
      </c>
      <c r="AG421">
        <v>0</v>
      </c>
      <c r="AH421">
        <v>1</v>
      </c>
      <c r="AI421">
        <v>2</v>
      </c>
      <c r="AJ421">
        <v>1</v>
      </c>
      <c r="AK421">
        <v>2</v>
      </c>
      <c r="AL421">
        <v>1</v>
      </c>
      <c r="AM421">
        <v>2</v>
      </c>
      <c r="AN421">
        <v>8</v>
      </c>
      <c r="AO421">
        <v>9</v>
      </c>
      <c r="AP421">
        <v>9</v>
      </c>
      <c r="AQ421">
        <v>2</v>
      </c>
      <c r="AR421">
        <v>3</v>
      </c>
      <c r="AS421">
        <v>3</v>
      </c>
      <c r="AT421">
        <v>6</v>
      </c>
      <c r="AU421">
        <v>6</v>
      </c>
      <c r="AV421">
        <v>6</v>
      </c>
      <c r="AW421">
        <v>0</v>
      </c>
      <c r="AX421">
        <v>1</v>
      </c>
      <c r="AY421">
        <v>0</v>
      </c>
      <c r="AZ421">
        <v>1</v>
      </c>
      <c r="BA421">
        <v>2</v>
      </c>
      <c r="BB421">
        <v>1</v>
      </c>
      <c r="BC421">
        <v>2</v>
      </c>
      <c r="BD421">
        <v>1</v>
      </c>
      <c r="BE421">
        <v>2</v>
      </c>
      <c r="BF421">
        <v>8</v>
      </c>
      <c r="BG421">
        <v>9</v>
      </c>
      <c r="BH421">
        <v>9</v>
      </c>
      <c r="BI421">
        <v>2</v>
      </c>
      <c r="BJ421">
        <v>3</v>
      </c>
      <c r="BK421">
        <v>3</v>
      </c>
      <c r="BL421">
        <v>6</v>
      </c>
      <c r="BM421">
        <v>6</v>
      </c>
      <c r="BN421">
        <v>6</v>
      </c>
      <c r="BO421">
        <v>9</v>
      </c>
      <c r="BP421">
        <v>9</v>
      </c>
      <c r="BQ421">
        <v>9</v>
      </c>
      <c r="BR421">
        <v>159.53</v>
      </c>
      <c r="BS421">
        <v>1361</v>
      </c>
      <c r="BT421">
        <v>1361</v>
      </c>
      <c r="BU421">
        <v>0</v>
      </c>
      <c r="BV421">
        <v>61.585999999999999</v>
      </c>
      <c r="BX421" t="s">
        <v>185</v>
      </c>
      <c r="BZ421" t="s">
        <v>185</v>
      </c>
      <c r="CA421" t="s">
        <v>184</v>
      </c>
      <c r="CB421" t="s">
        <v>185</v>
      </c>
      <c r="CC421" t="s">
        <v>185</v>
      </c>
      <c r="CD421" t="s">
        <v>185</v>
      </c>
      <c r="CE421" t="s">
        <v>185</v>
      </c>
      <c r="CF421" t="s">
        <v>184</v>
      </c>
      <c r="CG421" t="s">
        <v>184</v>
      </c>
      <c r="CH421" t="s">
        <v>184</v>
      </c>
      <c r="CI421" t="s">
        <v>184</v>
      </c>
      <c r="CJ421" t="s">
        <v>184</v>
      </c>
      <c r="CK421" t="s">
        <v>184</v>
      </c>
      <c r="CL421" t="s">
        <v>184</v>
      </c>
      <c r="CM421" t="s">
        <v>184</v>
      </c>
      <c r="CN421" t="s">
        <v>184</v>
      </c>
      <c r="CO421">
        <v>0</v>
      </c>
      <c r="CP421">
        <v>0.9</v>
      </c>
      <c r="CQ421">
        <v>0</v>
      </c>
      <c r="CR421">
        <v>0.7</v>
      </c>
      <c r="CS421">
        <v>1.5</v>
      </c>
      <c r="CT421">
        <v>0.8</v>
      </c>
      <c r="CU421">
        <v>1.5</v>
      </c>
      <c r="CV421">
        <v>0.9</v>
      </c>
      <c r="CW421">
        <v>1.5</v>
      </c>
      <c r="CX421">
        <v>7.4</v>
      </c>
      <c r="CY421">
        <v>8.3000000000000007</v>
      </c>
      <c r="CZ421">
        <v>8.1999999999999993</v>
      </c>
      <c r="DA421">
        <v>2.1</v>
      </c>
      <c r="DB421">
        <v>2.7</v>
      </c>
      <c r="DC421">
        <v>2.7</v>
      </c>
      <c r="DD421">
        <v>5.4</v>
      </c>
      <c r="DE421">
        <v>5.4</v>
      </c>
      <c r="DF421">
        <v>5.4</v>
      </c>
      <c r="DG421">
        <v>77372000</v>
      </c>
      <c r="DH421">
        <v>0</v>
      </c>
      <c r="DI421">
        <v>466850</v>
      </c>
      <c r="DJ421">
        <v>0</v>
      </c>
      <c r="DK421">
        <v>136790</v>
      </c>
      <c r="DL421">
        <v>645580</v>
      </c>
      <c r="DM421">
        <v>445310</v>
      </c>
      <c r="DN421">
        <v>1069000</v>
      </c>
      <c r="DO421">
        <v>925580</v>
      </c>
      <c r="DP421">
        <v>1471900</v>
      </c>
      <c r="DQ421">
        <v>17598000</v>
      </c>
      <c r="DR421">
        <v>17460000</v>
      </c>
      <c r="DS421">
        <v>18424000</v>
      </c>
      <c r="DT421">
        <v>1812100</v>
      </c>
      <c r="DU421">
        <v>2586000</v>
      </c>
      <c r="DV421">
        <v>3040000</v>
      </c>
      <c r="DW421">
        <v>3957400</v>
      </c>
      <c r="DX421">
        <v>3562800</v>
      </c>
      <c r="DY421">
        <v>3770600</v>
      </c>
      <c r="DZ421">
        <v>0</v>
      </c>
      <c r="EA421">
        <v>0</v>
      </c>
      <c r="EB421">
        <v>0</v>
      </c>
      <c r="EC421">
        <v>0</v>
      </c>
      <c r="ED421">
        <v>0</v>
      </c>
      <c r="EE421">
        <v>0</v>
      </c>
      <c r="EF421">
        <v>0</v>
      </c>
      <c r="EG421">
        <v>0</v>
      </c>
      <c r="EH421">
        <v>0</v>
      </c>
      <c r="EI421">
        <v>0</v>
      </c>
      <c r="EJ421">
        <v>0</v>
      </c>
      <c r="EK421">
        <v>0</v>
      </c>
      <c r="EL421">
        <v>0</v>
      </c>
      <c r="EM421">
        <v>0</v>
      </c>
      <c r="EN421">
        <v>0</v>
      </c>
      <c r="EO421">
        <v>0</v>
      </c>
      <c r="EP421">
        <v>0</v>
      </c>
      <c r="EQ421">
        <v>0</v>
      </c>
      <c r="ER421">
        <v>4236000</v>
      </c>
      <c r="ES421">
        <v>3441000</v>
      </c>
      <c r="ET421">
        <v>3769100</v>
      </c>
      <c r="EU421">
        <v>3256900</v>
      </c>
      <c r="EV421">
        <v>3426500</v>
      </c>
      <c r="EW421">
        <v>3199400</v>
      </c>
      <c r="EX421">
        <v>3522800</v>
      </c>
      <c r="EY421">
        <v>3109100</v>
      </c>
      <c r="EZ421">
        <v>3125100</v>
      </c>
      <c r="FA421">
        <v>6</v>
      </c>
      <c r="FB421">
        <v>5</v>
      </c>
      <c r="FC421">
        <v>8</v>
      </c>
      <c r="FD421">
        <v>1</v>
      </c>
      <c r="FE421">
        <v>0</v>
      </c>
      <c r="FF421">
        <v>2</v>
      </c>
      <c r="FG421">
        <v>0</v>
      </c>
      <c r="FH421">
        <v>0</v>
      </c>
      <c r="FI421">
        <v>0</v>
      </c>
      <c r="FJ421">
        <v>22</v>
      </c>
      <c r="FN421">
        <v>419</v>
      </c>
      <c r="FO421" t="s">
        <v>3639</v>
      </c>
      <c r="FP421" t="s">
        <v>358</v>
      </c>
      <c r="FQ421" t="s">
        <v>3640</v>
      </c>
      <c r="FR421" t="s">
        <v>3641</v>
      </c>
      <c r="FS421" t="s">
        <v>3642</v>
      </c>
      <c r="FT421" t="s">
        <v>3643</v>
      </c>
      <c r="FW421">
        <v>-1</v>
      </c>
    </row>
    <row r="422" spans="1:179">
      <c r="A422" t="s">
        <v>3644</v>
      </c>
      <c r="B422" t="s">
        <v>3644</v>
      </c>
      <c r="C422">
        <v>9</v>
      </c>
      <c r="D422">
        <v>9</v>
      </c>
      <c r="E422">
        <v>9</v>
      </c>
      <c r="G422" t="s">
        <v>3645</v>
      </c>
      <c r="H422" t="s">
        <v>3646</v>
      </c>
      <c r="I422">
        <v>1</v>
      </c>
      <c r="J422">
        <v>9</v>
      </c>
      <c r="K422">
        <v>9</v>
      </c>
      <c r="L422">
        <v>9</v>
      </c>
      <c r="M422">
        <v>1</v>
      </c>
      <c r="N422">
        <v>2</v>
      </c>
      <c r="O422">
        <v>3</v>
      </c>
      <c r="P422">
        <v>1</v>
      </c>
      <c r="Q422">
        <v>1</v>
      </c>
      <c r="R422">
        <v>1</v>
      </c>
      <c r="S422">
        <v>2</v>
      </c>
      <c r="T422">
        <v>3</v>
      </c>
      <c r="U422">
        <v>2</v>
      </c>
      <c r="V422">
        <v>7</v>
      </c>
      <c r="W422">
        <v>9</v>
      </c>
      <c r="X422">
        <v>7</v>
      </c>
      <c r="Y422">
        <v>3</v>
      </c>
      <c r="Z422">
        <v>3</v>
      </c>
      <c r="AA422">
        <v>3</v>
      </c>
      <c r="AB422">
        <v>6</v>
      </c>
      <c r="AC422">
        <v>5</v>
      </c>
      <c r="AD422">
        <v>7</v>
      </c>
      <c r="AE422">
        <v>1</v>
      </c>
      <c r="AF422">
        <v>2</v>
      </c>
      <c r="AG422">
        <v>3</v>
      </c>
      <c r="AH422">
        <v>1</v>
      </c>
      <c r="AI422">
        <v>1</v>
      </c>
      <c r="AJ422">
        <v>1</v>
      </c>
      <c r="AK422">
        <v>2</v>
      </c>
      <c r="AL422">
        <v>3</v>
      </c>
      <c r="AM422">
        <v>2</v>
      </c>
      <c r="AN422">
        <v>7</v>
      </c>
      <c r="AO422">
        <v>9</v>
      </c>
      <c r="AP422">
        <v>7</v>
      </c>
      <c r="AQ422">
        <v>3</v>
      </c>
      <c r="AR422">
        <v>3</v>
      </c>
      <c r="AS422">
        <v>3</v>
      </c>
      <c r="AT422">
        <v>6</v>
      </c>
      <c r="AU422">
        <v>5</v>
      </c>
      <c r="AV422">
        <v>7</v>
      </c>
      <c r="AW422">
        <v>1</v>
      </c>
      <c r="AX422">
        <v>2</v>
      </c>
      <c r="AY422">
        <v>3</v>
      </c>
      <c r="AZ422">
        <v>1</v>
      </c>
      <c r="BA422">
        <v>1</v>
      </c>
      <c r="BB422">
        <v>1</v>
      </c>
      <c r="BC422">
        <v>2</v>
      </c>
      <c r="BD422">
        <v>3</v>
      </c>
      <c r="BE422">
        <v>2</v>
      </c>
      <c r="BF422">
        <v>7</v>
      </c>
      <c r="BG422">
        <v>9</v>
      </c>
      <c r="BH422">
        <v>7</v>
      </c>
      <c r="BI422">
        <v>3</v>
      </c>
      <c r="BJ422">
        <v>3</v>
      </c>
      <c r="BK422">
        <v>3</v>
      </c>
      <c r="BL422">
        <v>6</v>
      </c>
      <c r="BM422">
        <v>5</v>
      </c>
      <c r="BN422">
        <v>7</v>
      </c>
      <c r="BO422">
        <v>12.4</v>
      </c>
      <c r="BP422">
        <v>12.4</v>
      </c>
      <c r="BQ422">
        <v>12.4</v>
      </c>
      <c r="BR422">
        <v>99.962999999999994</v>
      </c>
      <c r="BS422">
        <v>873</v>
      </c>
      <c r="BT422">
        <v>873</v>
      </c>
      <c r="BU422">
        <v>0</v>
      </c>
      <c r="BV422">
        <v>88.477000000000004</v>
      </c>
      <c r="BW422" t="s">
        <v>184</v>
      </c>
      <c r="BX422" t="s">
        <v>184</v>
      </c>
      <c r="BY422" t="s">
        <v>184</v>
      </c>
      <c r="BZ422" t="s">
        <v>184</v>
      </c>
      <c r="CA422" t="s">
        <v>184</v>
      </c>
      <c r="CB422" t="s">
        <v>185</v>
      </c>
      <c r="CC422" t="s">
        <v>184</v>
      </c>
      <c r="CD422" t="s">
        <v>184</v>
      </c>
      <c r="CE422" t="s">
        <v>184</v>
      </c>
      <c r="CF422" t="s">
        <v>184</v>
      </c>
      <c r="CG422" t="s">
        <v>184</v>
      </c>
      <c r="CH422" t="s">
        <v>184</v>
      </c>
      <c r="CI422" t="s">
        <v>184</v>
      </c>
      <c r="CJ422" t="s">
        <v>184</v>
      </c>
      <c r="CK422" t="s">
        <v>184</v>
      </c>
      <c r="CL422" t="s">
        <v>184</v>
      </c>
      <c r="CM422" t="s">
        <v>184</v>
      </c>
      <c r="CN422" t="s">
        <v>184</v>
      </c>
      <c r="CO422">
        <v>1.3</v>
      </c>
      <c r="CP422">
        <v>2.6</v>
      </c>
      <c r="CQ422">
        <v>3.9</v>
      </c>
      <c r="CR422">
        <v>1.3</v>
      </c>
      <c r="CS422">
        <v>1.5</v>
      </c>
      <c r="CT422">
        <v>1.5</v>
      </c>
      <c r="CU422">
        <v>2.7</v>
      </c>
      <c r="CV422">
        <v>4.7</v>
      </c>
      <c r="CW422">
        <v>2.7</v>
      </c>
      <c r="CX422">
        <v>10.199999999999999</v>
      </c>
      <c r="CY422">
        <v>12.4</v>
      </c>
      <c r="CZ422">
        <v>9.1999999999999993</v>
      </c>
      <c r="DA422">
        <v>4.7</v>
      </c>
      <c r="DB422">
        <v>4.7</v>
      </c>
      <c r="DC422">
        <v>4.2</v>
      </c>
      <c r="DD422">
        <v>8.1999999999999993</v>
      </c>
      <c r="DE422">
        <v>7</v>
      </c>
      <c r="DF422">
        <v>9.1999999999999993</v>
      </c>
      <c r="DG422">
        <v>210040000</v>
      </c>
      <c r="DH422">
        <v>639030</v>
      </c>
      <c r="DI422">
        <v>934020</v>
      </c>
      <c r="DJ422">
        <v>1567900</v>
      </c>
      <c r="DK422">
        <v>479220</v>
      </c>
      <c r="DL422">
        <v>199430</v>
      </c>
      <c r="DM422">
        <v>223990</v>
      </c>
      <c r="DN422">
        <v>7385500</v>
      </c>
      <c r="DO422">
        <v>8728700</v>
      </c>
      <c r="DP422">
        <v>9959500</v>
      </c>
      <c r="DQ422">
        <v>37804000</v>
      </c>
      <c r="DR422">
        <v>40822000</v>
      </c>
      <c r="DS422">
        <v>57398000</v>
      </c>
      <c r="DT422">
        <v>5457000</v>
      </c>
      <c r="DU422">
        <v>5367300</v>
      </c>
      <c r="DV422">
        <v>7540200</v>
      </c>
      <c r="DW422">
        <v>8105000</v>
      </c>
      <c r="DX422">
        <v>8096200</v>
      </c>
      <c r="DY422">
        <v>9336100</v>
      </c>
      <c r="DZ422">
        <v>0</v>
      </c>
      <c r="EA422">
        <v>0</v>
      </c>
      <c r="EB422">
        <v>700560</v>
      </c>
      <c r="EC422">
        <v>0</v>
      </c>
      <c r="ED422">
        <v>0</v>
      </c>
      <c r="EE422">
        <v>0</v>
      </c>
      <c r="EF422">
        <v>883770</v>
      </c>
      <c r="EG422">
        <v>817720</v>
      </c>
      <c r="EH422">
        <v>871900</v>
      </c>
      <c r="EI422">
        <v>0</v>
      </c>
      <c r="EJ422">
        <v>0</v>
      </c>
      <c r="EK422">
        <v>0</v>
      </c>
      <c r="EL422">
        <v>0</v>
      </c>
      <c r="EM422">
        <v>0</v>
      </c>
      <c r="EN422">
        <v>0</v>
      </c>
      <c r="EO422">
        <v>2</v>
      </c>
      <c r="EP422">
        <v>1</v>
      </c>
      <c r="EQ422">
        <v>1</v>
      </c>
      <c r="ER422">
        <v>13760000</v>
      </c>
      <c r="ES422">
        <v>14686000</v>
      </c>
      <c r="ET422">
        <v>15437000</v>
      </c>
      <c r="EU422">
        <v>5866600</v>
      </c>
      <c r="EV422">
        <v>5172300</v>
      </c>
      <c r="EW422">
        <v>7508800</v>
      </c>
      <c r="EX422">
        <v>8189500</v>
      </c>
      <c r="EY422">
        <v>7807100</v>
      </c>
      <c r="EZ422">
        <v>8991300</v>
      </c>
      <c r="FA422">
        <v>6</v>
      </c>
      <c r="FB422">
        <v>6</v>
      </c>
      <c r="FC422">
        <v>5</v>
      </c>
      <c r="FD422">
        <v>1</v>
      </c>
      <c r="FE422">
        <v>1</v>
      </c>
      <c r="FF422">
        <v>2</v>
      </c>
      <c r="FG422">
        <v>1</v>
      </c>
      <c r="FH422">
        <v>1</v>
      </c>
      <c r="FI422">
        <v>1</v>
      </c>
      <c r="FJ422">
        <v>28</v>
      </c>
      <c r="FN422">
        <v>420</v>
      </c>
      <c r="FO422" t="s">
        <v>3647</v>
      </c>
      <c r="FP422" t="s">
        <v>502</v>
      </c>
      <c r="FQ422" t="s">
        <v>3648</v>
      </c>
      <c r="FR422" t="s">
        <v>3649</v>
      </c>
      <c r="FS422" t="s">
        <v>3650</v>
      </c>
      <c r="FT422" t="s">
        <v>3651</v>
      </c>
      <c r="FW422">
        <v>-1</v>
      </c>
    </row>
    <row r="423" spans="1:179">
      <c r="A423" t="s">
        <v>3652</v>
      </c>
      <c r="B423" t="s">
        <v>3652</v>
      </c>
      <c r="C423">
        <v>21</v>
      </c>
      <c r="D423">
        <v>21</v>
      </c>
      <c r="E423">
        <v>21</v>
      </c>
      <c r="G423" t="s">
        <v>3653</v>
      </c>
      <c r="H423" t="s">
        <v>3654</v>
      </c>
      <c r="I423">
        <v>1</v>
      </c>
      <c r="J423">
        <v>21</v>
      </c>
      <c r="K423">
        <v>21</v>
      </c>
      <c r="L423">
        <v>21</v>
      </c>
      <c r="M423">
        <v>9</v>
      </c>
      <c r="N423">
        <v>8</v>
      </c>
      <c r="O423">
        <v>11</v>
      </c>
      <c r="P423">
        <v>8</v>
      </c>
      <c r="Q423">
        <v>8</v>
      </c>
      <c r="R423">
        <v>7</v>
      </c>
      <c r="S423">
        <v>10</v>
      </c>
      <c r="T423">
        <v>9</v>
      </c>
      <c r="U423">
        <v>10</v>
      </c>
      <c r="V423">
        <v>19</v>
      </c>
      <c r="W423">
        <v>20</v>
      </c>
      <c r="X423">
        <v>20</v>
      </c>
      <c r="Y423">
        <v>8</v>
      </c>
      <c r="Z423">
        <v>9</v>
      </c>
      <c r="AA423">
        <v>9</v>
      </c>
      <c r="AB423">
        <v>14</v>
      </c>
      <c r="AC423">
        <v>14</v>
      </c>
      <c r="AD423">
        <v>14</v>
      </c>
      <c r="AE423">
        <v>9</v>
      </c>
      <c r="AF423">
        <v>8</v>
      </c>
      <c r="AG423">
        <v>11</v>
      </c>
      <c r="AH423">
        <v>8</v>
      </c>
      <c r="AI423">
        <v>8</v>
      </c>
      <c r="AJ423">
        <v>7</v>
      </c>
      <c r="AK423">
        <v>10</v>
      </c>
      <c r="AL423">
        <v>9</v>
      </c>
      <c r="AM423">
        <v>10</v>
      </c>
      <c r="AN423">
        <v>19</v>
      </c>
      <c r="AO423">
        <v>20</v>
      </c>
      <c r="AP423">
        <v>20</v>
      </c>
      <c r="AQ423">
        <v>8</v>
      </c>
      <c r="AR423">
        <v>9</v>
      </c>
      <c r="AS423">
        <v>9</v>
      </c>
      <c r="AT423">
        <v>14</v>
      </c>
      <c r="AU423">
        <v>14</v>
      </c>
      <c r="AV423">
        <v>14</v>
      </c>
      <c r="AW423">
        <v>9</v>
      </c>
      <c r="AX423">
        <v>8</v>
      </c>
      <c r="AY423">
        <v>11</v>
      </c>
      <c r="AZ423">
        <v>8</v>
      </c>
      <c r="BA423">
        <v>8</v>
      </c>
      <c r="BB423">
        <v>7</v>
      </c>
      <c r="BC423">
        <v>10</v>
      </c>
      <c r="BD423">
        <v>9</v>
      </c>
      <c r="BE423">
        <v>10</v>
      </c>
      <c r="BF423">
        <v>19</v>
      </c>
      <c r="BG423">
        <v>20</v>
      </c>
      <c r="BH423">
        <v>20</v>
      </c>
      <c r="BI423">
        <v>8</v>
      </c>
      <c r="BJ423">
        <v>9</v>
      </c>
      <c r="BK423">
        <v>9</v>
      </c>
      <c r="BL423">
        <v>14</v>
      </c>
      <c r="BM423">
        <v>14</v>
      </c>
      <c r="BN423">
        <v>14</v>
      </c>
      <c r="BO423">
        <v>25.2</v>
      </c>
      <c r="BP423">
        <v>25.2</v>
      </c>
      <c r="BQ423">
        <v>25.2</v>
      </c>
      <c r="BR423">
        <v>86.165000000000006</v>
      </c>
      <c r="BS423">
        <v>745</v>
      </c>
      <c r="BT423">
        <v>745</v>
      </c>
      <c r="BU423">
        <v>0</v>
      </c>
      <c r="BV423">
        <v>323.31</v>
      </c>
      <c r="BW423" t="s">
        <v>184</v>
      </c>
      <c r="BX423" t="s">
        <v>184</v>
      </c>
      <c r="BY423" t="s">
        <v>184</v>
      </c>
      <c r="BZ423" t="s">
        <v>184</v>
      </c>
      <c r="CA423" t="s">
        <v>184</v>
      </c>
      <c r="CB423" t="s">
        <v>184</v>
      </c>
      <c r="CC423" t="s">
        <v>184</v>
      </c>
      <c r="CD423" t="s">
        <v>184</v>
      </c>
      <c r="CE423" t="s">
        <v>184</v>
      </c>
      <c r="CF423" t="s">
        <v>184</v>
      </c>
      <c r="CG423" t="s">
        <v>184</v>
      </c>
      <c r="CH423" t="s">
        <v>184</v>
      </c>
      <c r="CI423" t="s">
        <v>184</v>
      </c>
      <c r="CJ423" t="s">
        <v>184</v>
      </c>
      <c r="CK423" t="s">
        <v>184</v>
      </c>
      <c r="CL423" t="s">
        <v>184</v>
      </c>
      <c r="CM423" t="s">
        <v>184</v>
      </c>
      <c r="CN423" t="s">
        <v>184</v>
      </c>
      <c r="CO423">
        <v>11.8</v>
      </c>
      <c r="CP423">
        <v>10.9</v>
      </c>
      <c r="CQ423">
        <v>14.9</v>
      </c>
      <c r="CR423">
        <v>10.7</v>
      </c>
      <c r="CS423">
        <v>11.5</v>
      </c>
      <c r="CT423">
        <v>10.5</v>
      </c>
      <c r="CU423">
        <v>14.2</v>
      </c>
      <c r="CV423">
        <v>13</v>
      </c>
      <c r="CW423">
        <v>14.6</v>
      </c>
      <c r="CX423">
        <v>24.2</v>
      </c>
      <c r="CY423">
        <v>24.3</v>
      </c>
      <c r="CZ423">
        <v>24.3</v>
      </c>
      <c r="DA423">
        <v>10.5</v>
      </c>
      <c r="DB423">
        <v>12.6</v>
      </c>
      <c r="DC423">
        <v>11.9</v>
      </c>
      <c r="DD423">
        <v>18.8</v>
      </c>
      <c r="DE423">
        <v>18.100000000000001</v>
      </c>
      <c r="DF423">
        <v>18.8</v>
      </c>
      <c r="DG423">
        <v>1587000000</v>
      </c>
      <c r="DH423">
        <v>25760000</v>
      </c>
      <c r="DI423">
        <v>25615000</v>
      </c>
      <c r="DJ423">
        <v>31502000</v>
      </c>
      <c r="DK423">
        <v>23423000</v>
      </c>
      <c r="DL423">
        <v>25793000</v>
      </c>
      <c r="DM423">
        <v>29334000</v>
      </c>
      <c r="DN423">
        <v>54782000</v>
      </c>
      <c r="DO423">
        <v>43222000</v>
      </c>
      <c r="DP423">
        <v>59991000</v>
      </c>
      <c r="DQ423">
        <v>256880000</v>
      </c>
      <c r="DR423">
        <v>296140000</v>
      </c>
      <c r="DS423">
        <v>385450000</v>
      </c>
      <c r="DT423">
        <v>36050000</v>
      </c>
      <c r="DU423">
        <v>41867000</v>
      </c>
      <c r="DV423">
        <v>55476000</v>
      </c>
      <c r="DW423">
        <v>66647000</v>
      </c>
      <c r="DX423">
        <v>64257000</v>
      </c>
      <c r="DY423">
        <v>64780000</v>
      </c>
      <c r="DZ423">
        <v>11178000</v>
      </c>
      <c r="EA423">
        <v>11223000</v>
      </c>
      <c r="EB423">
        <v>12198000</v>
      </c>
      <c r="EC423">
        <v>14039000</v>
      </c>
      <c r="ED423">
        <v>14194000</v>
      </c>
      <c r="EE423">
        <v>16862000</v>
      </c>
      <c r="EF423">
        <v>3995700</v>
      </c>
      <c r="EG423">
        <v>5240300</v>
      </c>
      <c r="EH423">
        <v>4345000</v>
      </c>
      <c r="EI423">
        <v>3</v>
      </c>
      <c r="EJ423">
        <v>3</v>
      </c>
      <c r="EK423">
        <v>3</v>
      </c>
      <c r="EL423">
        <v>1</v>
      </c>
      <c r="EM423">
        <v>2</v>
      </c>
      <c r="EN423">
        <v>2</v>
      </c>
      <c r="EO423">
        <v>4</v>
      </c>
      <c r="EP423">
        <v>5</v>
      </c>
      <c r="EQ423">
        <v>5</v>
      </c>
      <c r="ER423">
        <v>55959000</v>
      </c>
      <c r="ES423">
        <v>56621000</v>
      </c>
      <c r="ET423">
        <v>55359000</v>
      </c>
      <c r="EU423">
        <v>17105000</v>
      </c>
      <c r="EV423">
        <v>20069000</v>
      </c>
      <c r="EW423">
        <v>23867000</v>
      </c>
      <c r="EX423">
        <v>40726000</v>
      </c>
      <c r="EY423">
        <v>40979000</v>
      </c>
      <c r="EZ423">
        <v>40610000</v>
      </c>
      <c r="FA423">
        <v>16</v>
      </c>
      <c r="FB423">
        <v>14</v>
      </c>
      <c r="FC423">
        <v>18</v>
      </c>
      <c r="FD423">
        <v>3</v>
      </c>
      <c r="FE423">
        <v>4</v>
      </c>
      <c r="FF423">
        <v>4</v>
      </c>
      <c r="FG423">
        <v>5</v>
      </c>
      <c r="FH423">
        <v>5</v>
      </c>
      <c r="FI423">
        <v>4</v>
      </c>
      <c r="FJ423">
        <v>101</v>
      </c>
      <c r="FN423">
        <v>421</v>
      </c>
      <c r="FO423" t="s">
        <v>3655</v>
      </c>
      <c r="FP423" t="s">
        <v>751</v>
      </c>
      <c r="FQ423" t="s">
        <v>3656</v>
      </c>
      <c r="FR423" t="s">
        <v>3657</v>
      </c>
      <c r="FS423" t="s">
        <v>3658</v>
      </c>
      <c r="FT423" t="s">
        <v>3659</v>
      </c>
      <c r="FU423" t="s">
        <v>3660</v>
      </c>
      <c r="FV423" t="s">
        <v>3661</v>
      </c>
      <c r="FW423">
        <v>-1</v>
      </c>
    </row>
    <row r="424" spans="1:179">
      <c r="A424" t="s">
        <v>3662</v>
      </c>
      <c r="B424" t="s">
        <v>3662</v>
      </c>
      <c r="C424">
        <v>4</v>
      </c>
      <c r="D424">
        <v>4</v>
      </c>
      <c r="E424">
        <v>4</v>
      </c>
      <c r="G424" t="s">
        <v>3663</v>
      </c>
      <c r="H424" t="s">
        <v>3664</v>
      </c>
      <c r="I424">
        <v>1</v>
      </c>
      <c r="J424">
        <v>4</v>
      </c>
      <c r="K424">
        <v>4</v>
      </c>
      <c r="L424">
        <v>4</v>
      </c>
      <c r="M424">
        <v>0</v>
      </c>
      <c r="N424">
        <v>0</v>
      </c>
      <c r="O424">
        <v>0</v>
      </c>
      <c r="P424">
        <v>1</v>
      </c>
      <c r="Q424">
        <v>0</v>
      </c>
      <c r="R424">
        <v>0</v>
      </c>
      <c r="S424">
        <v>1</v>
      </c>
      <c r="T424">
        <v>0</v>
      </c>
      <c r="U424">
        <v>0</v>
      </c>
      <c r="V424">
        <v>3</v>
      </c>
      <c r="W424">
        <v>3</v>
      </c>
      <c r="X424">
        <v>3</v>
      </c>
      <c r="Y424">
        <v>2</v>
      </c>
      <c r="Z424">
        <v>2</v>
      </c>
      <c r="AA424">
        <v>2</v>
      </c>
      <c r="AB424">
        <v>2</v>
      </c>
      <c r="AC424">
        <v>2</v>
      </c>
      <c r="AD424">
        <v>2</v>
      </c>
      <c r="AE424">
        <v>0</v>
      </c>
      <c r="AF424">
        <v>0</v>
      </c>
      <c r="AG424">
        <v>0</v>
      </c>
      <c r="AH424">
        <v>1</v>
      </c>
      <c r="AI424">
        <v>0</v>
      </c>
      <c r="AJ424">
        <v>0</v>
      </c>
      <c r="AK424">
        <v>1</v>
      </c>
      <c r="AL424">
        <v>0</v>
      </c>
      <c r="AM424">
        <v>0</v>
      </c>
      <c r="AN424">
        <v>3</v>
      </c>
      <c r="AO424">
        <v>3</v>
      </c>
      <c r="AP424">
        <v>3</v>
      </c>
      <c r="AQ424">
        <v>2</v>
      </c>
      <c r="AR424">
        <v>2</v>
      </c>
      <c r="AS424">
        <v>2</v>
      </c>
      <c r="AT424">
        <v>2</v>
      </c>
      <c r="AU424">
        <v>2</v>
      </c>
      <c r="AV424">
        <v>2</v>
      </c>
      <c r="AW424">
        <v>0</v>
      </c>
      <c r="AX424">
        <v>0</v>
      </c>
      <c r="AY424">
        <v>0</v>
      </c>
      <c r="AZ424">
        <v>1</v>
      </c>
      <c r="BA424">
        <v>0</v>
      </c>
      <c r="BB424">
        <v>0</v>
      </c>
      <c r="BC424">
        <v>1</v>
      </c>
      <c r="BD424">
        <v>0</v>
      </c>
      <c r="BE424">
        <v>0</v>
      </c>
      <c r="BF424">
        <v>3</v>
      </c>
      <c r="BG424">
        <v>3</v>
      </c>
      <c r="BH424">
        <v>3</v>
      </c>
      <c r="BI424">
        <v>2</v>
      </c>
      <c r="BJ424">
        <v>2</v>
      </c>
      <c r="BK424">
        <v>2</v>
      </c>
      <c r="BL424">
        <v>2</v>
      </c>
      <c r="BM424">
        <v>2</v>
      </c>
      <c r="BN424">
        <v>2</v>
      </c>
      <c r="BO424">
        <v>4.5999999999999996</v>
      </c>
      <c r="BP424">
        <v>4.5999999999999996</v>
      </c>
      <c r="BQ424">
        <v>4.5999999999999996</v>
      </c>
      <c r="BR424">
        <v>110.78</v>
      </c>
      <c r="BS424">
        <v>961</v>
      </c>
      <c r="BT424">
        <v>961</v>
      </c>
      <c r="BU424">
        <v>0</v>
      </c>
      <c r="BV424">
        <v>27.359000000000002</v>
      </c>
      <c r="BZ424" t="s">
        <v>185</v>
      </c>
      <c r="CC424" t="s">
        <v>185</v>
      </c>
      <c r="CF424" t="s">
        <v>184</v>
      </c>
      <c r="CG424" t="s">
        <v>184</v>
      </c>
      <c r="CH424" t="s">
        <v>184</v>
      </c>
      <c r="CI424" t="s">
        <v>184</v>
      </c>
      <c r="CJ424" t="s">
        <v>184</v>
      </c>
      <c r="CK424" t="s">
        <v>184</v>
      </c>
      <c r="CL424" t="s">
        <v>184</v>
      </c>
      <c r="CM424" t="s">
        <v>184</v>
      </c>
      <c r="CN424" t="s">
        <v>184</v>
      </c>
      <c r="CO424">
        <v>0</v>
      </c>
      <c r="CP424">
        <v>0</v>
      </c>
      <c r="CQ424">
        <v>0</v>
      </c>
      <c r="CR424">
        <v>0.9</v>
      </c>
      <c r="CS424">
        <v>0</v>
      </c>
      <c r="CT424">
        <v>0</v>
      </c>
      <c r="CU424">
        <v>1.1000000000000001</v>
      </c>
      <c r="CV424">
        <v>0</v>
      </c>
      <c r="CW424">
        <v>0</v>
      </c>
      <c r="CX424">
        <v>3.6</v>
      </c>
      <c r="CY424">
        <v>3.6</v>
      </c>
      <c r="CZ424">
        <v>3.4</v>
      </c>
      <c r="DA424">
        <v>2.7</v>
      </c>
      <c r="DB424">
        <v>2.7</v>
      </c>
      <c r="DC424">
        <v>2.5</v>
      </c>
      <c r="DD424">
        <v>2.1</v>
      </c>
      <c r="DE424">
        <v>1.9</v>
      </c>
      <c r="DF424">
        <v>1.9</v>
      </c>
      <c r="DG424">
        <v>49698000</v>
      </c>
      <c r="DH424">
        <v>0</v>
      </c>
      <c r="DI424">
        <v>0</v>
      </c>
      <c r="DJ424">
        <v>0</v>
      </c>
      <c r="DK424">
        <v>106980</v>
      </c>
      <c r="DL424">
        <v>0</v>
      </c>
      <c r="DM424">
        <v>0</v>
      </c>
      <c r="DN424">
        <v>347070</v>
      </c>
      <c r="DO424">
        <v>0</v>
      </c>
      <c r="DP424">
        <v>0</v>
      </c>
      <c r="DQ424">
        <v>9712300</v>
      </c>
      <c r="DR424">
        <v>9137400</v>
      </c>
      <c r="DS424">
        <v>14015000</v>
      </c>
      <c r="DT424">
        <v>1670300</v>
      </c>
      <c r="DU424">
        <v>2562000</v>
      </c>
      <c r="DV424">
        <v>3710900</v>
      </c>
      <c r="DW424">
        <v>2141300</v>
      </c>
      <c r="DX424">
        <v>2797500</v>
      </c>
      <c r="DY424">
        <v>3498200</v>
      </c>
      <c r="DZ424">
        <v>0</v>
      </c>
      <c r="EA424">
        <v>0</v>
      </c>
      <c r="EB424">
        <v>0</v>
      </c>
      <c r="EC424">
        <v>0</v>
      </c>
      <c r="ED424">
        <v>0</v>
      </c>
      <c r="EE424">
        <v>0</v>
      </c>
      <c r="EF424">
        <v>0</v>
      </c>
      <c r="EG424">
        <v>0</v>
      </c>
      <c r="EH424">
        <v>0</v>
      </c>
      <c r="EI424">
        <v>0</v>
      </c>
      <c r="EJ424">
        <v>0</v>
      </c>
      <c r="EK424">
        <v>0</v>
      </c>
      <c r="EL424">
        <v>0</v>
      </c>
      <c r="EM424">
        <v>0</v>
      </c>
      <c r="EN424">
        <v>0</v>
      </c>
      <c r="EO424">
        <v>0</v>
      </c>
      <c r="EP424">
        <v>0</v>
      </c>
      <c r="EQ424">
        <v>0</v>
      </c>
      <c r="ER424">
        <v>4082500</v>
      </c>
      <c r="ES424">
        <v>3891200</v>
      </c>
      <c r="ET424">
        <v>4543200</v>
      </c>
      <c r="EU424">
        <v>3968600</v>
      </c>
      <c r="EV424">
        <v>4562800</v>
      </c>
      <c r="EW424">
        <v>4102000</v>
      </c>
      <c r="EX424">
        <v>4693700</v>
      </c>
      <c r="EY424">
        <v>0</v>
      </c>
      <c r="EZ424">
        <v>0</v>
      </c>
      <c r="FA424">
        <v>3</v>
      </c>
      <c r="FB424">
        <v>1</v>
      </c>
      <c r="FC424">
        <v>2</v>
      </c>
      <c r="FD424">
        <v>1</v>
      </c>
      <c r="FE424">
        <v>0</v>
      </c>
      <c r="FF424">
        <v>1</v>
      </c>
      <c r="FG424">
        <v>0</v>
      </c>
      <c r="FH424">
        <v>0</v>
      </c>
      <c r="FI424">
        <v>0</v>
      </c>
      <c r="FJ424">
        <v>8</v>
      </c>
      <c r="FN424">
        <v>422</v>
      </c>
      <c r="FO424" t="s">
        <v>3665</v>
      </c>
      <c r="FP424" t="s">
        <v>301</v>
      </c>
      <c r="FQ424" t="s">
        <v>3666</v>
      </c>
      <c r="FR424" t="s">
        <v>3667</v>
      </c>
      <c r="FS424" t="s">
        <v>3668</v>
      </c>
      <c r="FT424" t="s">
        <v>3669</v>
      </c>
      <c r="FW424">
        <v>-1</v>
      </c>
    </row>
    <row r="425" spans="1:179">
      <c r="A425" t="s">
        <v>3670</v>
      </c>
      <c r="B425" t="s">
        <v>3670</v>
      </c>
      <c r="C425">
        <v>2</v>
      </c>
      <c r="D425">
        <v>2</v>
      </c>
      <c r="E425">
        <v>2</v>
      </c>
      <c r="G425" t="s">
        <v>3671</v>
      </c>
      <c r="H425" t="s">
        <v>3672</v>
      </c>
      <c r="I425">
        <v>1</v>
      </c>
      <c r="J425">
        <v>2</v>
      </c>
      <c r="K425">
        <v>2</v>
      </c>
      <c r="L425">
        <v>2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2</v>
      </c>
      <c r="W425">
        <v>2</v>
      </c>
      <c r="X425">
        <v>2</v>
      </c>
      <c r="Y425">
        <v>0</v>
      </c>
      <c r="Z425">
        <v>0</v>
      </c>
      <c r="AA425">
        <v>0</v>
      </c>
      <c r="AB425">
        <v>1</v>
      </c>
      <c r="AC425">
        <v>1</v>
      </c>
      <c r="AD425">
        <v>2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2</v>
      </c>
      <c r="AO425">
        <v>2</v>
      </c>
      <c r="AP425">
        <v>2</v>
      </c>
      <c r="AQ425">
        <v>0</v>
      </c>
      <c r="AR425">
        <v>0</v>
      </c>
      <c r="AS425">
        <v>0</v>
      </c>
      <c r="AT425">
        <v>1</v>
      </c>
      <c r="AU425">
        <v>1</v>
      </c>
      <c r="AV425">
        <v>2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2</v>
      </c>
      <c r="BG425">
        <v>2</v>
      </c>
      <c r="BH425">
        <v>2</v>
      </c>
      <c r="BI425">
        <v>0</v>
      </c>
      <c r="BJ425">
        <v>0</v>
      </c>
      <c r="BK425">
        <v>0</v>
      </c>
      <c r="BL425">
        <v>1</v>
      </c>
      <c r="BM425">
        <v>1</v>
      </c>
      <c r="BN425">
        <v>2</v>
      </c>
      <c r="BO425">
        <v>3.6</v>
      </c>
      <c r="BP425">
        <v>3.6</v>
      </c>
      <c r="BQ425">
        <v>3.6</v>
      </c>
      <c r="BR425">
        <v>118.84</v>
      </c>
      <c r="BS425">
        <v>1010</v>
      </c>
      <c r="BT425">
        <v>1010</v>
      </c>
      <c r="BU425">
        <v>0</v>
      </c>
      <c r="BV425">
        <v>37.433999999999997</v>
      </c>
      <c r="CF425" t="s">
        <v>184</v>
      </c>
      <c r="CG425" t="s">
        <v>184</v>
      </c>
      <c r="CH425" t="s">
        <v>184</v>
      </c>
      <c r="CL425" t="s">
        <v>184</v>
      </c>
      <c r="CM425" t="s">
        <v>185</v>
      </c>
      <c r="CN425" t="s">
        <v>184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0</v>
      </c>
      <c r="CU425">
        <v>0</v>
      </c>
      <c r="CV425">
        <v>0</v>
      </c>
      <c r="CW425">
        <v>0</v>
      </c>
      <c r="CX425">
        <v>3.6</v>
      </c>
      <c r="CY425">
        <v>3.6</v>
      </c>
      <c r="CZ425">
        <v>3.6</v>
      </c>
      <c r="DA425">
        <v>0</v>
      </c>
      <c r="DB425">
        <v>0</v>
      </c>
      <c r="DC425">
        <v>0</v>
      </c>
      <c r="DD425">
        <v>1.8</v>
      </c>
      <c r="DE425">
        <v>1.8</v>
      </c>
      <c r="DF425">
        <v>3.6</v>
      </c>
      <c r="DG425">
        <v>25157000</v>
      </c>
      <c r="DH425">
        <v>0</v>
      </c>
      <c r="DI425">
        <v>0</v>
      </c>
      <c r="DJ425">
        <v>0</v>
      </c>
      <c r="DK425">
        <v>0</v>
      </c>
      <c r="DL425">
        <v>0</v>
      </c>
      <c r="DM425">
        <v>0</v>
      </c>
      <c r="DN425">
        <v>0</v>
      </c>
      <c r="DO425">
        <v>0</v>
      </c>
      <c r="DP425">
        <v>0</v>
      </c>
      <c r="DQ425">
        <v>7097700</v>
      </c>
      <c r="DR425">
        <v>7953000</v>
      </c>
      <c r="DS425">
        <v>7010800</v>
      </c>
      <c r="DT425">
        <v>0</v>
      </c>
      <c r="DU425">
        <v>0</v>
      </c>
      <c r="DV425">
        <v>0</v>
      </c>
      <c r="DW425">
        <v>740610</v>
      </c>
      <c r="DX425">
        <v>598340</v>
      </c>
      <c r="DY425">
        <v>1756700</v>
      </c>
      <c r="DZ425">
        <v>0</v>
      </c>
      <c r="EA425">
        <v>0</v>
      </c>
      <c r="EB425">
        <v>0</v>
      </c>
      <c r="EC425">
        <v>0</v>
      </c>
      <c r="ED425">
        <v>0</v>
      </c>
      <c r="EE425">
        <v>0</v>
      </c>
      <c r="EF425">
        <v>0</v>
      </c>
      <c r="EG425">
        <v>0</v>
      </c>
      <c r="EH425">
        <v>0</v>
      </c>
      <c r="EI425">
        <v>0</v>
      </c>
      <c r="EJ425">
        <v>0</v>
      </c>
      <c r="EK425">
        <v>0</v>
      </c>
      <c r="EL425">
        <v>0</v>
      </c>
      <c r="EM425">
        <v>0</v>
      </c>
      <c r="EN425">
        <v>0</v>
      </c>
      <c r="EO425">
        <v>0</v>
      </c>
      <c r="EP425">
        <v>0</v>
      </c>
      <c r="EQ425">
        <v>0</v>
      </c>
      <c r="ER425">
        <v>4071300</v>
      </c>
      <c r="ES425">
        <v>4415100</v>
      </c>
      <c r="ET425">
        <v>3437800</v>
      </c>
      <c r="EU425">
        <v>0</v>
      </c>
      <c r="EV425">
        <v>0</v>
      </c>
      <c r="EW425">
        <v>0</v>
      </c>
      <c r="EX425">
        <v>0</v>
      </c>
      <c r="EY425">
        <v>0</v>
      </c>
      <c r="EZ425">
        <v>3202700</v>
      </c>
      <c r="FA425">
        <v>2</v>
      </c>
      <c r="FB425">
        <v>2</v>
      </c>
      <c r="FC425">
        <v>2</v>
      </c>
      <c r="FD425">
        <v>0</v>
      </c>
      <c r="FE425">
        <v>0</v>
      </c>
      <c r="FF425">
        <v>0</v>
      </c>
      <c r="FG425">
        <v>0</v>
      </c>
      <c r="FH425">
        <v>0</v>
      </c>
      <c r="FI425">
        <v>0</v>
      </c>
      <c r="FJ425">
        <v>6</v>
      </c>
      <c r="FN425">
        <v>423</v>
      </c>
      <c r="FO425" t="s">
        <v>3673</v>
      </c>
      <c r="FP425" t="s">
        <v>196</v>
      </c>
      <c r="FQ425" t="s">
        <v>3674</v>
      </c>
      <c r="FR425" t="s">
        <v>3675</v>
      </c>
      <c r="FS425" t="s">
        <v>3676</v>
      </c>
      <c r="FT425" t="s">
        <v>3677</v>
      </c>
      <c r="FW425">
        <v>-1</v>
      </c>
    </row>
    <row r="426" spans="1:179">
      <c r="A426" t="s">
        <v>3678</v>
      </c>
      <c r="B426" t="s">
        <v>3678</v>
      </c>
      <c r="C426">
        <v>28</v>
      </c>
      <c r="D426">
        <v>28</v>
      </c>
      <c r="E426">
        <v>28</v>
      </c>
      <c r="G426" t="s">
        <v>3679</v>
      </c>
      <c r="H426" t="s">
        <v>3680</v>
      </c>
      <c r="I426">
        <v>1</v>
      </c>
      <c r="J426">
        <v>28</v>
      </c>
      <c r="K426">
        <v>28</v>
      </c>
      <c r="L426">
        <v>28</v>
      </c>
      <c r="M426">
        <v>8</v>
      </c>
      <c r="N426">
        <v>7</v>
      </c>
      <c r="O426">
        <v>6</v>
      </c>
      <c r="P426">
        <v>2</v>
      </c>
      <c r="Q426">
        <v>3</v>
      </c>
      <c r="R426">
        <v>2</v>
      </c>
      <c r="S426">
        <v>17</v>
      </c>
      <c r="T426">
        <v>13</v>
      </c>
      <c r="U426">
        <v>12</v>
      </c>
      <c r="V426">
        <v>26</v>
      </c>
      <c r="W426">
        <v>27</v>
      </c>
      <c r="X426">
        <v>27</v>
      </c>
      <c r="Y426">
        <v>16</v>
      </c>
      <c r="Z426">
        <v>16</v>
      </c>
      <c r="AA426">
        <v>16</v>
      </c>
      <c r="AB426">
        <v>21</v>
      </c>
      <c r="AC426">
        <v>21</v>
      </c>
      <c r="AD426">
        <v>20</v>
      </c>
      <c r="AE426">
        <v>8</v>
      </c>
      <c r="AF426">
        <v>7</v>
      </c>
      <c r="AG426">
        <v>6</v>
      </c>
      <c r="AH426">
        <v>2</v>
      </c>
      <c r="AI426">
        <v>3</v>
      </c>
      <c r="AJ426">
        <v>2</v>
      </c>
      <c r="AK426">
        <v>17</v>
      </c>
      <c r="AL426">
        <v>13</v>
      </c>
      <c r="AM426">
        <v>12</v>
      </c>
      <c r="AN426">
        <v>26</v>
      </c>
      <c r="AO426">
        <v>27</v>
      </c>
      <c r="AP426">
        <v>27</v>
      </c>
      <c r="AQ426">
        <v>16</v>
      </c>
      <c r="AR426">
        <v>16</v>
      </c>
      <c r="AS426">
        <v>16</v>
      </c>
      <c r="AT426">
        <v>21</v>
      </c>
      <c r="AU426">
        <v>21</v>
      </c>
      <c r="AV426">
        <v>20</v>
      </c>
      <c r="AW426">
        <v>8</v>
      </c>
      <c r="AX426">
        <v>7</v>
      </c>
      <c r="AY426">
        <v>6</v>
      </c>
      <c r="AZ426">
        <v>2</v>
      </c>
      <c r="BA426">
        <v>3</v>
      </c>
      <c r="BB426">
        <v>2</v>
      </c>
      <c r="BC426">
        <v>17</v>
      </c>
      <c r="BD426">
        <v>13</v>
      </c>
      <c r="BE426">
        <v>12</v>
      </c>
      <c r="BF426">
        <v>26</v>
      </c>
      <c r="BG426">
        <v>27</v>
      </c>
      <c r="BH426">
        <v>27</v>
      </c>
      <c r="BI426">
        <v>16</v>
      </c>
      <c r="BJ426">
        <v>16</v>
      </c>
      <c r="BK426">
        <v>16</v>
      </c>
      <c r="BL426">
        <v>21</v>
      </c>
      <c r="BM426">
        <v>21</v>
      </c>
      <c r="BN426">
        <v>20</v>
      </c>
      <c r="BO426">
        <v>15.9</v>
      </c>
      <c r="BP426">
        <v>15.9</v>
      </c>
      <c r="BQ426">
        <v>15.9</v>
      </c>
      <c r="BR426">
        <v>264.91000000000003</v>
      </c>
      <c r="BS426">
        <v>2299</v>
      </c>
      <c r="BT426">
        <v>2299</v>
      </c>
      <c r="BU426">
        <v>0</v>
      </c>
      <c r="BV426">
        <v>323.31</v>
      </c>
      <c r="BW426" t="s">
        <v>184</v>
      </c>
      <c r="BX426" t="s">
        <v>184</v>
      </c>
      <c r="BY426" t="s">
        <v>184</v>
      </c>
      <c r="BZ426" t="s">
        <v>184</v>
      </c>
      <c r="CA426" t="s">
        <v>184</v>
      </c>
      <c r="CB426" t="s">
        <v>184</v>
      </c>
      <c r="CC426" t="s">
        <v>184</v>
      </c>
      <c r="CD426" t="s">
        <v>184</v>
      </c>
      <c r="CE426" t="s">
        <v>184</v>
      </c>
      <c r="CF426" t="s">
        <v>184</v>
      </c>
      <c r="CG426" t="s">
        <v>184</v>
      </c>
      <c r="CH426" t="s">
        <v>184</v>
      </c>
      <c r="CI426" t="s">
        <v>184</v>
      </c>
      <c r="CJ426" t="s">
        <v>184</v>
      </c>
      <c r="CK426" t="s">
        <v>184</v>
      </c>
      <c r="CL426" t="s">
        <v>184</v>
      </c>
      <c r="CM426" t="s">
        <v>184</v>
      </c>
      <c r="CN426" t="s">
        <v>184</v>
      </c>
      <c r="CO426">
        <v>5.3</v>
      </c>
      <c r="CP426">
        <v>4.3</v>
      </c>
      <c r="CQ426">
        <v>3.8</v>
      </c>
      <c r="CR426">
        <v>1.1000000000000001</v>
      </c>
      <c r="CS426">
        <v>1.7</v>
      </c>
      <c r="CT426">
        <v>1.1000000000000001</v>
      </c>
      <c r="CU426">
        <v>10.3</v>
      </c>
      <c r="CV426">
        <v>8.3000000000000007</v>
      </c>
      <c r="CW426">
        <v>7.7</v>
      </c>
      <c r="CX426">
        <v>15.5</v>
      </c>
      <c r="CY426">
        <v>15.9</v>
      </c>
      <c r="CZ426">
        <v>15.4</v>
      </c>
      <c r="DA426">
        <v>8.6</v>
      </c>
      <c r="DB426">
        <v>10.6</v>
      </c>
      <c r="DC426">
        <v>9.8000000000000007</v>
      </c>
      <c r="DD426">
        <v>12.7</v>
      </c>
      <c r="DE426">
        <v>12.7</v>
      </c>
      <c r="DF426">
        <v>11.8</v>
      </c>
      <c r="DG426">
        <v>926520000</v>
      </c>
      <c r="DH426">
        <v>4668500</v>
      </c>
      <c r="DI426">
        <v>5188200</v>
      </c>
      <c r="DJ426">
        <v>4625200</v>
      </c>
      <c r="DK426">
        <v>850330</v>
      </c>
      <c r="DL426">
        <v>1518800</v>
      </c>
      <c r="DM426">
        <v>1400100</v>
      </c>
      <c r="DN426">
        <v>35826000</v>
      </c>
      <c r="DO426">
        <v>33947000</v>
      </c>
      <c r="DP426">
        <v>30832000</v>
      </c>
      <c r="DQ426">
        <v>161920000</v>
      </c>
      <c r="DR426">
        <v>169160000</v>
      </c>
      <c r="DS426">
        <v>190750000</v>
      </c>
      <c r="DT426">
        <v>55499000</v>
      </c>
      <c r="DU426">
        <v>55225000</v>
      </c>
      <c r="DV426">
        <v>55275000</v>
      </c>
      <c r="DW426">
        <v>41785000</v>
      </c>
      <c r="DX426">
        <v>39512000</v>
      </c>
      <c r="DY426">
        <v>38542000</v>
      </c>
      <c r="DZ426">
        <v>1044900</v>
      </c>
      <c r="EA426">
        <v>1107100</v>
      </c>
      <c r="EB426">
        <v>1197900</v>
      </c>
      <c r="EC426">
        <v>0</v>
      </c>
      <c r="ED426">
        <v>957770</v>
      </c>
      <c r="EE426">
        <v>0</v>
      </c>
      <c r="EF426">
        <v>1270700</v>
      </c>
      <c r="EG426">
        <v>1120500</v>
      </c>
      <c r="EH426">
        <v>1397300</v>
      </c>
      <c r="EI426">
        <v>0</v>
      </c>
      <c r="EJ426">
        <v>1</v>
      </c>
      <c r="EK426">
        <v>0</v>
      </c>
      <c r="EL426">
        <v>0</v>
      </c>
      <c r="EM426">
        <v>0</v>
      </c>
      <c r="EN426">
        <v>0</v>
      </c>
      <c r="EO426">
        <v>5</v>
      </c>
      <c r="EP426">
        <v>5</v>
      </c>
      <c r="EQ426">
        <v>5</v>
      </c>
      <c r="ER426">
        <v>22360000</v>
      </c>
      <c r="ES426">
        <v>21596000</v>
      </c>
      <c r="ET426">
        <v>22187000</v>
      </c>
      <c r="EU426">
        <v>19184000</v>
      </c>
      <c r="EV426">
        <v>16972000</v>
      </c>
      <c r="EW426">
        <v>16232000</v>
      </c>
      <c r="EX426">
        <v>19034000</v>
      </c>
      <c r="EY426">
        <v>18823000</v>
      </c>
      <c r="EZ426">
        <v>20501000</v>
      </c>
      <c r="FA426">
        <v>27</v>
      </c>
      <c r="FB426">
        <v>28</v>
      </c>
      <c r="FC426">
        <v>28</v>
      </c>
      <c r="FD426">
        <v>7</v>
      </c>
      <c r="FE426">
        <v>8</v>
      </c>
      <c r="FF426">
        <v>7</v>
      </c>
      <c r="FG426">
        <v>5</v>
      </c>
      <c r="FH426">
        <v>5</v>
      </c>
      <c r="FI426">
        <v>3</v>
      </c>
      <c r="FJ426">
        <v>134</v>
      </c>
      <c r="FN426">
        <v>424</v>
      </c>
      <c r="FO426" t="s">
        <v>3681</v>
      </c>
      <c r="FP426" t="s">
        <v>1004</v>
      </c>
      <c r="FQ426" t="s">
        <v>3682</v>
      </c>
      <c r="FR426" t="s">
        <v>3683</v>
      </c>
      <c r="FS426" t="s">
        <v>3684</v>
      </c>
      <c r="FT426" t="s">
        <v>3685</v>
      </c>
      <c r="FW426">
        <v>-1</v>
      </c>
    </row>
    <row r="427" spans="1:179">
      <c r="A427" t="s">
        <v>3686</v>
      </c>
      <c r="B427" t="s">
        <v>3686</v>
      </c>
      <c r="C427">
        <v>2</v>
      </c>
      <c r="D427">
        <v>2</v>
      </c>
      <c r="E427">
        <v>2</v>
      </c>
      <c r="G427" t="s">
        <v>3687</v>
      </c>
      <c r="H427" t="s">
        <v>3688</v>
      </c>
      <c r="I427">
        <v>1</v>
      </c>
      <c r="J427">
        <v>2</v>
      </c>
      <c r="K427">
        <v>2</v>
      </c>
      <c r="L427">
        <v>2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2</v>
      </c>
      <c r="W427">
        <v>2</v>
      </c>
      <c r="X427">
        <v>1</v>
      </c>
      <c r="Y427">
        <v>0</v>
      </c>
      <c r="Z427">
        <v>0</v>
      </c>
      <c r="AA427">
        <v>0</v>
      </c>
      <c r="AB427">
        <v>1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2</v>
      </c>
      <c r="AO427">
        <v>2</v>
      </c>
      <c r="AP427">
        <v>1</v>
      </c>
      <c r="AQ427">
        <v>0</v>
      </c>
      <c r="AR427">
        <v>0</v>
      </c>
      <c r="AS427">
        <v>0</v>
      </c>
      <c r="AT427">
        <v>1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2</v>
      </c>
      <c r="BG427">
        <v>2</v>
      </c>
      <c r="BH427">
        <v>1</v>
      </c>
      <c r="BI427">
        <v>0</v>
      </c>
      <c r="BJ427">
        <v>0</v>
      </c>
      <c r="BK427">
        <v>0</v>
      </c>
      <c r="BL427">
        <v>1</v>
      </c>
      <c r="BM427">
        <v>0</v>
      </c>
      <c r="BN427">
        <v>0</v>
      </c>
      <c r="BO427">
        <v>1.5</v>
      </c>
      <c r="BP427">
        <v>1.5</v>
      </c>
      <c r="BQ427">
        <v>1.5</v>
      </c>
      <c r="BR427">
        <v>220.45</v>
      </c>
      <c r="BS427">
        <v>1843</v>
      </c>
      <c r="BT427">
        <v>1843</v>
      </c>
      <c r="BU427">
        <v>0</v>
      </c>
      <c r="BV427">
        <v>11.705</v>
      </c>
      <c r="CF427" t="s">
        <v>184</v>
      </c>
      <c r="CG427" t="s">
        <v>184</v>
      </c>
      <c r="CH427" t="s">
        <v>184</v>
      </c>
      <c r="CL427" t="s">
        <v>185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</v>
      </c>
      <c r="CW427">
        <v>0</v>
      </c>
      <c r="CX427">
        <v>1.5</v>
      </c>
      <c r="CY427">
        <v>1.5</v>
      </c>
      <c r="CZ427">
        <v>0.8</v>
      </c>
      <c r="DA427">
        <v>0</v>
      </c>
      <c r="DB427">
        <v>0</v>
      </c>
      <c r="DC427">
        <v>0</v>
      </c>
      <c r="DD427">
        <v>0.8</v>
      </c>
      <c r="DE427">
        <v>0</v>
      </c>
      <c r="DF427">
        <v>0</v>
      </c>
      <c r="DG427">
        <v>7716600</v>
      </c>
      <c r="DH427">
        <v>0</v>
      </c>
      <c r="DI427">
        <v>0</v>
      </c>
      <c r="DJ427">
        <v>0</v>
      </c>
      <c r="DK427">
        <v>0</v>
      </c>
      <c r="DL427">
        <v>0</v>
      </c>
      <c r="DM427">
        <v>0</v>
      </c>
      <c r="DN427">
        <v>0</v>
      </c>
      <c r="DO427">
        <v>0</v>
      </c>
      <c r="DP427">
        <v>0</v>
      </c>
      <c r="DQ427">
        <v>3067300</v>
      </c>
      <c r="DR427">
        <v>3247100</v>
      </c>
      <c r="DS427">
        <v>1193500</v>
      </c>
      <c r="DT427">
        <v>0</v>
      </c>
      <c r="DU427">
        <v>0</v>
      </c>
      <c r="DV427">
        <v>0</v>
      </c>
      <c r="DW427">
        <v>208620</v>
      </c>
      <c r="DX427">
        <v>0</v>
      </c>
      <c r="DY427">
        <v>0</v>
      </c>
      <c r="DZ427">
        <v>0</v>
      </c>
      <c r="EA427">
        <v>0</v>
      </c>
      <c r="EB427">
        <v>0</v>
      </c>
      <c r="EC427">
        <v>0</v>
      </c>
      <c r="ED427">
        <v>0</v>
      </c>
      <c r="EE427">
        <v>0</v>
      </c>
      <c r="EF427">
        <v>0</v>
      </c>
      <c r="EG427">
        <v>0</v>
      </c>
      <c r="EH427">
        <v>0</v>
      </c>
      <c r="EI427">
        <v>0</v>
      </c>
      <c r="EJ427">
        <v>0</v>
      </c>
      <c r="EK427">
        <v>0</v>
      </c>
      <c r="EL427">
        <v>0</v>
      </c>
      <c r="EM427">
        <v>0</v>
      </c>
      <c r="EN427">
        <v>0</v>
      </c>
      <c r="EO427">
        <v>0</v>
      </c>
      <c r="EP427">
        <v>0</v>
      </c>
      <c r="EQ427">
        <v>0</v>
      </c>
      <c r="ER427">
        <v>1914600</v>
      </c>
      <c r="ES427">
        <v>1944200</v>
      </c>
      <c r="ET427">
        <v>0</v>
      </c>
      <c r="EU427">
        <v>0</v>
      </c>
      <c r="EV427">
        <v>0</v>
      </c>
      <c r="EW427">
        <v>0</v>
      </c>
      <c r="EX427">
        <v>0</v>
      </c>
      <c r="EY427">
        <v>0</v>
      </c>
      <c r="EZ427">
        <v>0</v>
      </c>
      <c r="FA427">
        <v>2</v>
      </c>
      <c r="FB427">
        <v>1</v>
      </c>
      <c r="FC427">
        <v>0</v>
      </c>
      <c r="FD427">
        <v>0</v>
      </c>
      <c r="FE427">
        <v>0</v>
      </c>
      <c r="FF427">
        <v>0</v>
      </c>
      <c r="FG427">
        <v>0</v>
      </c>
      <c r="FH427">
        <v>0</v>
      </c>
      <c r="FI427">
        <v>0</v>
      </c>
      <c r="FJ427">
        <v>3</v>
      </c>
      <c r="FN427">
        <v>425</v>
      </c>
      <c r="FO427" t="s">
        <v>3689</v>
      </c>
      <c r="FP427" t="s">
        <v>196</v>
      </c>
      <c r="FQ427" t="s">
        <v>3690</v>
      </c>
      <c r="FR427" t="s">
        <v>3691</v>
      </c>
      <c r="FS427" t="s">
        <v>3692</v>
      </c>
      <c r="FT427" t="s">
        <v>3693</v>
      </c>
      <c r="FW427">
        <v>-1</v>
      </c>
    </row>
    <row r="428" spans="1:179">
      <c r="A428" t="s">
        <v>3694</v>
      </c>
      <c r="B428" t="s">
        <v>3694</v>
      </c>
      <c r="C428">
        <v>2</v>
      </c>
      <c r="D428">
        <v>2</v>
      </c>
      <c r="E428">
        <v>2</v>
      </c>
      <c r="G428" t="s">
        <v>3695</v>
      </c>
      <c r="H428" t="s">
        <v>3696</v>
      </c>
      <c r="I428">
        <v>1</v>
      </c>
      <c r="J428">
        <v>2</v>
      </c>
      <c r="K428">
        <v>2</v>
      </c>
      <c r="L428">
        <v>2</v>
      </c>
      <c r="M428">
        <v>1</v>
      </c>
      <c r="N428">
        <v>0</v>
      </c>
      <c r="O428">
        <v>0</v>
      </c>
      <c r="P428">
        <v>1</v>
      </c>
      <c r="Q428">
        <v>1</v>
      </c>
      <c r="R428">
        <v>1</v>
      </c>
      <c r="S428">
        <v>1</v>
      </c>
      <c r="T428">
        <v>2</v>
      </c>
      <c r="U428">
        <v>2</v>
      </c>
      <c r="V428">
        <v>1</v>
      </c>
      <c r="W428">
        <v>1</v>
      </c>
      <c r="X428">
        <v>1</v>
      </c>
      <c r="Y428">
        <v>1</v>
      </c>
      <c r="Z428">
        <v>1</v>
      </c>
      <c r="AA428">
        <v>1</v>
      </c>
      <c r="AB428">
        <v>1</v>
      </c>
      <c r="AC428">
        <v>1</v>
      </c>
      <c r="AD428">
        <v>1</v>
      </c>
      <c r="AE428">
        <v>1</v>
      </c>
      <c r="AF428">
        <v>0</v>
      </c>
      <c r="AG428">
        <v>0</v>
      </c>
      <c r="AH428">
        <v>1</v>
      </c>
      <c r="AI428">
        <v>1</v>
      </c>
      <c r="AJ428">
        <v>1</v>
      </c>
      <c r="AK428">
        <v>1</v>
      </c>
      <c r="AL428">
        <v>2</v>
      </c>
      <c r="AM428">
        <v>2</v>
      </c>
      <c r="AN428">
        <v>1</v>
      </c>
      <c r="AO428">
        <v>1</v>
      </c>
      <c r="AP428">
        <v>1</v>
      </c>
      <c r="AQ428">
        <v>1</v>
      </c>
      <c r="AR428">
        <v>1</v>
      </c>
      <c r="AS428">
        <v>1</v>
      </c>
      <c r="AT428">
        <v>1</v>
      </c>
      <c r="AU428">
        <v>1</v>
      </c>
      <c r="AV428">
        <v>1</v>
      </c>
      <c r="AW428">
        <v>1</v>
      </c>
      <c r="AX428">
        <v>0</v>
      </c>
      <c r="AY428">
        <v>0</v>
      </c>
      <c r="AZ428">
        <v>1</v>
      </c>
      <c r="BA428">
        <v>1</v>
      </c>
      <c r="BB428">
        <v>1</v>
      </c>
      <c r="BC428">
        <v>1</v>
      </c>
      <c r="BD428">
        <v>2</v>
      </c>
      <c r="BE428">
        <v>2</v>
      </c>
      <c r="BF428">
        <v>1</v>
      </c>
      <c r="BG428">
        <v>1</v>
      </c>
      <c r="BH428">
        <v>1</v>
      </c>
      <c r="BI428">
        <v>1</v>
      </c>
      <c r="BJ428">
        <v>1</v>
      </c>
      <c r="BK428">
        <v>1</v>
      </c>
      <c r="BL428">
        <v>1</v>
      </c>
      <c r="BM428">
        <v>1</v>
      </c>
      <c r="BN428">
        <v>1</v>
      </c>
      <c r="BO428">
        <v>14.6</v>
      </c>
      <c r="BP428">
        <v>14.6</v>
      </c>
      <c r="BQ428">
        <v>14.6</v>
      </c>
      <c r="BR428">
        <v>14.195</v>
      </c>
      <c r="BS428">
        <v>123</v>
      </c>
      <c r="BT428">
        <v>123</v>
      </c>
      <c r="BU428">
        <v>0</v>
      </c>
      <c r="BV428">
        <v>11.462</v>
      </c>
      <c r="BW428" t="s">
        <v>185</v>
      </c>
      <c r="BZ428" t="s">
        <v>184</v>
      </c>
      <c r="CA428" t="s">
        <v>185</v>
      </c>
      <c r="CB428" t="s">
        <v>185</v>
      </c>
      <c r="CC428" t="s">
        <v>184</v>
      </c>
      <c r="CD428" t="s">
        <v>184</v>
      </c>
      <c r="CE428" t="s">
        <v>184</v>
      </c>
      <c r="CF428" t="s">
        <v>185</v>
      </c>
      <c r="CG428" t="s">
        <v>184</v>
      </c>
      <c r="CH428" t="s">
        <v>184</v>
      </c>
      <c r="CI428" t="s">
        <v>185</v>
      </c>
      <c r="CJ428" t="s">
        <v>185</v>
      </c>
      <c r="CK428" t="s">
        <v>184</v>
      </c>
      <c r="CL428" t="s">
        <v>184</v>
      </c>
      <c r="CM428" t="s">
        <v>184</v>
      </c>
      <c r="CN428" t="s">
        <v>184</v>
      </c>
      <c r="CO428">
        <v>8.1</v>
      </c>
      <c r="CP428">
        <v>0</v>
      </c>
      <c r="CQ428">
        <v>0</v>
      </c>
      <c r="CR428">
        <v>8.1</v>
      </c>
      <c r="CS428">
        <v>8.1</v>
      </c>
      <c r="CT428">
        <v>8.1</v>
      </c>
      <c r="CU428">
        <v>8.1</v>
      </c>
      <c r="CV428">
        <v>14.6</v>
      </c>
      <c r="CW428">
        <v>14.6</v>
      </c>
      <c r="CX428">
        <v>8.1</v>
      </c>
      <c r="CY428">
        <v>8.1</v>
      </c>
      <c r="CZ428">
        <v>8.1</v>
      </c>
      <c r="DA428">
        <v>8.1</v>
      </c>
      <c r="DB428">
        <v>6.5</v>
      </c>
      <c r="DC428">
        <v>8.1</v>
      </c>
      <c r="DD428">
        <v>8.1</v>
      </c>
      <c r="DE428">
        <v>8.1</v>
      </c>
      <c r="DF428">
        <v>8.1</v>
      </c>
      <c r="DG428">
        <v>35201000</v>
      </c>
      <c r="DH428">
        <v>73524</v>
      </c>
      <c r="DI428">
        <v>0</v>
      </c>
      <c r="DJ428">
        <v>0</v>
      </c>
      <c r="DK428">
        <v>205860</v>
      </c>
      <c r="DL428">
        <v>208550</v>
      </c>
      <c r="DM428">
        <v>269590</v>
      </c>
      <c r="DN428">
        <v>2044900</v>
      </c>
      <c r="DO428">
        <v>11726000</v>
      </c>
      <c r="DP428">
        <v>10070000</v>
      </c>
      <c r="DQ428">
        <v>1884600</v>
      </c>
      <c r="DR428">
        <v>2378600</v>
      </c>
      <c r="DS428">
        <v>2707500</v>
      </c>
      <c r="DT428">
        <v>411500</v>
      </c>
      <c r="DU428">
        <v>1131800</v>
      </c>
      <c r="DV428">
        <v>790710</v>
      </c>
      <c r="DW428">
        <v>413680</v>
      </c>
      <c r="DX428">
        <v>373590</v>
      </c>
      <c r="DY428">
        <v>511340</v>
      </c>
      <c r="DZ428">
        <v>0</v>
      </c>
      <c r="EA428">
        <v>0</v>
      </c>
      <c r="EB428">
        <v>0</v>
      </c>
      <c r="EC428">
        <v>0</v>
      </c>
      <c r="ED428">
        <v>0</v>
      </c>
      <c r="EE428">
        <v>0</v>
      </c>
      <c r="EF428">
        <v>0</v>
      </c>
      <c r="EG428">
        <v>0</v>
      </c>
      <c r="EH428">
        <v>0</v>
      </c>
      <c r="EI428">
        <v>0</v>
      </c>
      <c r="EJ428">
        <v>0</v>
      </c>
      <c r="EK428">
        <v>0</v>
      </c>
      <c r="EL428">
        <v>0</v>
      </c>
      <c r="EM428">
        <v>0</v>
      </c>
      <c r="EN428">
        <v>0</v>
      </c>
      <c r="EO428">
        <v>0</v>
      </c>
      <c r="EP428">
        <v>1</v>
      </c>
      <c r="EQ428">
        <v>1</v>
      </c>
      <c r="ER428">
        <v>0</v>
      </c>
      <c r="ES428">
        <v>0</v>
      </c>
      <c r="ET428">
        <v>0</v>
      </c>
      <c r="EU428">
        <v>0</v>
      </c>
      <c r="EV428">
        <v>0</v>
      </c>
      <c r="EW428">
        <v>0</v>
      </c>
      <c r="EX428">
        <v>0</v>
      </c>
      <c r="EY428">
        <v>0</v>
      </c>
      <c r="EZ428">
        <v>0</v>
      </c>
      <c r="FA428">
        <v>0</v>
      </c>
      <c r="FB428">
        <v>0</v>
      </c>
      <c r="FC428">
        <v>1</v>
      </c>
      <c r="FD428">
        <v>0</v>
      </c>
      <c r="FE428">
        <v>0</v>
      </c>
      <c r="FF428">
        <v>0</v>
      </c>
      <c r="FG428">
        <v>0</v>
      </c>
      <c r="FH428">
        <v>0</v>
      </c>
      <c r="FI428">
        <v>0</v>
      </c>
      <c r="FJ428">
        <v>3</v>
      </c>
      <c r="FN428">
        <v>426</v>
      </c>
      <c r="FO428" t="s">
        <v>3697</v>
      </c>
      <c r="FP428" t="s">
        <v>196</v>
      </c>
      <c r="FQ428" t="s">
        <v>3698</v>
      </c>
      <c r="FR428" t="s">
        <v>3699</v>
      </c>
      <c r="FS428" t="s">
        <v>3700</v>
      </c>
      <c r="FT428" t="s">
        <v>3701</v>
      </c>
      <c r="FW428">
        <v>-1</v>
      </c>
    </row>
    <row r="429" spans="1:179">
      <c r="A429" t="s">
        <v>3702</v>
      </c>
      <c r="B429" t="s">
        <v>3702</v>
      </c>
      <c r="C429">
        <v>4</v>
      </c>
      <c r="D429">
        <v>4</v>
      </c>
      <c r="E429">
        <v>4</v>
      </c>
      <c r="G429" t="s">
        <v>3703</v>
      </c>
      <c r="H429" t="s">
        <v>3704</v>
      </c>
      <c r="I429">
        <v>1</v>
      </c>
      <c r="J429">
        <v>4</v>
      </c>
      <c r="K429">
        <v>4</v>
      </c>
      <c r="L429">
        <v>4</v>
      </c>
      <c r="M429">
        <v>0</v>
      </c>
      <c r="N429">
        <v>2</v>
      </c>
      <c r="O429">
        <v>2</v>
      </c>
      <c r="P429">
        <v>0</v>
      </c>
      <c r="Q429">
        <v>0</v>
      </c>
      <c r="R429">
        <v>0</v>
      </c>
      <c r="S429">
        <v>4</v>
      </c>
      <c r="T429">
        <v>4</v>
      </c>
      <c r="U429">
        <v>4</v>
      </c>
      <c r="V429">
        <v>1</v>
      </c>
      <c r="W429">
        <v>2</v>
      </c>
      <c r="X429">
        <v>2</v>
      </c>
      <c r="Y429">
        <v>2</v>
      </c>
      <c r="Z429">
        <v>3</v>
      </c>
      <c r="AA429">
        <v>2</v>
      </c>
      <c r="AB429">
        <v>2</v>
      </c>
      <c r="AC429">
        <v>2</v>
      </c>
      <c r="AD429">
        <v>1</v>
      </c>
      <c r="AE429">
        <v>0</v>
      </c>
      <c r="AF429">
        <v>2</v>
      </c>
      <c r="AG429">
        <v>2</v>
      </c>
      <c r="AH429">
        <v>0</v>
      </c>
      <c r="AI429">
        <v>0</v>
      </c>
      <c r="AJ429">
        <v>0</v>
      </c>
      <c r="AK429">
        <v>4</v>
      </c>
      <c r="AL429">
        <v>4</v>
      </c>
      <c r="AM429">
        <v>4</v>
      </c>
      <c r="AN429">
        <v>1</v>
      </c>
      <c r="AO429">
        <v>2</v>
      </c>
      <c r="AP429">
        <v>2</v>
      </c>
      <c r="AQ429">
        <v>2</v>
      </c>
      <c r="AR429">
        <v>3</v>
      </c>
      <c r="AS429">
        <v>2</v>
      </c>
      <c r="AT429">
        <v>2</v>
      </c>
      <c r="AU429">
        <v>2</v>
      </c>
      <c r="AV429">
        <v>1</v>
      </c>
      <c r="AW429">
        <v>0</v>
      </c>
      <c r="AX429">
        <v>2</v>
      </c>
      <c r="AY429">
        <v>2</v>
      </c>
      <c r="AZ429">
        <v>0</v>
      </c>
      <c r="BA429">
        <v>0</v>
      </c>
      <c r="BB429">
        <v>0</v>
      </c>
      <c r="BC429">
        <v>4</v>
      </c>
      <c r="BD429">
        <v>4</v>
      </c>
      <c r="BE429">
        <v>4</v>
      </c>
      <c r="BF429">
        <v>1</v>
      </c>
      <c r="BG429">
        <v>2</v>
      </c>
      <c r="BH429">
        <v>2</v>
      </c>
      <c r="BI429">
        <v>2</v>
      </c>
      <c r="BJ429">
        <v>3</v>
      </c>
      <c r="BK429">
        <v>2</v>
      </c>
      <c r="BL429">
        <v>2</v>
      </c>
      <c r="BM429">
        <v>2</v>
      </c>
      <c r="BN429">
        <v>1</v>
      </c>
      <c r="BO429">
        <v>55.4</v>
      </c>
      <c r="BP429">
        <v>55.4</v>
      </c>
      <c r="BQ429">
        <v>55.4</v>
      </c>
      <c r="BR429">
        <v>10.874000000000001</v>
      </c>
      <c r="BS429">
        <v>92</v>
      </c>
      <c r="BT429">
        <v>92</v>
      </c>
      <c r="BU429">
        <v>0</v>
      </c>
      <c r="BV429">
        <v>86.655000000000001</v>
      </c>
      <c r="BX429" t="s">
        <v>184</v>
      </c>
      <c r="BY429" t="s">
        <v>185</v>
      </c>
      <c r="CC429" t="s">
        <v>184</v>
      </c>
      <c r="CD429" t="s">
        <v>184</v>
      </c>
      <c r="CE429" t="s">
        <v>184</v>
      </c>
      <c r="CF429" t="s">
        <v>185</v>
      </c>
      <c r="CG429" t="s">
        <v>184</v>
      </c>
      <c r="CH429" t="s">
        <v>184</v>
      </c>
      <c r="CI429" t="s">
        <v>184</v>
      </c>
      <c r="CJ429" t="s">
        <v>184</v>
      </c>
      <c r="CK429" t="s">
        <v>185</v>
      </c>
      <c r="CL429" t="s">
        <v>184</v>
      </c>
      <c r="CM429" t="s">
        <v>184</v>
      </c>
      <c r="CN429" t="s">
        <v>185</v>
      </c>
      <c r="CO429">
        <v>0</v>
      </c>
      <c r="CP429">
        <v>21.7</v>
      </c>
      <c r="CQ429">
        <v>21.7</v>
      </c>
      <c r="CR429">
        <v>0</v>
      </c>
      <c r="CS429">
        <v>0</v>
      </c>
      <c r="CT429">
        <v>0</v>
      </c>
      <c r="CU429">
        <v>55.4</v>
      </c>
      <c r="CV429">
        <v>55.4</v>
      </c>
      <c r="CW429">
        <v>55.4</v>
      </c>
      <c r="CX429">
        <v>17.399999999999999</v>
      </c>
      <c r="CY429">
        <v>27.2</v>
      </c>
      <c r="CZ429">
        <v>27.2</v>
      </c>
      <c r="DA429">
        <v>21.7</v>
      </c>
      <c r="DB429">
        <v>39.1</v>
      </c>
      <c r="DC429">
        <v>29.3</v>
      </c>
      <c r="DD429">
        <v>21.7</v>
      </c>
      <c r="DE429">
        <v>21.7</v>
      </c>
      <c r="DF429">
        <v>12</v>
      </c>
      <c r="DG429">
        <v>116580000</v>
      </c>
      <c r="DH429">
        <v>0</v>
      </c>
      <c r="DI429">
        <v>848420</v>
      </c>
      <c r="DJ429">
        <v>838350</v>
      </c>
      <c r="DK429">
        <v>0</v>
      </c>
      <c r="DL429">
        <v>0</v>
      </c>
      <c r="DM429">
        <v>0</v>
      </c>
      <c r="DN429">
        <v>21953000</v>
      </c>
      <c r="DO429">
        <v>32387000</v>
      </c>
      <c r="DP429">
        <v>31683000</v>
      </c>
      <c r="DQ429">
        <v>659980</v>
      </c>
      <c r="DR429">
        <v>3026300</v>
      </c>
      <c r="DS429">
        <v>4188100</v>
      </c>
      <c r="DT429">
        <v>6466100</v>
      </c>
      <c r="DU429">
        <v>8033300</v>
      </c>
      <c r="DV429">
        <v>4221800</v>
      </c>
      <c r="DW429">
        <v>917470</v>
      </c>
      <c r="DX429">
        <v>1081400</v>
      </c>
      <c r="DY429">
        <v>280840</v>
      </c>
      <c r="DZ429">
        <v>0</v>
      </c>
      <c r="EA429">
        <v>0</v>
      </c>
      <c r="EB429">
        <v>0</v>
      </c>
      <c r="EC429">
        <v>0</v>
      </c>
      <c r="ED429">
        <v>0</v>
      </c>
      <c r="EE429">
        <v>0</v>
      </c>
      <c r="EF429">
        <v>2400800</v>
      </c>
      <c r="EG429">
        <v>2831500</v>
      </c>
      <c r="EH429">
        <v>2690400</v>
      </c>
      <c r="EI429">
        <v>0</v>
      </c>
      <c r="EJ429">
        <v>0</v>
      </c>
      <c r="EK429">
        <v>0</v>
      </c>
      <c r="EL429">
        <v>0</v>
      </c>
      <c r="EM429">
        <v>0</v>
      </c>
      <c r="EN429">
        <v>0</v>
      </c>
      <c r="EO429">
        <v>3</v>
      </c>
      <c r="EP429">
        <v>3</v>
      </c>
      <c r="EQ429">
        <v>2</v>
      </c>
      <c r="ER429">
        <v>0</v>
      </c>
      <c r="ES429">
        <v>0</v>
      </c>
      <c r="ET429">
        <v>0</v>
      </c>
      <c r="EU429">
        <v>0</v>
      </c>
      <c r="EV429">
        <v>0</v>
      </c>
      <c r="EW429">
        <v>0</v>
      </c>
      <c r="EX429">
        <v>0</v>
      </c>
      <c r="EY429">
        <v>0</v>
      </c>
      <c r="EZ429">
        <v>0</v>
      </c>
      <c r="FA429">
        <v>0</v>
      </c>
      <c r="FB429">
        <v>0</v>
      </c>
      <c r="FC429">
        <v>0</v>
      </c>
      <c r="FD429">
        <v>0</v>
      </c>
      <c r="FE429">
        <v>1</v>
      </c>
      <c r="FF429">
        <v>0</v>
      </c>
      <c r="FG429">
        <v>0</v>
      </c>
      <c r="FH429">
        <v>0</v>
      </c>
      <c r="FI429">
        <v>0</v>
      </c>
      <c r="FJ429">
        <v>9</v>
      </c>
      <c r="FN429">
        <v>427</v>
      </c>
      <c r="FO429" t="s">
        <v>3705</v>
      </c>
      <c r="FP429" t="s">
        <v>301</v>
      </c>
      <c r="FQ429" t="s">
        <v>3706</v>
      </c>
      <c r="FR429" t="s">
        <v>3707</v>
      </c>
      <c r="FS429" t="s">
        <v>3708</v>
      </c>
      <c r="FT429" t="s">
        <v>3709</v>
      </c>
      <c r="FW429">
        <v>-1</v>
      </c>
    </row>
    <row r="430" spans="1:179">
      <c r="A430" t="s">
        <v>3710</v>
      </c>
      <c r="B430" t="s">
        <v>3710</v>
      </c>
      <c r="C430">
        <v>3</v>
      </c>
      <c r="D430">
        <v>3</v>
      </c>
      <c r="E430">
        <v>3</v>
      </c>
      <c r="G430" t="s">
        <v>3711</v>
      </c>
      <c r="H430" t="s">
        <v>3712</v>
      </c>
      <c r="I430">
        <v>1</v>
      </c>
      <c r="J430">
        <v>3</v>
      </c>
      <c r="K430">
        <v>3</v>
      </c>
      <c r="L430">
        <v>3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1</v>
      </c>
      <c r="T430">
        <v>1</v>
      </c>
      <c r="U430">
        <v>1</v>
      </c>
      <c r="V430">
        <v>3</v>
      </c>
      <c r="W430">
        <v>3</v>
      </c>
      <c r="X430">
        <v>3</v>
      </c>
      <c r="Y430">
        <v>2</v>
      </c>
      <c r="Z430">
        <v>3</v>
      </c>
      <c r="AA430">
        <v>2</v>
      </c>
      <c r="AB430">
        <v>3</v>
      </c>
      <c r="AC430">
        <v>2</v>
      </c>
      <c r="AD430">
        <v>2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1</v>
      </c>
      <c r="AL430">
        <v>1</v>
      </c>
      <c r="AM430">
        <v>1</v>
      </c>
      <c r="AN430">
        <v>3</v>
      </c>
      <c r="AO430">
        <v>3</v>
      </c>
      <c r="AP430">
        <v>3</v>
      </c>
      <c r="AQ430">
        <v>2</v>
      </c>
      <c r="AR430">
        <v>3</v>
      </c>
      <c r="AS430">
        <v>2</v>
      </c>
      <c r="AT430">
        <v>3</v>
      </c>
      <c r="AU430">
        <v>2</v>
      </c>
      <c r="AV430">
        <v>2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1</v>
      </c>
      <c r="BD430">
        <v>1</v>
      </c>
      <c r="BE430">
        <v>1</v>
      </c>
      <c r="BF430">
        <v>3</v>
      </c>
      <c r="BG430">
        <v>3</v>
      </c>
      <c r="BH430">
        <v>3</v>
      </c>
      <c r="BI430">
        <v>2</v>
      </c>
      <c r="BJ430">
        <v>3</v>
      </c>
      <c r="BK430">
        <v>2</v>
      </c>
      <c r="BL430">
        <v>3</v>
      </c>
      <c r="BM430">
        <v>2</v>
      </c>
      <c r="BN430">
        <v>2</v>
      </c>
      <c r="BO430">
        <v>10.3</v>
      </c>
      <c r="BP430">
        <v>10.3</v>
      </c>
      <c r="BQ430">
        <v>10.3</v>
      </c>
      <c r="BR430">
        <v>35.210999999999999</v>
      </c>
      <c r="BS430">
        <v>311</v>
      </c>
      <c r="BT430">
        <v>311</v>
      </c>
      <c r="BU430">
        <v>0</v>
      </c>
      <c r="BV430">
        <v>19.018000000000001</v>
      </c>
      <c r="CC430" t="s">
        <v>185</v>
      </c>
      <c r="CD430" t="s">
        <v>184</v>
      </c>
      <c r="CE430" t="s">
        <v>184</v>
      </c>
      <c r="CF430" t="s">
        <v>184</v>
      </c>
      <c r="CG430" t="s">
        <v>184</v>
      </c>
      <c r="CH430" t="s">
        <v>184</v>
      </c>
      <c r="CI430" t="s">
        <v>184</v>
      </c>
      <c r="CJ430" t="s">
        <v>184</v>
      </c>
      <c r="CK430" t="s">
        <v>184</v>
      </c>
      <c r="CL430" t="s">
        <v>184</v>
      </c>
      <c r="CM430" t="s">
        <v>184</v>
      </c>
      <c r="CN430" t="s">
        <v>184</v>
      </c>
      <c r="CO430">
        <v>0</v>
      </c>
      <c r="CP430">
        <v>0</v>
      </c>
      <c r="CQ430">
        <v>0</v>
      </c>
      <c r="CR430">
        <v>0</v>
      </c>
      <c r="CS430">
        <v>0</v>
      </c>
      <c r="CT430">
        <v>0</v>
      </c>
      <c r="CU430">
        <v>3.5</v>
      </c>
      <c r="CV430">
        <v>3.5</v>
      </c>
      <c r="CW430">
        <v>3.5</v>
      </c>
      <c r="CX430">
        <v>10.3</v>
      </c>
      <c r="CY430">
        <v>10.3</v>
      </c>
      <c r="CZ430">
        <v>10.3</v>
      </c>
      <c r="DA430">
        <v>7.7</v>
      </c>
      <c r="DB430">
        <v>10.3</v>
      </c>
      <c r="DC430">
        <v>6.8</v>
      </c>
      <c r="DD430">
        <v>10.3</v>
      </c>
      <c r="DE430">
        <v>7.7</v>
      </c>
      <c r="DF430">
        <v>7.7</v>
      </c>
      <c r="DG430">
        <v>30036000</v>
      </c>
      <c r="DH430">
        <v>0</v>
      </c>
      <c r="DI430">
        <v>0</v>
      </c>
      <c r="DJ430">
        <v>0</v>
      </c>
      <c r="DK430">
        <v>0</v>
      </c>
      <c r="DL430">
        <v>0</v>
      </c>
      <c r="DM430">
        <v>0</v>
      </c>
      <c r="DN430">
        <v>514190</v>
      </c>
      <c r="DO430">
        <v>772140</v>
      </c>
      <c r="DP430">
        <v>575000</v>
      </c>
      <c r="DQ430">
        <v>5803900</v>
      </c>
      <c r="DR430">
        <v>5326400</v>
      </c>
      <c r="DS430">
        <v>7064900</v>
      </c>
      <c r="DT430">
        <v>1553700</v>
      </c>
      <c r="DU430">
        <v>2483200</v>
      </c>
      <c r="DV430">
        <v>2330300</v>
      </c>
      <c r="DW430">
        <v>1698000</v>
      </c>
      <c r="DX430">
        <v>902500</v>
      </c>
      <c r="DY430">
        <v>1012100</v>
      </c>
      <c r="DZ430">
        <v>0</v>
      </c>
      <c r="EA430">
        <v>0</v>
      </c>
      <c r="EB430">
        <v>0</v>
      </c>
      <c r="EC430">
        <v>0</v>
      </c>
      <c r="ED430">
        <v>0</v>
      </c>
      <c r="EE430">
        <v>0</v>
      </c>
      <c r="EF430">
        <v>0</v>
      </c>
      <c r="EG430">
        <v>0</v>
      </c>
      <c r="EH430">
        <v>0</v>
      </c>
      <c r="EI430">
        <v>0</v>
      </c>
      <c r="EJ430">
        <v>0</v>
      </c>
      <c r="EK430">
        <v>0</v>
      </c>
      <c r="EL430">
        <v>0</v>
      </c>
      <c r="EM430">
        <v>0</v>
      </c>
      <c r="EN430">
        <v>0</v>
      </c>
      <c r="EO430">
        <v>0</v>
      </c>
      <c r="EP430">
        <v>0</v>
      </c>
      <c r="EQ430">
        <v>0</v>
      </c>
      <c r="ER430">
        <v>2455200</v>
      </c>
      <c r="ES430">
        <v>2181700</v>
      </c>
      <c r="ET430">
        <v>2451300</v>
      </c>
      <c r="EU430">
        <v>2530900</v>
      </c>
      <c r="EV430">
        <v>2292800</v>
      </c>
      <c r="EW430">
        <v>2487800</v>
      </c>
      <c r="EX430">
        <v>2276600</v>
      </c>
      <c r="EY430">
        <v>2189400</v>
      </c>
      <c r="EZ430">
        <v>2308700</v>
      </c>
      <c r="FA430">
        <v>2</v>
      </c>
      <c r="FB430">
        <v>2</v>
      </c>
      <c r="FC430">
        <v>2</v>
      </c>
      <c r="FD430">
        <v>0</v>
      </c>
      <c r="FE430">
        <v>0</v>
      </c>
      <c r="FF430">
        <v>0</v>
      </c>
      <c r="FG430">
        <v>1</v>
      </c>
      <c r="FH430">
        <v>0</v>
      </c>
      <c r="FI430">
        <v>1</v>
      </c>
      <c r="FJ430">
        <v>8</v>
      </c>
      <c r="FN430">
        <v>428</v>
      </c>
      <c r="FO430" t="s">
        <v>3713</v>
      </c>
      <c r="FP430" t="s">
        <v>187</v>
      </c>
      <c r="FQ430" t="s">
        <v>3714</v>
      </c>
      <c r="FR430" t="s">
        <v>3715</v>
      </c>
      <c r="FS430" t="s">
        <v>3716</v>
      </c>
      <c r="FT430" t="s">
        <v>3717</v>
      </c>
      <c r="FW430">
        <v>-1</v>
      </c>
    </row>
    <row r="431" spans="1:179">
      <c r="A431" t="s">
        <v>3718</v>
      </c>
      <c r="B431" t="s">
        <v>3718</v>
      </c>
      <c r="C431">
        <v>8</v>
      </c>
      <c r="D431">
        <v>8</v>
      </c>
      <c r="E431">
        <v>8</v>
      </c>
      <c r="F431" t="s">
        <v>3719</v>
      </c>
      <c r="G431" t="s">
        <v>3720</v>
      </c>
      <c r="H431" t="s">
        <v>3721</v>
      </c>
      <c r="I431">
        <v>1</v>
      </c>
      <c r="J431">
        <v>8</v>
      </c>
      <c r="K431">
        <v>8</v>
      </c>
      <c r="L431">
        <v>8</v>
      </c>
      <c r="M431">
        <v>3</v>
      </c>
      <c r="N431">
        <v>1</v>
      </c>
      <c r="O431">
        <v>0</v>
      </c>
      <c r="P431">
        <v>3</v>
      </c>
      <c r="Q431">
        <v>2</v>
      </c>
      <c r="R431">
        <v>2</v>
      </c>
      <c r="S431">
        <v>5</v>
      </c>
      <c r="T431">
        <v>4</v>
      </c>
      <c r="U431">
        <v>5</v>
      </c>
      <c r="V431">
        <v>7</v>
      </c>
      <c r="W431">
        <v>8</v>
      </c>
      <c r="X431">
        <v>8</v>
      </c>
      <c r="Y431">
        <v>4</v>
      </c>
      <c r="Z431">
        <v>5</v>
      </c>
      <c r="AA431">
        <v>5</v>
      </c>
      <c r="AB431">
        <v>6</v>
      </c>
      <c r="AC431">
        <v>6</v>
      </c>
      <c r="AD431">
        <v>5</v>
      </c>
      <c r="AE431">
        <v>3</v>
      </c>
      <c r="AF431">
        <v>1</v>
      </c>
      <c r="AG431">
        <v>0</v>
      </c>
      <c r="AH431">
        <v>3</v>
      </c>
      <c r="AI431">
        <v>2</v>
      </c>
      <c r="AJ431">
        <v>2</v>
      </c>
      <c r="AK431">
        <v>5</v>
      </c>
      <c r="AL431">
        <v>4</v>
      </c>
      <c r="AM431">
        <v>5</v>
      </c>
      <c r="AN431">
        <v>7</v>
      </c>
      <c r="AO431">
        <v>8</v>
      </c>
      <c r="AP431">
        <v>8</v>
      </c>
      <c r="AQ431">
        <v>4</v>
      </c>
      <c r="AR431">
        <v>5</v>
      </c>
      <c r="AS431">
        <v>5</v>
      </c>
      <c r="AT431">
        <v>6</v>
      </c>
      <c r="AU431">
        <v>6</v>
      </c>
      <c r="AV431">
        <v>5</v>
      </c>
      <c r="AW431">
        <v>3</v>
      </c>
      <c r="AX431">
        <v>1</v>
      </c>
      <c r="AY431">
        <v>0</v>
      </c>
      <c r="AZ431">
        <v>3</v>
      </c>
      <c r="BA431">
        <v>2</v>
      </c>
      <c r="BB431">
        <v>2</v>
      </c>
      <c r="BC431">
        <v>5</v>
      </c>
      <c r="BD431">
        <v>4</v>
      </c>
      <c r="BE431">
        <v>5</v>
      </c>
      <c r="BF431">
        <v>7</v>
      </c>
      <c r="BG431">
        <v>8</v>
      </c>
      <c r="BH431">
        <v>8</v>
      </c>
      <c r="BI431">
        <v>4</v>
      </c>
      <c r="BJ431">
        <v>5</v>
      </c>
      <c r="BK431">
        <v>5</v>
      </c>
      <c r="BL431">
        <v>6</v>
      </c>
      <c r="BM431">
        <v>6</v>
      </c>
      <c r="BN431">
        <v>5</v>
      </c>
      <c r="BO431">
        <v>12.8</v>
      </c>
      <c r="BP431">
        <v>12.8</v>
      </c>
      <c r="BQ431">
        <v>12.8</v>
      </c>
      <c r="BR431">
        <v>78.572999999999993</v>
      </c>
      <c r="BS431">
        <v>685</v>
      </c>
      <c r="BT431">
        <v>685</v>
      </c>
      <c r="BU431">
        <v>0</v>
      </c>
      <c r="BV431">
        <v>104.48</v>
      </c>
      <c r="BW431" t="s">
        <v>184</v>
      </c>
      <c r="BX431" t="s">
        <v>185</v>
      </c>
      <c r="BZ431" t="s">
        <v>184</v>
      </c>
      <c r="CA431" t="s">
        <v>184</v>
      </c>
      <c r="CB431" t="s">
        <v>184</v>
      </c>
      <c r="CC431" t="s">
        <v>184</v>
      </c>
      <c r="CD431" t="s">
        <v>184</v>
      </c>
      <c r="CE431" t="s">
        <v>184</v>
      </c>
      <c r="CF431" t="s">
        <v>184</v>
      </c>
      <c r="CG431" t="s">
        <v>184</v>
      </c>
      <c r="CH431" t="s">
        <v>184</v>
      </c>
      <c r="CI431" t="s">
        <v>184</v>
      </c>
      <c r="CJ431" t="s">
        <v>184</v>
      </c>
      <c r="CK431" t="s">
        <v>184</v>
      </c>
      <c r="CL431" t="s">
        <v>184</v>
      </c>
      <c r="CM431" t="s">
        <v>184</v>
      </c>
      <c r="CN431" t="s">
        <v>184</v>
      </c>
      <c r="CO431">
        <v>4.2</v>
      </c>
      <c r="CP431">
        <v>1.6</v>
      </c>
      <c r="CQ431">
        <v>0</v>
      </c>
      <c r="CR431">
        <v>4.2</v>
      </c>
      <c r="CS431">
        <v>2.9</v>
      </c>
      <c r="CT431">
        <v>2.9</v>
      </c>
      <c r="CU431">
        <v>10.1</v>
      </c>
      <c r="CV431">
        <v>7.9</v>
      </c>
      <c r="CW431">
        <v>10.199999999999999</v>
      </c>
      <c r="CX431">
        <v>12.8</v>
      </c>
      <c r="CY431">
        <v>12.8</v>
      </c>
      <c r="CZ431">
        <v>12.8</v>
      </c>
      <c r="DA431">
        <v>8.1999999999999993</v>
      </c>
      <c r="DB431">
        <v>9.1999999999999993</v>
      </c>
      <c r="DC431">
        <v>10.199999999999999</v>
      </c>
      <c r="DD431">
        <v>10.5</v>
      </c>
      <c r="DE431">
        <v>10.5</v>
      </c>
      <c r="DF431">
        <v>9.1999999999999993</v>
      </c>
      <c r="DG431">
        <v>311160000</v>
      </c>
      <c r="DH431">
        <v>2306800</v>
      </c>
      <c r="DI431">
        <v>244220</v>
      </c>
      <c r="DJ431">
        <v>0</v>
      </c>
      <c r="DK431">
        <v>1545000</v>
      </c>
      <c r="DL431">
        <v>998430</v>
      </c>
      <c r="DM431">
        <v>866630</v>
      </c>
      <c r="DN431">
        <v>23425000</v>
      </c>
      <c r="DO431">
        <v>28111000</v>
      </c>
      <c r="DP431">
        <v>36113000</v>
      </c>
      <c r="DQ431">
        <v>37692000</v>
      </c>
      <c r="DR431">
        <v>44739000</v>
      </c>
      <c r="DS431">
        <v>40190000</v>
      </c>
      <c r="DT431">
        <v>11223000</v>
      </c>
      <c r="DU431">
        <v>23918000</v>
      </c>
      <c r="DV431">
        <v>17410000</v>
      </c>
      <c r="DW431">
        <v>15349000</v>
      </c>
      <c r="DX431">
        <v>14581000</v>
      </c>
      <c r="DY431">
        <v>12452000</v>
      </c>
      <c r="DZ431">
        <v>823390</v>
      </c>
      <c r="EA431">
        <v>0</v>
      </c>
      <c r="EB431">
        <v>0</v>
      </c>
      <c r="EC431">
        <v>810570</v>
      </c>
      <c r="ED431">
        <v>0</v>
      </c>
      <c r="EE431">
        <v>881090</v>
      </c>
      <c r="EF431">
        <v>2051000</v>
      </c>
      <c r="EG431">
        <v>2385100</v>
      </c>
      <c r="EH431">
        <v>2793000</v>
      </c>
      <c r="EI431">
        <v>0</v>
      </c>
      <c r="EJ431">
        <v>0</v>
      </c>
      <c r="EK431">
        <v>0</v>
      </c>
      <c r="EL431">
        <v>0</v>
      </c>
      <c r="EM431">
        <v>0</v>
      </c>
      <c r="EN431">
        <v>0</v>
      </c>
      <c r="EO431">
        <v>4</v>
      </c>
      <c r="EP431">
        <v>4</v>
      </c>
      <c r="EQ431">
        <v>5</v>
      </c>
      <c r="ER431">
        <v>10890000</v>
      </c>
      <c r="ES431">
        <v>11045000</v>
      </c>
      <c r="ET431">
        <v>12170000</v>
      </c>
      <c r="EU431">
        <v>14078000</v>
      </c>
      <c r="EV431">
        <v>17476000</v>
      </c>
      <c r="EW431">
        <v>14583000</v>
      </c>
      <c r="EX431">
        <v>12454000</v>
      </c>
      <c r="EY431">
        <v>12329000</v>
      </c>
      <c r="EZ431">
        <v>14105000</v>
      </c>
      <c r="FA431">
        <v>5</v>
      </c>
      <c r="FB431">
        <v>6</v>
      </c>
      <c r="FC431">
        <v>5</v>
      </c>
      <c r="FD431">
        <v>1</v>
      </c>
      <c r="FE431">
        <v>3</v>
      </c>
      <c r="FF431">
        <v>4</v>
      </c>
      <c r="FG431">
        <v>2</v>
      </c>
      <c r="FH431">
        <v>2</v>
      </c>
      <c r="FI431">
        <v>2</v>
      </c>
      <c r="FJ431">
        <v>43</v>
      </c>
      <c r="FN431">
        <v>429</v>
      </c>
      <c r="FO431" t="s">
        <v>3722</v>
      </c>
      <c r="FP431" t="s">
        <v>366</v>
      </c>
      <c r="FQ431" t="s">
        <v>3723</v>
      </c>
      <c r="FR431" t="s">
        <v>3724</v>
      </c>
      <c r="FS431" t="s">
        <v>3725</v>
      </c>
      <c r="FT431" t="s">
        <v>3726</v>
      </c>
      <c r="FW431">
        <v>-1</v>
      </c>
    </row>
    <row r="432" spans="1:179">
      <c r="A432" t="s">
        <v>3727</v>
      </c>
      <c r="B432" t="s">
        <v>3727</v>
      </c>
      <c r="C432">
        <v>8</v>
      </c>
      <c r="D432">
        <v>8</v>
      </c>
      <c r="E432">
        <v>8</v>
      </c>
      <c r="F432" t="s">
        <v>3728</v>
      </c>
      <c r="G432" t="s">
        <v>3729</v>
      </c>
      <c r="H432" t="s">
        <v>3730</v>
      </c>
      <c r="I432">
        <v>1</v>
      </c>
      <c r="J432">
        <v>8</v>
      </c>
      <c r="K432">
        <v>8</v>
      </c>
      <c r="L432">
        <v>8</v>
      </c>
      <c r="M432">
        <v>1</v>
      </c>
      <c r="N432">
        <v>2</v>
      </c>
      <c r="O432">
        <v>1</v>
      </c>
      <c r="P432">
        <v>4</v>
      </c>
      <c r="Q432">
        <v>4</v>
      </c>
      <c r="R432">
        <v>2</v>
      </c>
      <c r="S432">
        <v>7</v>
      </c>
      <c r="T432">
        <v>7</v>
      </c>
      <c r="U432">
        <v>7</v>
      </c>
      <c r="V432">
        <v>6</v>
      </c>
      <c r="W432">
        <v>6</v>
      </c>
      <c r="X432">
        <v>7</v>
      </c>
      <c r="Y432">
        <v>7</v>
      </c>
      <c r="Z432">
        <v>8</v>
      </c>
      <c r="AA432">
        <v>5</v>
      </c>
      <c r="AB432">
        <v>4</v>
      </c>
      <c r="AC432">
        <v>3</v>
      </c>
      <c r="AD432">
        <v>3</v>
      </c>
      <c r="AE432">
        <v>1</v>
      </c>
      <c r="AF432">
        <v>2</v>
      </c>
      <c r="AG432">
        <v>1</v>
      </c>
      <c r="AH432">
        <v>4</v>
      </c>
      <c r="AI432">
        <v>4</v>
      </c>
      <c r="AJ432">
        <v>2</v>
      </c>
      <c r="AK432">
        <v>7</v>
      </c>
      <c r="AL432">
        <v>7</v>
      </c>
      <c r="AM432">
        <v>7</v>
      </c>
      <c r="AN432">
        <v>6</v>
      </c>
      <c r="AO432">
        <v>6</v>
      </c>
      <c r="AP432">
        <v>7</v>
      </c>
      <c r="AQ432">
        <v>7</v>
      </c>
      <c r="AR432">
        <v>8</v>
      </c>
      <c r="AS432">
        <v>5</v>
      </c>
      <c r="AT432">
        <v>4</v>
      </c>
      <c r="AU432">
        <v>3</v>
      </c>
      <c r="AV432">
        <v>3</v>
      </c>
      <c r="AW432">
        <v>1</v>
      </c>
      <c r="AX432">
        <v>2</v>
      </c>
      <c r="AY432">
        <v>1</v>
      </c>
      <c r="AZ432">
        <v>4</v>
      </c>
      <c r="BA432">
        <v>4</v>
      </c>
      <c r="BB432">
        <v>2</v>
      </c>
      <c r="BC432">
        <v>7</v>
      </c>
      <c r="BD432">
        <v>7</v>
      </c>
      <c r="BE432">
        <v>7</v>
      </c>
      <c r="BF432">
        <v>6</v>
      </c>
      <c r="BG432">
        <v>6</v>
      </c>
      <c r="BH432">
        <v>7</v>
      </c>
      <c r="BI432">
        <v>7</v>
      </c>
      <c r="BJ432">
        <v>8</v>
      </c>
      <c r="BK432">
        <v>5</v>
      </c>
      <c r="BL432">
        <v>4</v>
      </c>
      <c r="BM432">
        <v>3</v>
      </c>
      <c r="BN432">
        <v>3</v>
      </c>
      <c r="BO432">
        <v>53</v>
      </c>
      <c r="BP432">
        <v>53</v>
      </c>
      <c r="BQ432">
        <v>53</v>
      </c>
      <c r="BR432">
        <v>17.012</v>
      </c>
      <c r="BS432">
        <v>149</v>
      </c>
      <c r="BT432">
        <v>149</v>
      </c>
      <c r="BU432">
        <v>0</v>
      </c>
      <c r="BV432">
        <v>122.71</v>
      </c>
      <c r="BW432" t="s">
        <v>184</v>
      </c>
      <c r="BX432" t="s">
        <v>184</v>
      </c>
      <c r="BY432" t="s">
        <v>185</v>
      </c>
      <c r="BZ432" t="s">
        <v>184</v>
      </c>
      <c r="CA432" t="s">
        <v>184</v>
      </c>
      <c r="CB432" t="s">
        <v>184</v>
      </c>
      <c r="CC432" t="s">
        <v>184</v>
      </c>
      <c r="CD432" t="s">
        <v>184</v>
      </c>
      <c r="CE432" t="s">
        <v>184</v>
      </c>
      <c r="CF432" t="s">
        <v>184</v>
      </c>
      <c r="CG432" t="s">
        <v>184</v>
      </c>
      <c r="CH432" t="s">
        <v>184</v>
      </c>
      <c r="CI432" t="s">
        <v>184</v>
      </c>
      <c r="CJ432" t="s">
        <v>184</v>
      </c>
      <c r="CK432" t="s">
        <v>184</v>
      </c>
      <c r="CL432" t="s">
        <v>184</v>
      </c>
      <c r="CM432" t="s">
        <v>184</v>
      </c>
      <c r="CN432" t="s">
        <v>184</v>
      </c>
      <c r="CO432">
        <v>6</v>
      </c>
      <c r="CP432">
        <v>15.4</v>
      </c>
      <c r="CQ432">
        <v>5.4</v>
      </c>
      <c r="CR432">
        <v>31.5</v>
      </c>
      <c r="CS432">
        <v>31.5</v>
      </c>
      <c r="CT432">
        <v>20.100000000000001</v>
      </c>
      <c r="CU432">
        <v>46.3</v>
      </c>
      <c r="CV432">
        <v>46.3</v>
      </c>
      <c r="CW432">
        <v>46.3</v>
      </c>
      <c r="CX432">
        <v>40.299999999999997</v>
      </c>
      <c r="CY432">
        <v>40.299999999999997</v>
      </c>
      <c r="CZ432">
        <v>47</v>
      </c>
      <c r="DA432">
        <v>46.3</v>
      </c>
      <c r="DB432">
        <v>53</v>
      </c>
      <c r="DC432">
        <v>30.9</v>
      </c>
      <c r="DD432">
        <v>31.5</v>
      </c>
      <c r="DE432">
        <v>20.8</v>
      </c>
      <c r="DF432">
        <v>20.8</v>
      </c>
      <c r="DG432">
        <v>471250000</v>
      </c>
      <c r="DH432">
        <v>537360</v>
      </c>
      <c r="DI432">
        <v>358250</v>
      </c>
      <c r="DJ432">
        <v>194830</v>
      </c>
      <c r="DK432">
        <v>1798700</v>
      </c>
      <c r="DL432">
        <v>1956200</v>
      </c>
      <c r="DM432">
        <v>710600</v>
      </c>
      <c r="DN432">
        <v>101810000</v>
      </c>
      <c r="DO432">
        <v>107440000</v>
      </c>
      <c r="DP432">
        <v>140230000</v>
      </c>
      <c r="DQ432">
        <v>13455000</v>
      </c>
      <c r="DR432">
        <v>14862000</v>
      </c>
      <c r="DS432">
        <v>16307000</v>
      </c>
      <c r="DT432">
        <v>22091000</v>
      </c>
      <c r="DU432">
        <v>26504000</v>
      </c>
      <c r="DV432">
        <v>18298000</v>
      </c>
      <c r="DW432">
        <v>2095100</v>
      </c>
      <c r="DX432">
        <v>1345500</v>
      </c>
      <c r="DY432">
        <v>1248100</v>
      </c>
      <c r="DZ432">
        <v>0</v>
      </c>
      <c r="EA432">
        <v>105890</v>
      </c>
      <c r="EB432">
        <v>0</v>
      </c>
      <c r="EC432">
        <v>383920</v>
      </c>
      <c r="ED432">
        <v>392110</v>
      </c>
      <c r="EE432">
        <v>190190</v>
      </c>
      <c r="EF432">
        <v>4273900</v>
      </c>
      <c r="EG432">
        <v>4032600</v>
      </c>
      <c r="EH432">
        <v>3542700</v>
      </c>
      <c r="EI432">
        <v>0</v>
      </c>
      <c r="EJ432">
        <v>0</v>
      </c>
      <c r="EK432">
        <v>0</v>
      </c>
      <c r="EL432">
        <v>0</v>
      </c>
      <c r="EM432">
        <v>0</v>
      </c>
      <c r="EN432">
        <v>0</v>
      </c>
      <c r="EO432">
        <v>9</v>
      </c>
      <c r="EP432">
        <v>7</v>
      </c>
      <c r="EQ432">
        <v>9</v>
      </c>
      <c r="ER432">
        <v>2619900</v>
      </c>
      <c r="ES432">
        <v>2752600</v>
      </c>
      <c r="ET432">
        <v>3540400</v>
      </c>
      <c r="EU432">
        <v>8749300</v>
      </c>
      <c r="EV432">
        <v>10637000</v>
      </c>
      <c r="EW432">
        <v>12563000</v>
      </c>
      <c r="EX432">
        <v>2166100</v>
      </c>
      <c r="EY432">
        <v>4207900</v>
      </c>
      <c r="EZ432">
        <v>3944500</v>
      </c>
      <c r="FA432">
        <v>2</v>
      </c>
      <c r="FB432">
        <v>2</v>
      </c>
      <c r="FC432">
        <v>5</v>
      </c>
      <c r="FD432">
        <v>2</v>
      </c>
      <c r="FE432">
        <v>4</v>
      </c>
      <c r="FF432">
        <v>6</v>
      </c>
      <c r="FG432">
        <v>0</v>
      </c>
      <c r="FH432">
        <v>0</v>
      </c>
      <c r="FI432">
        <v>0</v>
      </c>
      <c r="FJ432">
        <v>46</v>
      </c>
      <c r="FN432">
        <v>430</v>
      </c>
      <c r="FO432" t="s">
        <v>3731</v>
      </c>
      <c r="FP432" t="s">
        <v>366</v>
      </c>
      <c r="FQ432" t="s">
        <v>3732</v>
      </c>
      <c r="FR432" t="s">
        <v>3733</v>
      </c>
      <c r="FS432" t="s">
        <v>3734</v>
      </c>
      <c r="FT432" t="s">
        <v>3735</v>
      </c>
      <c r="FW432">
        <v>-1</v>
      </c>
    </row>
    <row r="433" spans="1:179">
      <c r="A433" t="s">
        <v>3736</v>
      </c>
      <c r="B433" t="s">
        <v>3736</v>
      </c>
      <c r="C433">
        <v>6</v>
      </c>
      <c r="D433">
        <v>6</v>
      </c>
      <c r="E433">
        <v>6</v>
      </c>
      <c r="G433" t="s">
        <v>3737</v>
      </c>
      <c r="H433" t="s">
        <v>3738</v>
      </c>
      <c r="I433">
        <v>1</v>
      </c>
      <c r="J433">
        <v>6</v>
      </c>
      <c r="K433">
        <v>6</v>
      </c>
      <c r="L433">
        <v>6</v>
      </c>
      <c r="M433">
        <v>0</v>
      </c>
      <c r="N433">
        <v>0</v>
      </c>
      <c r="O433">
        <v>1</v>
      </c>
      <c r="P433">
        <v>1</v>
      </c>
      <c r="Q433">
        <v>0</v>
      </c>
      <c r="R433">
        <v>1</v>
      </c>
      <c r="S433">
        <v>1</v>
      </c>
      <c r="T433">
        <v>0</v>
      </c>
      <c r="U433">
        <v>0</v>
      </c>
      <c r="V433">
        <v>6</v>
      </c>
      <c r="W433">
        <v>6</v>
      </c>
      <c r="X433">
        <v>6</v>
      </c>
      <c r="Y433">
        <v>1</v>
      </c>
      <c r="Z433">
        <v>2</v>
      </c>
      <c r="AA433">
        <v>1</v>
      </c>
      <c r="AB433">
        <v>3</v>
      </c>
      <c r="AC433">
        <v>3</v>
      </c>
      <c r="AD433">
        <v>3</v>
      </c>
      <c r="AE433">
        <v>0</v>
      </c>
      <c r="AF433">
        <v>0</v>
      </c>
      <c r="AG433">
        <v>1</v>
      </c>
      <c r="AH433">
        <v>1</v>
      </c>
      <c r="AI433">
        <v>0</v>
      </c>
      <c r="AJ433">
        <v>1</v>
      </c>
      <c r="AK433">
        <v>1</v>
      </c>
      <c r="AL433">
        <v>0</v>
      </c>
      <c r="AM433">
        <v>0</v>
      </c>
      <c r="AN433">
        <v>6</v>
      </c>
      <c r="AO433">
        <v>6</v>
      </c>
      <c r="AP433">
        <v>6</v>
      </c>
      <c r="AQ433">
        <v>1</v>
      </c>
      <c r="AR433">
        <v>2</v>
      </c>
      <c r="AS433">
        <v>1</v>
      </c>
      <c r="AT433">
        <v>3</v>
      </c>
      <c r="AU433">
        <v>3</v>
      </c>
      <c r="AV433">
        <v>3</v>
      </c>
      <c r="AW433">
        <v>0</v>
      </c>
      <c r="AX433">
        <v>0</v>
      </c>
      <c r="AY433">
        <v>1</v>
      </c>
      <c r="AZ433">
        <v>1</v>
      </c>
      <c r="BA433">
        <v>0</v>
      </c>
      <c r="BB433">
        <v>1</v>
      </c>
      <c r="BC433">
        <v>1</v>
      </c>
      <c r="BD433">
        <v>0</v>
      </c>
      <c r="BE433">
        <v>0</v>
      </c>
      <c r="BF433">
        <v>6</v>
      </c>
      <c r="BG433">
        <v>6</v>
      </c>
      <c r="BH433">
        <v>6</v>
      </c>
      <c r="BI433">
        <v>1</v>
      </c>
      <c r="BJ433">
        <v>2</v>
      </c>
      <c r="BK433">
        <v>1</v>
      </c>
      <c r="BL433">
        <v>3</v>
      </c>
      <c r="BM433">
        <v>3</v>
      </c>
      <c r="BN433">
        <v>3</v>
      </c>
      <c r="BO433">
        <v>15.3</v>
      </c>
      <c r="BP433">
        <v>15.3</v>
      </c>
      <c r="BQ433">
        <v>15.3</v>
      </c>
      <c r="BR433">
        <v>54.628999999999998</v>
      </c>
      <c r="BS433">
        <v>483</v>
      </c>
      <c r="BT433">
        <v>483</v>
      </c>
      <c r="BU433">
        <v>0</v>
      </c>
      <c r="BV433">
        <v>40.484999999999999</v>
      </c>
      <c r="BY433" t="s">
        <v>185</v>
      </c>
      <c r="BZ433" t="s">
        <v>184</v>
      </c>
      <c r="CB433" t="s">
        <v>185</v>
      </c>
      <c r="CC433" t="s">
        <v>184</v>
      </c>
      <c r="CF433" t="s">
        <v>184</v>
      </c>
      <c r="CG433" t="s">
        <v>184</v>
      </c>
      <c r="CH433" t="s">
        <v>184</v>
      </c>
      <c r="CI433" t="s">
        <v>184</v>
      </c>
      <c r="CJ433" t="s">
        <v>184</v>
      </c>
      <c r="CK433" t="s">
        <v>184</v>
      </c>
      <c r="CL433" t="s">
        <v>184</v>
      </c>
      <c r="CM433" t="s">
        <v>184</v>
      </c>
      <c r="CN433" t="s">
        <v>184</v>
      </c>
      <c r="CO433">
        <v>0</v>
      </c>
      <c r="CP433">
        <v>0</v>
      </c>
      <c r="CQ433">
        <v>2.2999999999999998</v>
      </c>
      <c r="CR433">
        <v>2.7</v>
      </c>
      <c r="CS433">
        <v>0</v>
      </c>
      <c r="CT433">
        <v>2.7</v>
      </c>
      <c r="CU433">
        <v>2.7</v>
      </c>
      <c r="CV433">
        <v>0</v>
      </c>
      <c r="CW433">
        <v>0</v>
      </c>
      <c r="CX433">
        <v>15.3</v>
      </c>
      <c r="CY433">
        <v>15.3</v>
      </c>
      <c r="CZ433">
        <v>15.3</v>
      </c>
      <c r="DA433">
        <v>2.5</v>
      </c>
      <c r="DB433">
        <v>4.8</v>
      </c>
      <c r="DC433">
        <v>2.5</v>
      </c>
      <c r="DD433">
        <v>7.5</v>
      </c>
      <c r="DE433">
        <v>7.5</v>
      </c>
      <c r="DF433">
        <v>7.5</v>
      </c>
      <c r="DG433">
        <v>63688000</v>
      </c>
      <c r="DH433">
        <v>0</v>
      </c>
      <c r="DI433">
        <v>0</v>
      </c>
      <c r="DJ433">
        <v>333880</v>
      </c>
      <c r="DK433">
        <v>172350</v>
      </c>
      <c r="DL433">
        <v>0</v>
      </c>
      <c r="DM433">
        <v>161480</v>
      </c>
      <c r="DN433">
        <v>3596500</v>
      </c>
      <c r="DO433">
        <v>0</v>
      </c>
      <c r="DP433">
        <v>0</v>
      </c>
      <c r="DQ433">
        <v>12547000</v>
      </c>
      <c r="DR433">
        <v>13642000</v>
      </c>
      <c r="DS433">
        <v>16452000</v>
      </c>
      <c r="DT433">
        <v>1643500</v>
      </c>
      <c r="DU433">
        <v>3178900</v>
      </c>
      <c r="DV433">
        <v>2736500</v>
      </c>
      <c r="DW433">
        <v>2683900</v>
      </c>
      <c r="DX433">
        <v>3041000</v>
      </c>
      <c r="DY433">
        <v>3499800</v>
      </c>
      <c r="DZ433">
        <v>0</v>
      </c>
      <c r="EA433">
        <v>0</v>
      </c>
      <c r="EB433">
        <v>0</v>
      </c>
      <c r="EC433">
        <v>0</v>
      </c>
      <c r="ED433">
        <v>0</v>
      </c>
      <c r="EE433">
        <v>0</v>
      </c>
      <c r="EF433">
        <v>0</v>
      </c>
      <c r="EG433">
        <v>0</v>
      </c>
      <c r="EH433">
        <v>0</v>
      </c>
      <c r="EI433">
        <v>0</v>
      </c>
      <c r="EJ433">
        <v>0</v>
      </c>
      <c r="EK433">
        <v>0</v>
      </c>
      <c r="EL433">
        <v>0</v>
      </c>
      <c r="EM433">
        <v>0</v>
      </c>
      <c r="EN433">
        <v>0</v>
      </c>
      <c r="EO433">
        <v>0</v>
      </c>
      <c r="EP433">
        <v>0</v>
      </c>
      <c r="EQ433">
        <v>0</v>
      </c>
      <c r="ER433">
        <v>5301900</v>
      </c>
      <c r="ES433">
        <v>5729000</v>
      </c>
      <c r="ET433">
        <v>6004900</v>
      </c>
      <c r="EU433">
        <v>0</v>
      </c>
      <c r="EV433">
        <v>4988400</v>
      </c>
      <c r="EW433">
        <v>0</v>
      </c>
      <c r="EX433">
        <v>4801200</v>
      </c>
      <c r="EY433">
        <v>5343800</v>
      </c>
      <c r="EZ433">
        <v>5919100</v>
      </c>
      <c r="FA433">
        <v>3</v>
      </c>
      <c r="FB433">
        <v>5</v>
      </c>
      <c r="FC433">
        <v>5</v>
      </c>
      <c r="FD433">
        <v>1</v>
      </c>
      <c r="FE433">
        <v>0</v>
      </c>
      <c r="FF433">
        <v>0</v>
      </c>
      <c r="FG433">
        <v>1</v>
      </c>
      <c r="FH433">
        <v>1</v>
      </c>
      <c r="FI433">
        <v>1</v>
      </c>
      <c r="FJ433">
        <v>17</v>
      </c>
      <c r="FN433">
        <v>431</v>
      </c>
      <c r="FO433" t="s">
        <v>3739</v>
      </c>
      <c r="FP433" t="s">
        <v>569</v>
      </c>
      <c r="FQ433" t="s">
        <v>3740</v>
      </c>
      <c r="FR433" t="s">
        <v>3741</v>
      </c>
      <c r="FS433" t="s">
        <v>3742</v>
      </c>
      <c r="FT433" t="s">
        <v>3743</v>
      </c>
      <c r="FW433">
        <v>-1</v>
      </c>
    </row>
    <row r="434" spans="1:179">
      <c r="A434" t="s">
        <v>3744</v>
      </c>
      <c r="B434" t="s">
        <v>3744</v>
      </c>
      <c r="C434">
        <v>9</v>
      </c>
      <c r="D434">
        <v>9</v>
      </c>
      <c r="E434">
        <v>9</v>
      </c>
      <c r="G434" t="s">
        <v>3745</v>
      </c>
      <c r="H434" t="s">
        <v>3746</v>
      </c>
      <c r="I434">
        <v>1</v>
      </c>
      <c r="J434">
        <v>9</v>
      </c>
      <c r="K434">
        <v>9</v>
      </c>
      <c r="L434">
        <v>9</v>
      </c>
      <c r="M434">
        <v>4</v>
      </c>
      <c r="N434">
        <v>5</v>
      </c>
      <c r="O434">
        <v>5</v>
      </c>
      <c r="P434">
        <v>3</v>
      </c>
      <c r="Q434">
        <v>4</v>
      </c>
      <c r="R434">
        <v>4</v>
      </c>
      <c r="S434">
        <v>8</v>
      </c>
      <c r="T434">
        <v>9</v>
      </c>
      <c r="U434">
        <v>8</v>
      </c>
      <c r="V434">
        <v>6</v>
      </c>
      <c r="W434">
        <v>7</v>
      </c>
      <c r="X434">
        <v>6</v>
      </c>
      <c r="Y434">
        <v>8</v>
      </c>
      <c r="Z434">
        <v>8</v>
      </c>
      <c r="AA434">
        <v>7</v>
      </c>
      <c r="AB434">
        <v>8</v>
      </c>
      <c r="AC434">
        <v>7</v>
      </c>
      <c r="AD434">
        <v>8</v>
      </c>
      <c r="AE434">
        <v>4</v>
      </c>
      <c r="AF434">
        <v>5</v>
      </c>
      <c r="AG434">
        <v>5</v>
      </c>
      <c r="AH434">
        <v>3</v>
      </c>
      <c r="AI434">
        <v>4</v>
      </c>
      <c r="AJ434">
        <v>4</v>
      </c>
      <c r="AK434">
        <v>8</v>
      </c>
      <c r="AL434">
        <v>9</v>
      </c>
      <c r="AM434">
        <v>8</v>
      </c>
      <c r="AN434">
        <v>6</v>
      </c>
      <c r="AO434">
        <v>7</v>
      </c>
      <c r="AP434">
        <v>6</v>
      </c>
      <c r="AQ434">
        <v>8</v>
      </c>
      <c r="AR434">
        <v>8</v>
      </c>
      <c r="AS434">
        <v>7</v>
      </c>
      <c r="AT434">
        <v>8</v>
      </c>
      <c r="AU434">
        <v>7</v>
      </c>
      <c r="AV434">
        <v>8</v>
      </c>
      <c r="AW434">
        <v>4</v>
      </c>
      <c r="AX434">
        <v>5</v>
      </c>
      <c r="AY434">
        <v>5</v>
      </c>
      <c r="AZ434">
        <v>3</v>
      </c>
      <c r="BA434">
        <v>4</v>
      </c>
      <c r="BB434">
        <v>4</v>
      </c>
      <c r="BC434">
        <v>8</v>
      </c>
      <c r="BD434">
        <v>9</v>
      </c>
      <c r="BE434">
        <v>8</v>
      </c>
      <c r="BF434">
        <v>6</v>
      </c>
      <c r="BG434">
        <v>7</v>
      </c>
      <c r="BH434">
        <v>6</v>
      </c>
      <c r="BI434">
        <v>8</v>
      </c>
      <c r="BJ434">
        <v>8</v>
      </c>
      <c r="BK434">
        <v>7</v>
      </c>
      <c r="BL434">
        <v>8</v>
      </c>
      <c r="BM434">
        <v>7</v>
      </c>
      <c r="BN434">
        <v>8</v>
      </c>
      <c r="BO434">
        <v>50.3</v>
      </c>
      <c r="BP434">
        <v>50.3</v>
      </c>
      <c r="BQ434">
        <v>50.3</v>
      </c>
      <c r="BR434">
        <v>17.25</v>
      </c>
      <c r="BS434">
        <v>151</v>
      </c>
      <c r="BT434">
        <v>151</v>
      </c>
      <c r="BU434">
        <v>0</v>
      </c>
      <c r="BV434">
        <v>107.64</v>
      </c>
      <c r="BW434" t="s">
        <v>184</v>
      </c>
      <c r="BX434" t="s">
        <v>184</v>
      </c>
      <c r="BY434" t="s">
        <v>184</v>
      </c>
      <c r="BZ434" t="s">
        <v>184</v>
      </c>
      <c r="CA434" t="s">
        <v>184</v>
      </c>
      <c r="CB434" t="s">
        <v>184</v>
      </c>
      <c r="CC434" t="s">
        <v>184</v>
      </c>
      <c r="CD434" t="s">
        <v>184</v>
      </c>
      <c r="CE434" t="s">
        <v>184</v>
      </c>
      <c r="CF434" t="s">
        <v>184</v>
      </c>
      <c r="CG434" t="s">
        <v>184</v>
      </c>
      <c r="CH434" t="s">
        <v>184</v>
      </c>
      <c r="CI434" t="s">
        <v>184</v>
      </c>
      <c r="CJ434" t="s">
        <v>184</v>
      </c>
      <c r="CK434" t="s">
        <v>184</v>
      </c>
      <c r="CL434" t="s">
        <v>184</v>
      </c>
      <c r="CM434" t="s">
        <v>184</v>
      </c>
      <c r="CN434" t="s">
        <v>184</v>
      </c>
      <c r="CO434">
        <v>29.1</v>
      </c>
      <c r="CP434">
        <v>29.8</v>
      </c>
      <c r="CQ434">
        <v>29.1</v>
      </c>
      <c r="CR434">
        <v>23.2</v>
      </c>
      <c r="CS434">
        <v>29.1</v>
      </c>
      <c r="CT434">
        <v>29.1</v>
      </c>
      <c r="CU434">
        <v>45.7</v>
      </c>
      <c r="CV434">
        <v>50.3</v>
      </c>
      <c r="CW434">
        <v>45.7</v>
      </c>
      <c r="CX434">
        <v>33.799999999999997</v>
      </c>
      <c r="CY434">
        <v>45</v>
      </c>
      <c r="CZ434">
        <v>33.799999999999997</v>
      </c>
      <c r="DA434">
        <v>45.7</v>
      </c>
      <c r="DB434">
        <v>45.7</v>
      </c>
      <c r="DC434">
        <v>34.4</v>
      </c>
      <c r="DD434">
        <v>45.7</v>
      </c>
      <c r="DE434">
        <v>45.7</v>
      </c>
      <c r="DF434">
        <v>45.7</v>
      </c>
      <c r="DG434">
        <v>993690000</v>
      </c>
      <c r="DH434">
        <v>10354000</v>
      </c>
      <c r="DI434">
        <v>14654000</v>
      </c>
      <c r="DJ434">
        <v>17120000</v>
      </c>
      <c r="DK434">
        <v>2918900</v>
      </c>
      <c r="DL434">
        <v>6433600</v>
      </c>
      <c r="DM434">
        <v>4495300</v>
      </c>
      <c r="DN434">
        <v>156880000</v>
      </c>
      <c r="DO434">
        <v>185070000</v>
      </c>
      <c r="DP434">
        <v>195350000</v>
      </c>
      <c r="DQ434">
        <v>25956000</v>
      </c>
      <c r="DR434">
        <v>35153000</v>
      </c>
      <c r="DS434">
        <v>33964000</v>
      </c>
      <c r="DT434">
        <v>64695000</v>
      </c>
      <c r="DU434">
        <v>66353000</v>
      </c>
      <c r="DV434">
        <v>72345000</v>
      </c>
      <c r="DW434">
        <v>33077000</v>
      </c>
      <c r="DX434">
        <v>34588000</v>
      </c>
      <c r="DY434">
        <v>34290000</v>
      </c>
      <c r="DZ434">
        <v>5352300</v>
      </c>
      <c r="EA434">
        <v>6730400</v>
      </c>
      <c r="EB434">
        <v>5991000</v>
      </c>
      <c r="EC434">
        <v>3495400</v>
      </c>
      <c r="ED434">
        <v>4534100</v>
      </c>
      <c r="EE434">
        <v>5305900</v>
      </c>
      <c r="EF434">
        <v>13123000</v>
      </c>
      <c r="EG434">
        <v>14529000</v>
      </c>
      <c r="EH434">
        <v>12185000</v>
      </c>
      <c r="EI434">
        <v>0</v>
      </c>
      <c r="EJ434">
        <v>2</v>
      </c>
      <c r="EK434">
        <v>0</v>
      </c>
      <c r="EL434">
        <v>0</v>
      </c>
      <c r="EM434">
        <v>0</v>
      </c>
      <c r="EN434">
        <v>0</v>
      </c>
      <c r="EO434">
        <v>6</v>
      </c>
      <c r="EP434">
        <v>8</v>
      </c>
      <c r="EQ434">
        <v>8</v>
      </c>
      <c r="ER434">
        <v>9863700</v>
      </c>
      <c r="ES434">
        <v>12879000</v>
      </c>
      <c r="ET434">
        <v>12053000</v>
      </c>
      <c r="EU434">
        <v>55831000</v>
      </c>
      <c r="EV434">
        <v>51170000</v>
      </c>
      <c r="EW434">
        <v>47819000</v>
      </c>
      <c r="EX434">
        <v>31690000</v>
      </c>
      <c r="EY434">
        <v>45367000</v>
      </c>
      <c r="EZ434">
        <v>33729000</v>
      </c>
      <c r="FA434">
        <v>2</v>
      </c>
      <c r="FB434">
        <v>3</v>
      </c>
      <c r="FC434">
        <v>2</v>
      </c>
      <c r="FD434">
        <v>7</v>
      </c>
      <c r="FE434">
        <v>7</v>
      </c>
      <c r="FF434">
        <v>6</v>
      </c>
      <c r="FG434">
        <v>4</v>
      </c>
      <c r="FH434">
        <v>3</v>
      </c>
      <c r="FI434">
        <v>4</v>
      </c>
      <c r="FJ434">
        <v>62</v>
      </c>
      <c r="FN434">
        <v>432</v>
      </c>
      <c r="FO434" t="s">
        <v>3747</v>
      </c>
      <c r="FP434" t="s">
        <v>502</v>
      </c>
      <c r="FQ434" t="s">
        <v>3748</v>
      </c>
      <c r="FR434" t="s">
        <v>3749</v>
      </c>
      <c r="FS434" t="s">
        <v>3750</v>
      </c>
      <c r="FT434" t="s">
        <v>3751</v>
      </c>
      <c r="FW434">
        <v>-1</v>
      </c>
    </row>
    <row r="435" spans="1:179">
      <c r="A435" t="s">
        <v>3752</v>
      </c>
      <c r="B435" t="s">
        <v>3752</v>
      </c>
      <c r="C435">
        <v>3</v>
      </c>
      <c r="D435">
        <v>3</v>
      </c>
      <c r="E435">
        <v>3</v>
      </c>
      <c r="G435" t="s">
        <v>3753</v>
      </c>
      <c r="H435" t="s">
        <v>3754</v>
      </c>
      <c r="I435">
        <v>1</v>
      </c>
      <c r="J435">
        <v>3</v>
      </c>
      <c r="K435">
        <v>3</v>
      </c>
      <c r="L435">
        <v>3</v>
      </c>
      <c r="M435">
        <v>0</v>
      </c>
      <c r="N435">
        <v>1</v>
      </c>
      <c r="O435">
        <v>0</v>
      </c>
      <c r="P435">
        <v>1</v>
      </c>
      <c r="Q435">
        <v>1</v>
      </c>
      <c r="R435">
        <v>2</v>
      </c>
      <c r="S435">
        <v>3</v>
      </c>
      <c r="T435">
        <v>2</v>
      </c>
      <c r="U435">
        <v>3</v>
      </c>
      <c r="V435">
        <v>3</v>
      </c>
      <c r="W435">
        <v>3</v>
      </c>
      <c r="X435">
        <v>3</v>
      </c>
      <c r="Y435">
        <v>0</v>
      </c>
      <c r="Z435">
        <v>1</v>
      </c>
      <c r="AA435">
        <v>1</v>
      </c>
      <c r="AB435">
        <v>0</v>
      </c>
      <c r="AC435">
        <v>1</v>
      </c>
      <c r="AD435">
        <v>0</v>
      </c>
      <c r="AE435">
        <v>0</v>
      </c>
      <c r="AF435">
        <v>1</v>
      </c>
      <c r="AG435">
        <v>0</v>
      </c>
      <c r="AH435">
        <v>1</v>
      </c>
      <c r="AI435">
        <v>1</v>
      </c>
      <c r="AJ435">
        <v>2</v>
      </c>
      <c r="AK435">
        <v>3</v>
      </c>
      <c r="AL435">
        <v>2</v>
      </c>
      <c r="AM435">
        <v>3</v>
      </c>
      <c r="AN435">
        <v>3</v>
      </c>
      <c r="AO435">
        <v>3</v>
      </c>
      <c r="AP435">
        <v>3</v>
      </c>
      <c r="AQ435">
        <v>0</v>
      </c>
      <c r="AR435">
        <v>1</v>
      </c>
      <c r="AS435">
        <v>1</v>
      </c>
      <c r="AT435">
        <v>0</v>
      </c>
      <c r="AU435">
        <v>1</v>
      </c>
      <c r="AV435">
        <v>0</v>
      </c>
      <c r="AW435">
        <v>0</v>
      </c>
      <c r="AX435">
        <v>1</v>
      </c>
      <c r="AY435">
        <v>0</v>
      </c>
      <c r="AZ435">
        <v>1</v>
      </c>
      <c r="BA435">
        <v>1</v>
      </c>
      <c r="BB435">
        <v>2</v>
      </c>
      <c r="BC435">
        <v>3</v>
      </c>
      <c r="BD435">
        <v>2</v>
      </c>
      <c r="BE435">
        <v>3</v>
      </c>
      <c r="BF435">
        <v>3</v>
      </c>
      <c r="BG435">
        <v>3</v>
      </c>
      <c r="BH435">
        <v>3</v>
      </c>
      <c r="BI435">
        <v>0</v>
      </c>
      <c r="BJ435">
        <v>1</v>
      </c>
      <c r="BK435">
        <v>1</v>
      </c>
      <c r="BL435">
        <v>0</v>
      </c>
      <c r="BM435">
        <v>1</v>
      </c>
      <c r="BN435">
        <v>0</v>
      </c>
      <c r="BO435">
        <v>7.7</v>
      </c>
      <c r="BP435">
        <v>7.7</v>
      </c>
      <c r="BQ435">
        <v>7.7</v>
      </c>
      <c r="BR435">
        <v>57.113999999999997</v>
      </c>
      <c r="BS435">
        <v>509</v>
      </c>
      <c r="BT435">
        <v>509</v>
      </c>
      <c r="BU435">
        <v>0</v>
      </c>
      <c r="BV435">
        <v>25.013000000000002</v>
      </c>
      <c r="BX435" t="s">
        <v>185</v>
      </c>
      <c r="BZ435" t="s">
        <v>185</v>
      </c>
      <c r="CA435" t="s">
        <v>185</v>
      </c>
      <c r="CB435" t="s">
        <v>185</v>
      </c>
      <c r="CC435" t="s">
        <v>184</v>
      </c>
      <c r="CD435" t="s">
        <v>184</v>
      </c>
      <c r="CE435" t="s">
        <v>184</v>
      </c>
      <c r="CF435" t="s">
        <v>184</v>
      </c>
      <c r="CG435" t="s">
        <v>184</v>
      </c>
      <c r="CH435" t="s">
        <v>184</v>
      </c>
      <c r="CJ435" t="s">
        <v>185</v>
      </c>
      <c r="CK435" t="s">
        <v>185</v>
      </c>
      <c r="CM435" t="s">
        <v>185</v>
      </c>
      <c r="CO435">
        <v>0</v>
      </c>
      <c r="CP435">
        <v>2.4</v>
      </c>
      <c r="CQ435">
        <v>0</v>
      </c>
      <c r="CR435">
        <v>2.4</v>
      </c>
      <c r="CS435">
        <v>2.4</v>
      </c>
      <c r="CT435">
        <v>4.7</v>
      </c>
      <c r="CU435">
        <v>7.7</v>
      </c>
      <c r="CV435">
        <v>5.3</v>
      </c>
      <c r="CW435">
        <v>7.7</v>
      </c>
      <c r="CX435">
        <v>7.7</v>
      </c>
      <c r="CY435">
        <v>7.7</v>
      </c>
      <c r="CZ435">
        <v>7.7</v>
      </c>
      <c r="DA435">
        <v>0</v>
      </c>
      <c r="DB435">
        <v>2.4</v>
      </c>
      <c r="DC435">
        <v>2.4</v>
      </c>
      <c r="DD435">
        <v>0</v>
      </c>
      <c r="DE435">
        <v>2.4</v>
      </c>
      <c r="DF435">
        <v>0</v>
      </c>
      <c r="DG435">
        <v>26969000</v>
      </c>
      <c r="DH435">
        <v>0</v>
      </c>
      <c r="DI435">
        <v>108170</v>
      </c>
      <c r="DJ435">
        <v>0</v>
      </c>
      <c r="DK435">
        <v>162770</v>
      </c>
      <c r="DL435">
        <v>126990</v>
      </c>
      <c r="DM435">
        <v>146210</v>
      </c>
      <c r="DN435">
        <v>4364400</v>
      </c>
      <c r="DO435">
        <v>2528200</v>
      </c>
      <c r="DP435">
        <v>5617700</v>
      </c>
      <c r="DQ435">
        <v>3816500</v>
      </c>
      <c r="DR435">
        <v>4089000</v>
      </c>
      <c r="DS435">
        <v>5301900</v>
      </c>
      <c r="DT435">
        <v>0</v>
      </c>
      <c r="DU435">
        <v>259320</v>
      </c>
      <c r="DV435">
        <v>320650</v>
      </c>
      <c r="DW435">
        <v>0</v>
      </c>
      <c r="DX435">
        <v>127480</v>
      </c>
      <c r="DY435">
        <v>0</v>
      </c>
      <c r="DZ435">
        <v>0</v>
      </c>
      <c r="EA435">
        <v>0</v>
      </c>
      <c r="EB435">
        <v>0</v>
      </c>
      <c r="EC435">
        <v>0</v>
      </c>
      <c r="ED435">
        <v>0</v>
      </c>
      <c r="EE435">
        <v>248460</v>
      </c>
      <c r="EF435">
        <v>400540</v>
      </c>
      <c r="EG435">
        <v>0</v>
      </c>
      <c r="EH435">
        <v>476950</v>
      </c>
      <c r="EI435">
        <v>0</v>
      </c>
      <c r="EJ435">
        <v>0</v>
      </c>
      <c r="EK435">
        <v>0</v>
      </c>
      <c r="EL435">
        <v>0</v>
      </c>
      <c r="EM435">
        <v>0</v>
      </c>
      <c r="EN435">
        <v>0</v>
      </c>
      <c r="EO435">
        <v>2</v>
      </c>
      <c r="EP435">
        <v>2</v>
      </c>
      <c r="EQ435">
        <v>3</v>
      </c>
      <c r="ER435">
        <v>1789100</v>
      </c>
      <c r="ES435">
        <v>1995200</v>
      </c>
      <c r="ET435">
        <v>2020900</v>
      </c>
      <c r="EU435">
        <v>0</v>
      </c>
      <c r="EV435">
        <v>0</v>
      </c>
      <c r="EW435">
        <v>0</v>
      </c>
      <c r="EX435">
        <v>0</v>
      </c>
      <c r="EY435">
        <v>0</v>
      </c>
      <c r="EZ435">
        <v>0</v>
      </c>
      <c r="FA435">
        <v>3</v>
      </c>
      <c r="FB435">
        <v>3</v>
      </c>
      <c r="FC435">
        <v>3</v>
      </c>
      <c r="FD435">
        <v>0</v>
      </c>
      <c r="FE435">
        <v>0</v>
      </c>
      <c r="FF435">
        <v>0</v>
      </c>
      <c r="FG435">
        <v>0</v>
      </c>
      <c r="FH435">
        <v>0</v>
      </c>
      <c r="FI435">
        <v>0</v>
      </c>
      <c r="FJ435">
        <v>16</v>
      </c>
      <c r="FN435">
        <v>433</v>
      </c>
      <c r="FO435" t="s">
        <v>3755</v>
      </c>
      <c r="FP435" t="s">
        <v>187</v>
      </c>
      <c r="FQ435" t="s">
        <v>3756</v>
      </c>
      <c r="FR435" t="s">
        <v>3757</v>
      </c>
      <c r="FS435" t="s">
        <v>3758</v>
      </c>
      <c r="FT435" t="s">
        <v>3759</v>
      </c>
      <c r="FW435">
        <v>-1</v>
      </c>
    </row>
    <row r="436" spans="1:179">
      <c r="A436" t="s">
        <v>3760</v>
      </c>
      <c r="B436" t="s">
        <v>3760</v>
      </c>
      <c r="C436">
        <v>3</v>
      </c>
      <c r="D436">
        <v>3</v>
      </c>
      <c r="E436">
        <v>3</v>
      </c>
      <c r="G436" t="s">
        <v>3761</v>
      </c>
      <c r="H436" t="s">
        <v>3762</v>
      </c>
      <c r="I436">
        <v>1</v>
      </c>
      <c r="J436">
        <v>3</v>
      </c>
      <c r="K436">
        <v>3</v>
      </c>
      <c r="L436">
        <v>3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3</v>
      </c>
      <c r="W436">
        <v>3</v>
      </c>
      <c r="X436">
        <v>3</v>
      </c>
      <c r="Y436">
        <v>0</v>
      </c>
      <c r="Z436">
        <v>0</v>
      </c>
      <c r="AA436">
        <v>0</v>
      </c>
      <c r="AB436">
        <v>1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3</v>
      </c>
      <c r="AO436">
        <v>3</v>
      </c>
      <c r="AP436">
        <v>3</v>
      </c>
      <c r="AQ436">
        <v>0</v>
      </c>
      <c r="AR436">
        <v>0</v>
      </c>
      <c r="AS436">
        <v>0</v>
      </c>
      <c r="AT436">
        <v>1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3</v>
      </c>
      <c r="BG436">
        <v>3</v>
      </c>
      <c r="BH436">
        <v>3</v>
      </c>
      <c r="BI436">
        <v>0</v>
      </c>
      <c r="BJ436">
        <v>0</v>
      </c>
      <c r="BK436">
        <v>0</v>
      </c>
      <c r="BL436">
        <v>1</v>
      </c>
      <c r="BM436">
        <v>0</v>
      </c>
      <c r="BN436">
        <v>0</v>
      </c>
      <c r="BO436">
        <v>4.3</v>
      </c>
      <c r="BP436">
        <v>4.3</v>
      </c>
      <c r="BQ436">
        <v>4.3</v>
      </c>
      <c r="BR436">
        <v>120.58</v>
      </c>
      <c r="BS436">
        <v>1006</v>
      </c>
      <c r="BT436">
        <v>1006</v>
      </c>
      <c r="BU436">
        <v>0</v>
      </c>
      <c r="BV436">
        <v>17.28</v>
      </c>
      <c r="CF436" t="s">
        <v>184</v>
      </c>
      <c r="CG436" t="s">
        <v>184</v>
      </c>
      <c r="CH436" t="s">
        <v>184</v>
      </c>
      <c r="CL436" t="s">
        <v>185</v>
      </c>
      <c r="CO436">
        <v>0</v>
      </c>
      <c r="CP436">
        <v>0</v>
      </c>
      <c r="CQ436">
        <v>0</v>
      </c>
      <c r="CR436">
        <v>0</v>
      </c>
      <c r="CS436">
        <v>0</v>
      </c>
      <c r="CT436">
        <v>0</v>
      </c>
      <c r="CU436">
        <v>0</v>
      </c>
      <c r="CV436">
        <v>0</v>
      </c>
      <c r="CW436">
        <v>0</v>
      </c>
      <c r="CX436">
        <v>4.3</v>
      </c>
      <c r="CY436">
        <v>4.3</v>
      </c>
      <c r="CZ436">
        <v>4.3</v>
      </c>
      <c r="DA436">
        <v>0</v>
      </c>
      <c r="DB436">
        <v>0</v>
      </c>
      <c r="DC436">
        <v>0</v>
      </c>
      <c r="DD436">
        <v>1.9</v>
      </c>
      <c r="DE436">
        <v>0</v>
      </c>
      <c r="DF436">
        <v>0</v>
      </c>
      <c r="DG436">
        <v>9701400</v>
      </c>
      <c r="DH436">
        <v>0</v>
      </c>
      <c r="DI436">
        <v>0</v>
      </c>
      <c r="DJ436">
        <v>0</v>
      </c>
      <c r="DK436">
        <v>0</v>
      </c>
      <c r="DL436">
        <v>0</v>
      </c>
      <c r="DM436">
        <v>0</v>
      </c>
      <c r="DN436">
        <v>0</v>
      </c>
      <c r="DO436">
        <v>0</v>
      </c>
      <c r="DP436">
        <v>0</v>
      </c>
      <c r="DQ436">
        <v>2794100</v>
      </c>
      <c r="DR436">
        <v>3177300</v>
      </c>
      <c r="DS436">
        <v>3438700</v>
      </c>
      <c r="DT436">
        <v>0</v>
      </c>
      <c r="DU436">
        <v>0</v>
      </c>
      <c r="DV436">
        <v>0</v>
      </c>
      <c r="DW436">
        <v>291290</v>
      </c>
      <c r="DX436">
        <v>0</v>
      </c>
      <c r="DY436">
        <v>0</v>
      </c>
      <c r="DZ436">
        <v>0</v>
      </c>
      <c r="EA436">
        <v>0</v>
      </c>
      <c r="EB436">
        <v>0</v>
      </c>
      <c r="EC436">
        <v>0</v>
      </c>
      <c r="ED436">
        <v>0</v>
      </c>
      <c r="EE436">
        <v>0</v>
      </c>
      <c r="EF436">
        <v>0</v>
      </c>
      <c r="EG436">
        <v>0</v>
      </c>
      <c r="EH436">
        <v>0</v>
      </c>
      <c r="EI436">
        <v>0</v>
      </c>
      <c r="EJ436">
        <v>0</v>
      </c>
      <c r="EK436">
        <v>0</v>
      </c>
      <c r="EL436">
        <v>0</v>
      </c>
      <c r="EM436">
        <v>0</v>
      </c>
      <c r="EN436">
        <v>0</v>
      </c>
      <c r="EO436">
        <v>0</v>
      </c>
      <c r="EP436">
        <v>0</v>
      </c>
      <c r="EQ436">
        <v>0</v>
      </c>
      <c r="ER436">
        <v>1325100</v>
      </c>
      <c r="ES436">
        <v>1539800</v>
      </c>
      <c r="ET436">
        <v>1357900</v>
      </c>
      <c r="EU436">
        <v>0</v>
      </c>
      <c r="EV436">
        <v>0</v>
      </c>
      <c r="EW436">
        <v>0</v>
      </c>
      <c r="EX436">
        <v>0</v>
      </c>
      <c r="EY436">
        <v>0</v>
      </c>
      <c r="EZ436">
        <v>0</v>
      </c>
      <c r="FA436">
        <v>0</v>
      </c>
      <c r="FB436">
        <v>3</v>
      </c>
      <c r="FC436">
        <v>1</v>
      </c>
      <c r="FD436">
        <v>0</v>
      </c>
      <c r="FE436">
        <v>0</v>
      </c>
      <c r="FF436">
        <v>0</v>
      </c>
      <c r="FG436">
        <v>0</v>
      </c>
      <c r="FH436">
        <v>0</v>
      </c>
      <c r="FI436">
        <v>0</v>
      </c>
      <c r="FJ436">
        <v>4</v>
      </c>
      <c r="FN436">
        <v>434</v>
      </c>
      <c r="FO436" t="s">
        <v>3763</v>
      </c>
      <c r="FP436" t="s">
        <v>187</v>
      </c>
      <c r="FQ436" t="s">
        <v>3764</v>
      </c>
      <c r="FR436" t="s">
        <v>3765</v>
      </c>
      <c r="FS436" t="s">
        <v>3766</v>
      </c>
      <c r="FT436" t="s">
        <v>3767</v>
      </c>
      <c r="FW436">
        <v>-1</v>
      </c>
    </row>
    <row r="437" spans="1:179">
      <c r="A437" t="s">
        <v>3768</v>
      </c>
      <c r="B437" t="s">
        <v>3768</v>
      </c>
      <c r="C437">
        <v>10</v>
      </c>
      <c r="D437">
        <v>10</v>
      </c>
      <c r="E437">
        <v>10</v>
      </c>
      <c r="G437" t="s">
        <v>3769</v>
      </c>
      <c r="H437" t="s">
        <v>3770</v>
      </c>
      <c r="I437">
        <v>1</v>
      </c>
      <c r="J437">
        <v>10</v>
      </c>
      <c r="K437">
        <v>10</v>
      </c>
      <c r="L437">
        <v>10</v>
      </c>
      <c r="M437">
        <v>1</v>
      </c>
      <c r="N437">
        <v>2</v>
      </c>
      <c r="O437">
        <v>2</v>
      </c>
      <c r="P437">
        <v>1</v>
      </c>
      <c r="Q437">
        <v>1</v>
      </c>
      <c r="R437">
        <v>0</v>
      </c>
      <c r="S437">
        <v>3</v>
      </c>
      <c r="T437">
        <v>2</v>
      </c>
      <c r="U437">
        <v>1</v>
      </c>
      <c r="V437">
        <v>9</v>
      </c>
      <c r="W437">
        <v>10</v>
      </c>
      <c r="X437">
        <v>9</v>
      </c>
      <c r="Y437">
        <v>5</v>
      </c>
      <c r="Z437">
        <v>4</v>
      </c>
      <c r="AA437">
        <v>5</v>
      </c>
      <c r="AB437">
        <v>5</v>
      </c>
      <c r="AC437">
        <v>5</v>
      </c>
      <c r="AD437">
        <v>8</v>
      </c>
      <c r="AE437">
        <v>1</v>
      </c>
      <c r="AF437">
        <v>2</v>
      </c>
      <c r="AG437">
        <v>2</v>
      </c>
      <c r="AH437">
        <v>1</v>
      </c>
      <c r="AI437">
        <v>1</v>
      </c>
      <c r="AJ437">
        <v>0</v>
      </c>
      <c r="AK437">
        <v>3</v>
      </c>
      <c r="AL437">
        <v>2</v>
      </c>
      <c r="AM437">
        <v>1</v>
      </c>
      <c r="AN437">
        <v>9</v>
      </c>
      <c r="AO437">
        <v>10</v>
      </c>
      <c r="AP437">
        <v>9</v>
      </c>
      <c r="AQ437">
        <v>5</v>
      </c>
      <c r="AR437">
        <v>4</v>
      </c>
      <c r="AS437">
        <v>5</v>
      </c>
      <c r="AT437">
        <v>5</v>
      </c>
      <c r="AU437">
        <v>5</v>
      </c>
      <c r="AV437">
        <v>8</v>
      </c>
      <c r="AW437">
        <v>1</v>
      </c>
      <c r="AX437">
        <v>2</v>
      </c>
      <c r="AY437">
        <v>2</v>
      </c>
      <c r="AZ437">
        <v>1</v>
      </c>
      <c r="BA437">
        <v>1</v>
      </c>
      <c r="BB437">
        <v>0</v>
      </c>
      <c r="BC437">
        <v>3</v>
      </c>
      <c r="BD437">
        <v>2</v>
      </c>
      <c r="BE437">
        <v>1</v>
      </c>
      <c r="BF437">
        <v>9</v>
      </c>
      <c r="BG437">
        <v>10</v>
      </c>
      <c r="BH437">
        <v>9</v>
      </c>
      <c r="BI437">
        <v>5</v>
      </c>
      <c r="BJ437">
        <v>4</v>
      </c>
      <c r="BK437">
        <v>5</v>
      </c>
      <c r="BL437">
        <v>5</v>
      </c>
      <c r="BM437">
        <v>5</v>
      </c>
      <c r="BN437">
        <v>8</v>
      </c>
      <c r="BO437">
        <v>19</v>
      </c>
      <c r="BP437">
        <v>19</v>
      </c>
      <c r="BQ437">
        <v>19</v>
      </c>
      <c r="BR437">
        <v>66.218999999999994</v>
      </c>
      <c r="BS437">
        <v>562</v>
      </c>
      <c r="BT437">
        <v>562</v>
      </c>
      <c r="BU437">
        <v>0</v>
      </c>
      <c r="BV437">
        <v>97.622</v>
      </c>
      <c r="BW437" t="s">
        <v>185</v>
      </c>
      <c r="BX437" t="s">
        <v>185</v>
      </c>
      <c r="BY437" t="s">
        <v>185</v>
      </c>
      <c r="BZ437" t="s">
        <v>184</v>
      </c>
      <c r="CA437" t="s">
        <v>184</v>
      </c>
      <c r="CC437" t="s">
        <v>184</v>
      </c>
      <c r="CD437" t="s">
        <v>184</v>
      </c>
      <c r="CE437" t="s">
        <v>184</v>
      </c>
      <c r="CF437" t="s">
        <v>184</v>
      </c>
      <c r="CG437" t="s">
        <v>184</v>
      </c>
      <c r="CH437" t="s">
        <v>184</v>
      </c>
      <c r="CI437" t="s">
        <v>184</v>
      </c>
      <c r="CJ437" t="s">
        <v>184</v>
      </c>
      <c r="CK437" t="s">
        <v>184</v>
      </c>
      <c r="CL437" t="s">
        <v>184</v>
      </c>
      <c r="CM437" t="s">
        <v>184</v>
      </c>
      <c r="CN437" t="s">
        <v>184</v>
      </c>
      <c r="CO437">
        <v>1.4</v>
      </c>
      <c r="CP437">
        <v>4.0999999999999996</v>
      </c>
      <c r="CQ437">
        <v>4.0999999999999996</v>
      </c>
      <c r="CR437">
        <v>1.4</v>
      </c>
      <c r="CS437">
        <v>1.4</v>
      </c>
      <c r="CT437">
        <v>0</v>
      </c>
      <c r="CU437">
        <v>5.7</v>
      </c>
      <c r="CV437">
        <v>3.7</v>
      </c>
      <c r="CW437">
        <v>1.4</v>
      </c>
      <c r="CX437">
        <v>17.100000000000001</v>
      </c>
      <c r="CY437">
        <v>19</v>
      </c>
      <c r="CZ437">
        <v>16.7</v>
      </c>
      <c r="DA437">
        <v>10.5</v>
      </c>
      <c r="DB437">
        <v>8.5</v>
      </c>
      <c r="DC437">
        <v>11</v>
      </c>
      <c r="DD437">
        <v>10.5</v>
      </c>
      <c r="DE437">
        <v>11</v>
      </c>
      <c r="DF437">
        <v>16.7</v>
      </c>
      <c r="DG437">
        <v>360320000</v>
      </c>
      <c r="DH437">
        <v>244260</v>
      </c>
      <c r="DI437">
        <v>660340</v>
      </c>
      <c r="DJ437">
        <v>616220</v>
      </c>
      <c r="DK437">
        <v>391960</v>
      </c>
      <c r="DL437">
        <v>365280</v>
      </c>
      <c r="DM437">
        <v>0</v>
      </c>
      <c r="DN437">
        <v>4557600</v>
      </c>
      <c r="DO437">
        <v>5433100</v>
      </c>
      <c r="DP437">
        <v>4430900</v>
      </c>
      <c r="DQ437">
        <v>73024000</v>
      </c>
      <c r="DR437">
        <v>81896000</v>
      </c>
      <c r="DS437">
        <v>96301000</v>
      </c>
      <c r="DT437">
        <v>11813000</v>
      </c>
      <c r="DU437">
        <v>12275000</v>
      </c>
      <c r="DV437">
        <v>19599000</v>
      </c>
      <c r="DW437">
        <v>14042000</v>
      </c>
      <c r="DX437">
        <v>14370000</v>
      </c>
      <c r="DY437">
        <v>20304000</v>
      </c>
      <c r="DZ437">
        <v>0</v>
      </c>
      <c r="EA437">
        <v>0</v>
      </c>
      <c r="EB437">
        <v>0</v>
      </c>
      <c r="EC437">
        <v>0</v>
      </c>
      <c r="ED437">
        <v>0</v>
      </c>
      <c r="EE437">
        <v>0</v>
      </c>
      <c r="EF437">
        <v>0</v>
      </c>
      <c r="EG437">
        <v>0</v>
      </c>
      <c r="EH437">
        <v>0</v>
      </c>
      <c r="EI437">
        <v>0</v>
      </c>
      <c r="EJ437">
        <v>0</v>
      </c>
      <c r="EK437">
        <v>0</v>
      </c>
      <c r="EL437">
        <v>0</v>
      </c>
      <c r="EM437">
        <v>0</v>
      </c>
      <c r="EN437">
        <v>0</v>
      </c>
      <c r="EO437">
        <v>0</v>
      </c>
      <c r="EP437">
        <v>0</v>
      </c>
      <c r="EQ437">
        <v>1</v>
      </c>
      <c r="ER437">
        <v>18185000</v>
      </c>
      <c r="ES437">
        <v>18566000</v>
      </c>
      <c r="ET437">
        <v>19323000</v>
      </c>
      <c r="EU437">
        <v>10382000</v>
      </c>
      <c r="EV437">
        <v>11230000</v>
      </c>
      <c r="EW437">
        <v>12696000</v>
      </c>
      <c r="EX437">
        <v>17628000</v>
      </c>
      <c r="EY437">
        <v>17241000</v>
      </c>
      <c r="EZ437">
        <v>18966000</v>
      </c>
      <c r="FA437">
        <v>8</v>
      </c>
      <c r="FB437">
        <v>6</v>
      </c>
      <c r="FC437">
        <v>10</v>
      </c>
      <c r="FD437">
        <v>2</v>
      </c>
      <c r="FE437">
        <v>4</v>
      </c>
      <c r="FF437">
        <v>3</v>
      </c>
      <c r="FG437">
        <v>2</v>
      </c>
      <c r="FH437">
        <v>3</v>
      </c>
      <c r="FI437">
        <v>3</v>
      </c>
      <c r="FJ437">
        <v>42</v>
      </c>
      <c r="FN437">
        <v>435</v>
      </c>
      <c r="FO437" t="s">
        <v>3771</v>
      </c>
      <c r="FP437" t="s">
        <v>358</v>
      </c>
      <c r="FQ437" t="s">
        <v>3772</v>
      </c>
      <c r="FR437" t="s">
        <v>3773</v>
      </c>
      <c r="FS437" t="s">
        <v>3774</v>
      </c>
      <c r="FT437" t="s">
        <v>3775</v>
      </c>
      <c r="FW437">
        <v>-1</v>
      </c>
    </row>
    <row r="438" spans="1:179">
      <c r="A438" t="s">
        <v>3776</v>
      </c>
      <c r="B438" t="s">
        <v>3776</v>
      </c>
      <c r="C438">
        <v>4</v>
      </c>
      <c r="D438">
        <v>4</v>
      </c>
      <c r="E438">
        <v>4</v>
      </c>
      <c r="G438" t="s">
        <v>3777</v>
      </c>
      <c r="H438" t="s">
        <v>3778</v>
      </c>
      <c r="I438">
        <v>1</v>
      </c>
      <c r="J438">
        <v>4</v>
      </c>
      <c r="K438">
        <v>4</v>
      </c>
      <c r="L438">
        <v>4</v>
      </c>
      <c r="M438">
        <v>0</v>
      </c>
      <c r="N438">
        <v>0</v>
      </c>
      <c r="O438">
        <v>0</v>
      </c>
      <c r="P438">
        <v>1</v>
      </c>
      <c r="Q438">
        <v>1</v>
      </c>
      <c r="R438">
        <v>1</v>
      </c>
      <c r="S438">
        <v>2</v>
      </c>
      <c r="T438">
        <v>4</v>
      </c>
      <c r="U438">
        <v>3</v>
      </c>
      <c r="V438">
        <v>3</v>
      </c>
      <c r="W438">
        <v>4</v>
      </c>
      <c r="X438">
        <v>4</v>
      </c>
      <c r="Y438">
        <v>1</v>
      </c>
      <c r="Z438">
        <v>3</v>
      </c>
      <c r="AA438">
        <v>3</v>
      </c>
      <c r="AB438">
        <v>2</v>
      </c>
      <c r="AC438">
        <v>2</v>
      </c>
      <c r="AD438">
        <v>3</v>
      </c>
      <c r="AE438">
        <v>0</v>
      </c>
      <c r="AF438">
        <v>0</v>
      </c>
      <c r="AG438">
        <v>0</v>
      </c>
      <c r="AH438">
        <v>1</v>
      </c>
      <c r="AI438">
        <v>1</v>
      </c>
      <c r="AJ438">
        <v>1</v>
      </c>
      <c r="AK438">
        <v>2</v>
      </c>
      <c r="AL438">
        <v>4</v>
      </c>
      <c r="AM438">
        <v>3</v>
      </c>
      <c r="AN438">
        <v>3</v>
      </c>
      <c r="AO438">
        <v>4</v>
      </c>
      <c r="AP438">
        <v>4</v>
      </c>
      <c r="AQ438">
        <v>1</v>
      </c>
      <c r="AR438">
        <v>3</v>
      </c>
      <c r="AS438">
        <v>3</v>
      </c>
      <c r="AT438">
        <v>2</v>
      </c>
      <c r="AU438">
        <v>2</v>
      </c>
      <c r="AV438">
        <v>3</v>
      </c>
      <c r="AW438">
        <v>0</v>
      </c>
      <c r="AX438">
        <v>0</v>
      </c>
      <c r="AY438">
        <v>0</v>
      </c>
      <c r="AZ438">
        <v>1</v>
      </c>
      <c r="BA438">
        <v>1</v>
      </c>
      <c r="BB438">
        <v>1</v>
      </c>
      <c r="BC438">
        <v>2</v>
      </c>
      <c r="BD438">
        <v>4</v>
      </c>
      <c r="BE438">
        <v>3</v>
      </c>
      <c r="BF438">
        <v>3</v>
      </c>
      <c r="BG438">
        <v>4</v>
      </c>
      <c r="BH438">
        <v>4</v>
      </c>
      <c r="BI438">
        <v>1</v>
      </c>
      <c r="BJ438">
        <v>3</v>
      </c>
      <c r="BK438">
        <v>3</v>
      </c>
      <c r="BL438">
        <v>2</v>
      </c>
      <c r="BM438">
        <v>2</v>
      </c>
      <c r="BN438">
        <v>3</v>
      </c>
      <c r="BO438">
        <v>17.8</v>
      </c>
      <c r="BP438">
        <v>17.8</v>
      </c>
      <c r="BQ438">
        <v>17.8</v>
      </c>
      <c r="BR438">
        <v>23.988</v>
      </c>
      <c r="BS438">
        <v>208</v>
      </c>
      <c r="BT438">
        <v>208</v>
      </c>
      <c r="BU438">
        <v>0</v>
      </c>
      <c r="BV438">
        <v>24.151</v>
      </c>
      <c r="BZ438" t="s">
        <v>185</v>
      </c>
      <c r="CA438" t="s">
        <v>185</v>
      </c>
      <c r="CB438" t="s">
        <v>184</v>
      </c>
      <c r="CC438" t="s">
        <v>184</v>
      </c>
      <c r="CD438" t="s">
        <v>184</v>
      </c>
      <c r="CE438" t="s">
        <v>184</v>
      </c>
      <c r="CF438" t="s">
        <v>184</v>
      </c>
      <c r="CG438" t="s">
        <v>184</v>
      </c>
      <c r="CH438" t="s">
        <v>184</v>
      </c>
      <c r="CI438" t="s">
        <v>184</v>
      </c>
      <c r="CJ438" t="s">
        <v>184</v>
      </c>
      <c r="CK438" t="s">
        <v>184</v>
      </c>
      <c r="CL438" t="s">
        <v>184</v>
      </c>
      <c r="CM438" t="s">
        <v>184</v>
      </c>
      <c r="CN438" t="s">
        <v>184</v>
      </c>
      <c r="CO438">
        <v>0</v>
      </c>
      <c r="CP438">
        <v>0</v>
      </c>
      <c r="CQ438">
        <v>0</v>
      </c>
      <c r="CR438">
        <v>3.8</v>
      </c>
      <c r="CS438">
        <v>3.8</v>
      </c>
      <c r="CT438">
        <v>3.8</v>
      </c>
      <c r="CU438">
        <v>9.1</v>
      </c>
      <c r="CV438">
        <v>17.8</v>
      </c>
      <c r="CW438">
        <v>13.9</v>
      </c>
      <c r="CX438">
        <v>13.9</v>
      </c>
      <c r="CY438">
        <v>17.8</v>
      </c>
      <c r="CZ438">
        <v>17.8</v>
      </c>
      <c r="DA438">
        <v>5.3</v>
      </c>
      <c r="DB438">
        <v>13</v>
      </c>
      <c r="DC438">
        <v>13</v>
      </c>
      <c r="DD438">
        <v>8.6999999999999993</v>
      </c>
      <c r="DE438">
        <v>8.6999999999999993</v>
      </c>
      <c r="DF438">
        <v>12.5</v>
      </c>
      <c r="DG438">
        <v>64076000</v>
      </c>
      <c r="DH438">
        <v>0</v>
      </c>
      <c r="DI438">
        <v>0</v>
      </c>
      <c r="DJ438">
        <v>0</v>
      </c>
      <c r="DK438">
        <v>313430</v>
      </c>
      <c r="DL438">
        <v>355360</v>
      </c>
      <c r="DM438">
        <v>316010</v>
      </c>
      <c r="DN438">
        <v>5373300</v>
      </c>
      <c r="DO438">
        <v>12978000</v>
      </c>
      <c r="DP438">
        <v>10452000</v>
      </c>
      <c r="DQ438">
        <v>4862300</v>
      </c>
      <c r="DR438">
        <v>8024600</v>
      </c>
      <c r="DS438">
        <v>10076000</v>
      </c>
      <c r="DT438">
        <v>196290</v>
      </c>
      <c r="DU438">
        <v>3220000</v>
      </c>
      <c r="DV438">
        <v>4285500</v>
      </c>
      <c r="DW438">
        <v>779970</v>
      </c>
      <c r="DX438">
        <v>1062700</v>
      </c>
      <c r="DY438">
        <v>1781000</v>
      </c>
      <c r="DZ438">
        <v>0</v>
      </c>
      <c r="EA438">
        <v>0</v>
      </c>
      <c r="EB438">
        <v>0</v>
      </c>
      <c r="EC438">
        <v>0</v>
      </c>
      <c r="ED438">
        <v>0</v>
      </c>
      <c r="EE438">
        <v>0</v>
      </c>
      <c r="EF438">
        <v>0</v>
      </c>
      <c r="EG438">
        <v>972850</v>
      </c>
      <c r="EH438">
        <v>996390</v>
      </c>
      <c r="EI438">
        <v>0</v>
      </c>
      <c r="EJ438">
        <v>0</v>
      </c>
      <c r="EK438">
        <v>0</v>
      </c>
      <c r="EL438">
        <v>0</v>
      </c>
      <c r="EM438">
        <v>0</v>
      </c>
      <c r="EN438">
        <v>0</v>
      </c>
      <c r="EO438">
        <v>1</v>
      </c>
      <c r="EP438">
        <v>4</v>
      </c>
      <c r="EQ438">
        <v>2</v>
      </c>
      <c r="ER438">
        <v>0</v>
      </c>
      <c r="ES438">
        <v>2901400</v>
      </c>
      <c r="ET438">
        <v>3794200</v>
      </c>
      <c r="EU438">
        <v>0</v>
      </c>
      <c r="EV438">
        <v>4071800</v>
      </c>
      <c r="EW438">
        <v>4386600</v>
      </c>
      <c r="EX438">
        <v>0</v>
      </c>
      <c r="EY438">
        <v>0</v>
      </c>
      <c r="EZ438">
        <v>3571200</v>
      </c>
      <c r="FA438">
        <v>0</v>
      </c>
      <c r="FB438">
        <v>2</v>
      </c>
      <c r="FC438">
        <v>1</v>
      </c>
      <c r="FD438">
        <v>0</v>
      </c>
      <c r="FE438">
        <v>0</v>
      </c>
      <c r="FF438">
        <v>0</v>
      </c>
      <c r="FG438">
        <v>0</v>
      </c>
      <c r="FH438">
        <v>0</v>
      </c>
      <c r="FI438">
        <v>0</v>
      </c>
      <c r="FJ438">
        <v>10</v>
      </c>
      <c r="FN438">
        <v>436</v>
      </c>
      <c r="FO438" t="s">
        <v>3779</v>
      </c>
      <c r="FP438" t="s">
        <v>301</v>
      </c>
      <c r="FQ438" t="s">
        <v>3780</v>
      </c>
      <c r="FR438" t="s">
        <v>3781</v>
      </c>
      <c r="FS438" t="s">
        <v>3782</v>
      </c>
      <c r="FT438" t="s">
        <v>3783</v>
      </c>
      <c r="FW438">
        <v>-1</v>
      </c>
    </row>
    <row r="439" spans="1:179">
      <c r="A439" t="s">
        <v>3784</v>
      </c>
      <c r="B439" t="s">
        <v>3784</v>
      </c>
      <c r="C439">
        <v>4</v>
      </c>
      <c r="D439">
        <v>4</v>
      </c>
      <c r="E439">
        <v>4</v>
      </c>
      <c r="G439" t="s">
        <v>3785</v>
      </c>
      <c r="H439" t="s">
        <v>3786</v>
      </c>
      <c r="I439">
        <v>1</v>
      </c>
      <c r="J439">
        <v>4</v>
      </c>
      <c r="K439">
        <v>4</v>
      </c>
      <c r="L439">
        <v>4</v>
      </c>
      <c r="M439">
        <v>1</v>
      </c>
      <c r="N439">
        <v>1</v>
      </c>
      <c r="O439">
        <v>2</v>
      </c>
      <c r="P439">
        <v>1</v>
      </c>
      <c r="Q439">
        <v>1</v>
      </c>
      <c r="R439">
        <v>0</v>
      </c>
      <c r="S439">
        <v>3</v>
      </c>
      <c r="T439">
        <v>4</v>
      </c>
      <c r="U439">
        <v>4</v>
      </c>
      <c r="V439">
        <v>2</v>
      </c>
      <c r="W439">
        <v>2</v>
      </c>
      <c r="X439">
        <v>2</v>
      </c>
      <c r="Y439">
        <v>2</v>
      </c>
      <c r="Z439">
        <v>3</v>
      </c>
      <c r="AA439">
        <v>3</v>
      </c>
      <c r="AB439">
        <v>3</v>
      </c>
      <c r="AC439">
        <v>2</v>
      </c>
      <c r="AD439">
        <v>2</v>
      </c>
      <c r="AE439">
        <v>1</v>
      </c>
      <c r="AF439">
        <v>1</v>
      </c>
      <c r="AG439">
        <v>2</v>
      </c>
      <c r="AH439">
        <v>1</v>
      </c>
      <c r="AI439">
        <v>1</v>
      </c>
      <c r="AJ439">
        <v>0</v>
      </c>
      <c r="AK439">
        <v>3</v>
      </c>
      <c r="AL439">
        <v>4</v>
      </c>
      <c r="AM439">
        <v>4</v>
      </c>
      <c r="AN439">
        <v>2</v>
      </c>
      <c r="AO439">
        <v>2</v>
      </c>
      <c r="AP439">
        <v>2</v>
      </c>
      <c r="AQ439">
        <v>2</v>
      </c>
      <c r="AR439">
        <v>3</v>
      </c>
      <c r="AS439">
        <v>3</v>
      </c>
      <c r="AT439">
        <v>3</v>
      </c>
      <c r="AU439">
        <v>2</v>
      </c>
      <c r="AV439">
        <v>2</v>
      </c>
      <c r="AW439">
        <v>1</v>
      </c>
      <c r="AX439">
        <v>1</v>
      </c>
      <c r="AY439">
        <v>2</v>
      </c>
      <c r="AZ439">
        <v>1</v>
      </c>
      <c r="BA439">
        <v>1</v>
      </c>
      <c r="BB439">
        <v>0</v>
      </c>
      <c r="BC439">
        <v>3</v>
      </c>
      <c r="BD439">
        <v>4</v>
      </c>
      <c r="BE439">
        <v>4</v>
      </c>
      <c r="BF439">
        <v>2</v>
      </c>
      <c r="BG439">
        <v>2</v>
      </c>
      <c r="BH439">
        <v>2</v>
      </c>
      <c r="BI439">
        <v>2</v>
      </c>
      <c r="BJ439">
        <v>3</v>
      </c>
      <c r="BK439">
        <v>3</v>
      </c>
      <c r="BL439">
        <v>3</v>
      </c>
      <c r="BM439">
        <v>2</v>
      </c>
      <c r="BN439">
        <v>2</v>
      </c>
      <c r="BO439">
        <v>23.6</v>
      </c>
      <c r="BP439">
        <v>23.6</v>
      </c>
      <c r="BQ439">
        <v>23.6</v>
      </c>
      <c r="BR439">
        <v>23.414000000000001</v>
      </c>
      <c r="BS439">
        <v>203</v>
      </c>
      <c r="BT439">
        <v>203</v>
      </c>
      <c r="BU439">
        <v>0</v>
      </c>
      <c r="BV439">
        <v>75.459000000000003</v>
      </c>
      <c r="BW439" t="s">
        <v>184</v>
      </c>
      <c r="BX439" t="s">
        <v>185</v>
      </c>
      <c r="BY439" t="s">
        <v>185</v>
      </c>
      <c r="BZ439" t="s">
        <v>185</v>
      </c>
      <c r="CA439" t="s">
        <v>185</v>
      </c>
      <c r="CC439" t="s">
        <v>184</v>
      </c>
      <c r="CD439" t="s">
        <v>184</v>
      </c>
      <c r="CE439" t="s">
        <v>184</v>
      </c>
      <c r="CF439" t="s">
        <v>184</v>
      </c>
      <c r="CG439" t="s">
        <v>184</v>
      </c>
      <c r="CH439" t="s">
        <v>184</v>
      </c>
      <c r="CI439" t="s">
        <v>184</v>
      </c>
      <c r="CJ439" t="s">
        <v>184</v>
      </c>
      <c r="CK439" t="s">
        <v>184</v>
      </c>
      <c r="CL439" t="s">
        <v>184</v>
      </c>
      <c r="CM439" t="s">
        <v>184</v>
      </c>
      <c r="CN439" t="s">
        <v>184</v>
      </c>
      <c r="CO439">
        <v>3.9</v>
      </c>
      <c r="CP439">
        <v>3.9</v>
      </c>
      <c r="CQ439">
        <v>7.9</v>
      </c>
      <c r="CR439">
        <v>3.9</v>
      </c>
      <c r="CS439">
        <v>3.9</v>
      </c>
      <c r="CT439">
        <v>0</v>
      </c>
      <c r="CU439">
        <v>19.7</v>
      </c>
      <c r="CV439">
        <v>23.6</v>
      </c>
      <c r="CW439">
        <v>23.6</v>
      </c>
      <c r="CX439">
        <v>7.9</v>
      </c>
      <c r="CY439">
        <v>7.9</v>
      </c>
      <c r="CZ439">
        <v>7.9</v>
      </c>
      <c r="DA439">
        <v>7.9</v>
      </c>
      <c r="DB439">
        <v>15.8</v>
      </c>
      <c r="DC439">
        <v>15.8</v>
      </c>
      <c r="DD439">
        <v>15.8</v>
      </c>
      <c r="DE439">
        <v>7.9</v>
      </c>
      <c r="DF439">
        <v>7.9</v>
      </c>
      <c r="DG439">
        <v>239070000</v>
      </c>
      <c r="DH439">
        <v>1477500</v>
      </c>
      <c r="DI439">
        <v>408320</v>
      </c>
      <c r="DJ439">
        <v>891350</v>
      </c>
      <c r="DK439">
        <v>828530</v>
      </c>
      <c r="DL439">
        <v>1156100</v>
      </c>
      <c r="DM439">
        <v>0</v>
      </c>
      <c r="DN439">
        <v>7129400</v>
      </c>
      <c r="DO439">
        <v>29896000</v>
      </c>
      <c r="DP439">
        <v>29750000</v>
      </c>
      <c r="DQ439">
        <v>18067000</v>
      </c>
      <c r="DR439">
        <v>18668000</v>
      </c>
      <c r="DS439">
        <v>23291000</v>
      </c>
      <c r="DT439">
        <v>22989000</v>
      </c>
      <c r="DU439">
        <v>26784000</v>
      </c>
      <c r="DV439">
        <v>27336000</v>
      </c>
      <c r="DW439">
        <v>19676000</v>
      </c>
      <c r="DX439">
        <v>0</v>
      </c>
      <c r="DY439">
        <v>10724000</v>
      </c>
      <c r="DZ439">
        <v>0</v>
      </c>
      <c r="EA439">
        <v>0</v>
      </c>
      <c r="EB439">
        <v>0</v>
      </c>
      <c r="EC439">
        <v>0</v>
      </c>
      <c r="ED439">
        <v>0</v>
      </c>
      <c r="EE439">
        <v>0</v>
      </c>
      <c r="EF439">
        <v>2392600</v>
      </c>
      <c r="EG439">
        <v>1856400</v>
      </c>
      <c r="EH439">
        <v>1562700</v>
      </c>
      <c r="EI439">
        <v>0</v>
      </c>
      <c r="EJ439">
        <v>0</v>
      </c>
      <c r="EK439">
        <v>0</v>
      </c>
      <c r="EL439">
        <v>0</v>
      </c>
      <c r="EM439">
        <v>0</v>
      </c>
      <c r="EN439">
        <v>0</v>
      </c>
      <c r="EO439">
        <v>2</v>
      </c>
      <c r="EP439">
        <v>1</v>
      </c>
      <c r="EQ439">
        <v>0</v>
      </c>
      <c r="ER439">
        <v>8244400</v>
      </c>
      <c r="ES439">
        <v>16415000</v>
      </c>
      <c r="ET439">
        <v>17334000</v>
      </c>
      <c r="EU439">
        <v>28839000</v>
      </c>
      <c r="EV439">
        <v>29621000</v>
      </c>
      <c r="EW439">
        <v>28289000</v>
      </c>
      <c r="EX439">
        <v>30832000</v>
      </c>
      <c r="EY439">
        <v>0</v>
      </c>
      <c r="EZ439">
        <v>0</v>
      </c>
      <c r="FA439">
        <v>2</v>
      </c>
      <c r="FB439">
        <v>1</v>
      </c>
      <c r="FC439">
        <v>1</v>
      </c>
      <c r="FD439">
        <v>2</v>
      </c>
      <c r="FE439">
        <v>1</v>
      </c>
      <c r="FF439">
        <v>1</v>
      </c>
      <c r="FG439">
        <v>1</v>
      </c>
      <c r="FH439">
        <v>2</v>
      </c>
      <c r="FI439">
        <v>1</v>
      </c>
      <c r="FJ439">
        <v>15</v>
      </c>
      <c r="FN439">
        <v>437</v>
      </c>
      <c r="FO439" t="s">
        <v>3787</v>
      </c>
      <c r="FP439" t="s">
        <v>301</v>
      </c>
      <c r="FQ439" t="s">
        <v>3788</v>
      </c>
      <c r="FR439" t="s">
        <v>3789</v>
      </c>
      <c r="FS439" t="s">
        <v>3790</v>
      </c>
      <c r="FT439" t="s">
        <v>3791</v>
      </c>
      <c r="FW439">
        <v>-1</v>
      </c>
    </row>
    <row r="440" spans="1:179">
      <c r="A440" t="s">
        <v>3792</v>
      </c>
      <c r="B440" t="s">
        <v>3792</v>
      </c>
      <c r="C440">
        <v>4</v>
      </c>
      <c r="D440">
        <v>4</v>
      </c>
      <c r="E440">
        <v>4</v>
      </c>
      <c r="G440" t="s">
        <v>3793</v>
      </c>
      <c r="H440" t="s">
        <v>3794</v>
      </c>
      <c r="I440">
        <v>1</v>
      </c>
      <c r="J440">
        <v>4</v>
      </c>
      <c r="K440">
        <v>4</v>
      </c>
      <c r="L440">
        <v>4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1</v>
      </c>
      <c r="S440">
        <v>0</v>
      </c>
      <c r="T440">
        <v>0</v>
      </c>
      <c r="U440">
        <v>0</v>
      </c>
      <c r="V440">
        <v>4</v>
      </c>
      <c r="W440">
        <v>4</v>
      </c>
      <c r="X440">
        <v>4</v>
      </c>
      <c r="Y440">
        <v>1</v>
      </c>
      <c r="Z440">
        <v>3</v>
      </c>
      <c r="AA440">
        <v>2</v>
      </c>
      <c r="AB440">
        <v>3</v>
      </c>
      <c r="AC440">
        <v>4</v>
      </c>
      <c r="AD440">
        <v>3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1</v>
      </c>
      <c r="AK440">
        <v>0</v>
      </c>
      <c r="AL440">
        <v>0</v>
      </c>
      <c r="AM440">
        <v>0</v>
      </c>
      <c r="AN440">
        <v>4</v>
      </c>
      <c r="AO440">
        <v>4</v>
      </c>
      <c r="AP440">
        <v>4</v>
      </c>
      <c r="AQ440">
        <v>1</v>
      </c>
      <c r="AR440">
        <v>3</v>
      </c>
      <c r="AS440">
        <v>2</v>
      </c>
      <c r="AT440">
        <v>3</v>
      </c>
      <c r="AU440">
        <v>4</v>
      </c>
      <c r="AV440">
        <v>3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1</v>
      </c>
      <c r="BC440">
        <v>0</v>
      </c>
      <c r="BD440">
        <v>0</v>
      </c>
      <c r="BE440">
        <v>0</v>
      </c>
      <c r="BF440">
        <v>4</v>
      </c>
      <c r="BG440">
        <v>4</v>
      </c>
      <c r="BH440">
        <v>4</v>
      </c>
      <c r="BI440">
        <v>1</v>
      </c>
      <c r="BJ440">
        <v>3</v>
      </c>
      <c r="BK440">
        <v>2</v>
      </c>
      <c r="BL440">
        <v>3</v>
      </c>
      <c r="BM440">
        <v>4</v>
      </c>
      <c r="BN440">
        <v>3</v>
      </c>
      <c r="BO440">
        <v>2.4</v>
      </c>
      <c r="BP440">
        <v>2.4</v>
      </c>
      <c r="BQ440">
        <v>2.4</v>
      </c>
      <c r="BR440">
        <v>212.53</v>
      </c>
      <c r="BS440">
        <v>1807</v>
      </c>
      <c r="BT440">
        <v>1807</v>
      </c>
      <c r="BU440">
        <v>0</v>
      </c>
      <c r="BV440">
        <v>27.113</v>
      </c>
      <c r="CB440" t="s">
        <v>185</v>
      </c>
      <c r="CF440" t="s">
        <v>184</v>
      </c>
      <c r="CG440" t="s">
        <v>184</v>
      </c>
      <c r="CH440" t="s">
        <v>184</v>
      </c>
      <c r="CI440" t="s">
        <v>185</v>
      </c>
      <c r="CJ440" t="s">
        <v>185</v>
      </c>
      <c r="CK440" t="s">
        <v>185</v>
      </c>
      <c r="CL440" t="s">
        <v>184</v>
      </c>
      <c r="CM440" t="s">
        <v>184</v>
      </c>
      <c r="CN440" t="s">
        <v>184</v>
      </c>
      <c r="CO440">
        <v>0</v>
      </c>
      <c r="CP440">
        <v>0</v>
      </c>
      <c r="CQ440">
        <v>0</v>
      </c>
      <c r="CR440">
        <v>0</v>
      </c>
      <c r="CS440">
        <v>0</v>
      </c>
      <c r="CT440">
        <v>0.6</v>
      </c>
      <c r="CU440">
        <v>0</v>
      </c>
      <c r="CV440">
        <v>0</v>
      </c>
      <c r="CW440">
        <v>0</v>
      </c>
      <c r="CX440">
        <v>2.4</v>
      </c>
      <c r="CY440">
        <v>2.4</v>
      </c>
      <c r="CZ440">
        <v>2.4</v>
      </c>
      <c r="DA440">
        <v>0.7</v>
      </c>
      <c r="DB440">
        <v>1.8</v>
      </c>
      <c r="DC440">
        <v>1.3</v>
      </c>
      <c r="DD440">
        <v>1.8</v>
      </c>
      <c r="DE440">
        <v>2.4</v>
      </c>
      <c r="DF440">
        <v>1.8</v>
      </c>
      <c r="DG440">
        <v>35099000</v>
      </c>
      <c r="DH440">
        <v>0</v>
      </c>
      <c r="DI440">
        <v>0</v>
      </c>
      <c r="DJ440">
        <v>0</v>
      </c>
      <c r="DK440">
        <v>0</v>
      </c>
      <c r="DL440">
        <v>0</v>
      </c>
      <c r="DM440">
        <v>207640</v>
      </c>
      <c r="DN440">
        <v>0</v>
      </c>
      <c r="DO440">
        <v>0</v>
      </c>
      <c r="DP440">
        <v>0</v>
      </c>
      <c r="DQ440">
        <v>7727900</v>
      </c>
      <c r="DR440">
        <v>8486200</v>
      </c>
      <c r="DS440">
        <v>9603500</v>
      </c>
      <c r="DT440">
        <v>244440</v>
      </c>
      <c r="DU440">
        <v>1361600</v>
      </c>
      <c r="DV440">
        <v>1286200</v>
      </c>
      <c r="DW440">
        <v>1972000</v>
      </c>
      <c r="DX440">
        <v>2322300</v>
      </c>
      <c r="DY440">
        <v>1886600</v>
      </c>
      <c r="DZ440">
        <v>0</v>
      </c>
      <c r="EA440">
        <v>0</v>
      </c>
      <c r="EB440">
        <v>0</v>
      </c>
      <c r="EC440">
        <v>0</v>
      </c>
      <c r="ED440">
        <v>0</v>
      </c>
      <c r="EE440">
        <v>0</v>
      </c>
      <c r="EF440">
        <v>0</v>
      </c>
      <c r="EG440">
        <v>0</v>
      </c>
      <c r="EH440">
        <v>0</v>
      </c>
      <c r="EI440">
        <v>0</v>
      </c>
      <c r="EJ440">
        <v>0</v>
      </c>
      <c r="EK440">
        <v>0</v>
      </c>
      <c r="EL440">
        <v>0</v>
      </c>
      <c r="EM440">
        <v>0</v>
      </c>
      <c r="EN440">
        <v>0</v>
      </c>
      <c r="EO440">
        <v>0</v>
      </c>
      <c r="EP440">
        <v>0</v>
      </c>
      <c r="EQ440">
        <v>0</v>
      </c>
      <c r="ER440">
        <v>3649700</v>
      </c>
      <c r="ES440">
        <v>3872600</v>
      </c>
      <c r="ET440">
        <v>3561300</v>
      </c>
      <c r="EU440">
        <v>0</v>
      </c>
      <c r="EV440">
        <v>1230200</v>
      </c>
      <c r="EW440">
        <v>1604600</v>
      </c>
      <c r="EX440">
        <v>2516700</v>
      </c>
      <c r="EY440">
        <v>2630600</v>
      </c>
      <c r="EZ440">
        <v>2675500</v>
      </c>
      <c r="FA440">
        <v>4</v>
      </c>
      <c r="FB440">
        <v>4</v>
      </c>
      <c r="FC440">
        <v>4</v>
      </c>
      <c r="FD440">
        <v>0</v>
      </c>
      <c r="FE440">
        <v>0</v>
      </c>
      <c r="FF440">
        <v>0</v>
      </c>
      <c r="FG440">
        <v>0</v>
      </c>
      <c r="FH440">
        <v>0</v>
      </c>
      <c r="FI440">
        <v>1</v>
      </c>
      <c r="FJ440">
        <v>13</v>
      </c>
      <c r="FN440">
        <v>438</v>
      </c>
      <c r="FO440" t="s">
        <v>3795</v>
      </c>
      <c r="FP440" t="s">
        <v>301</v>
      </c>
      <c r="FQ440" t="s">
        <v>3796</v>
      </c>
      <c r="FR440" t="s">
        <v>3797</v>
      </c>
      <c r="FS440" t="s">
        <v>3798</v>
      </c>
      <c r="FT440" t="s">
        <v>3799</v>
      </c>
      <c r="FW440">
        <v>-1</v>
      </c>
    </row>
    <row r="441" spans="1:179">
      <c r="A441" t="s">
        <v>3800</v>
      </c>
      <c r="B441" t="s">
        <v>3800</v>
      </c>
      <c r="C441">
        <v>4</v>
      </c>
      <c r="D441">
        <v>4</v>
      </c>
      <c r="E441">
        <v>4</v>
      </c>
      <c r="G441" t="s">
        <v>3801</v>
      </c>
      <c r="H441" t="s">
        <v>3802</v>
      </c>
      <c r="I441">
        <v>1</v>
      </c>
      <c r="J441">
        <v>4</v>
      </c>
      <c r="K441">
        <v>4</v>
      </c>
      <c r="L441">
        <v>4</v>
      </c>
      <c r="M441">
        <v>1</v>
      </c>
      <c r="N441">
        <v>1</v>
      </c>
      <c r="O441">
        <v>1</v>
      </c>
      <c r="P441">
        <v>0</v>
      </c>
      <c r="Q441">
        <v>0</v>
      </c>
      <c r="R441">
        <v>0</v>
      </c>
      <c r="S441">
        <v>2</v>
      </c>
      <c r="T441">
        <v>2</v>
      </c>
      <c r="U441">
        <v>2</v>
      </c>
      <c r="V441">
        <v>4</v>
      </c>
      <c r="W441">
        <v>4</v>
      </c>
      <c r="X441">
        <v>3</v>
      </c>
      <c r="Y441">
        <v>2</v>
      </c>
      <c r="Z441">
        <v>2</v>
      </c>
      <c r="AA441">
        <v>1</v>
      </c>
      <c r="AB441">
        <v>3</v>
      </c>
      <c r="AC441">
        <v>1</v>
      </c>
      <c r="AD441">
        <v>2</v>
      </c>
      <c r="AE441">
        <v>1</v>
      </c>
      <c r="AF441">
        <v>1</v>
      </c>
      <c r="AG441">
        <v>1</v>
      </c>
      <c r="AH441">
        <v>0</v>
      </c>
      <c r="AI441">
        <v>0</v>
      </c>
      <c r="AJ441">
        <v>0</v>
      </c>
      <c r="AK441">
        <v>2</v>
      </c>
      <c r="AL441">
        <v>2</v>
      </c>
      <c r="AM441">
        <v>2</v>
      </c>
      <c r="AN441">
        <v>4</v>
      </c>
      <c r="AO441">
        <v>4</v>
      </c>
      <c r="AP441">
        <v>3</v>
      </c>
      <c r="AQ441">
        <v>2</v>
      </c>
      <c r="AR441">
        <v>2</v>
      </c>
      <c r="AS441">
        <v>1</v>
      </c>
      <c r="AT441">
        <v>3</v>
      </c>
      <c r="AU441">
        <v>1</v>
      </c>
      <c r="AV441">
        <v>2</v>
      </c>
      <c r="AW441">
        <v>1</v>
      </c>
      <c r="AX441">
        <v>1</v>
      </c>
      <c r="AY441">
        <v>1</v>
      </c>
      <c r="AZ441">
        <v>0</v>
      </c>
      <c r="BA441">
        <v>0</v>
      </c>
      <c r="BB441">
        <v>0</v>
      </c>
      <c r="BC441">
        <v>2</v>
      </c>
      <c r="BD441">
        <v>2</v>
      </c>
      <c r="BE441">
        <v>2</v>
      </c>
      <c r="BF441">
        <v>4</v>
      </c>
      <c r="BG441">
        <v>4</v>
      </c>
      <c r="BH441">
        <v>3</v>
      </c>
      <c r="BI441">
        <v>2</v>
      </c>
      <c r="BJ441">
        <v>2</v>
      </c>
      <c r="BK441">
        <v>1</v>
      </c>
      <c r="BL441">
        <v>3</v>
      </c>
      <c r="BM441">
        <v>1</v>
      </c>
      <c r="BN441">
        <v>2</v>
      </c>
      <c r="BO441">
        <v>5.2</v>
      </c>
      <c r="BP441">
        <v>5.2</v>
      </c>
      <c r="BQ441">
        <v>5.2</v>
      </c>
      <c r="BR441">
        <v>101.42</v>
      </c>
      <c r="BS441">
        <v>863</v>
      </c>
      <c r="BT441">
        <v>863</v>
      </c>
      <c r="BU441">
        <v>0</v>
      </c>
      <c r="BV441">
        <v>25.791</v>
      </c>
      <c r="BW441" t="s">
        <v>184</v>
      </c>
      <c r="BX441" t="s">
        <v>184</v>
      </c>
      <c r="BY441" t="s">
        <v>184</v>
      </c>
      <c r="CC441" t="s">
        <v>184</v>
      </c>
      <c r="CD441" t="s">
        <v>184</v>
      </c>
      <c r="CE441" t="s">
        <v>184</v>
      </c>
      <c r="CF441" t="s">
        <v>184</v>
      </c>
      <c r="CG441" t="s">
        <v>184</v>
      </c>
      <c r="CH441" t="s">
        <v>184</v>
      </c>
      <c r="CI441" t="s">
        <v>184</v>
      </c>
      <c r="CJ441" t="s">
        <v>184</v>
      </c>
      <c r="CK441" t="s">
        <v>185</v>
      </c>
      <c r="CL441" t="s">
        <v>184</v>
      </c>
      <c r="CM441" t="s">
        <v>184</v>
      </c>
      <c r="CN441" t="s">
        <v>184</v>
      </c>
      <c r="CO441">
        <v>1.4</v>
      </c>
      <c r="CP441">
        <v>1.4</v>
      </c>
      <c r="CQ441">
        <v>1.4</v>
      </c>
      <c r="CR441">
        <v>0</v>
      </c>
      <c r="CS441">
        <v>0</v>
      </c>
      <c r="CT441">
        <v>0</v>
      </c>
      <c r="CU441">
        <v>2.4</v>
      </c>
      <c r="CV441">
        <v>2.4</v>
      </c>
      <c r="CW441">
        <v>2.4</v>
      </c>
      <c r="CX441">
        <v>5.2</v>
      </c>
      <c r="CY441">
        <v>5.2</v>
      </c>
      <c r="CZ441">
        <v>3.8</v>
      </c>
      <c r="DA441">
        <v>2.4</v>
      </c>
      <c r="DB441">
        <v>2.4</v>
      </c>
      <c r="DC441">
        <v>1</v>
      </c>
      <c r="DD441">
        <v>3.8</v>
      </c>
      <c r="DE441">
        <v>1</v>
      </c>
      <c r="DF441">
        <v>2.4</v>
      </c>
      <c r="DG441">
        <v>34835000</v>
      </c>
      <c r="DH441">
        <v>738860</v>
      </c>
      <c r="DI441">
        <v>1524200</v>
      </c>
      <c r="DJ441">
        <v>1038500</v>
      </c>
      <c r="DK441">
        <v>0</v>
      </c>
      <c r="DL441">
        <v>0</v>
      </c>
      <c r="DM441">
        <v>0</v>
      </c>
      <c r="DN441">
        <v>1820000</v>
      </c>
      <c r="DO441">
        <v>2300700</v>
      </c>
      <c r="DP441">
        <v>2819500</v>
      </c>
      <c r="DQ441">
        <v>6855100</v>
      </c>
      <c r="DR441">
        <v>6739400</v>
      </c>
      <c r="DS441">
        <v>6160700</v>
      </c>
      <c r="DT441">
        <v>1011200</v>
      </c>
      <c r="DU441">
        <v>1465800</v>
      </c>
      <c r="DV441">
        <v>329760</v>
      </c>
      <c r="DW441">
        <v>1238700</v>
      </c>
      <c r="DX441">
        <v>228590</v>
      </c>
      <c r="DY441">
        <v>563700</v>
      </c>
      <c r="DZ441">
        <v>0</v>
      </c>
      <c r="EA441">
        <v>0</v>
      </c>
      <c r="EB441">
        <v>0</v>
      </c>
      <c r="EC441">
        <v>0</v>
      </c>
      <c r="ED441">
        <v>0</v>
      </c>
      <c r="EE441">
        <v>0</v>
      </c>
      <c r="EF441">
        <v>0</v>
      </c>
      <c r="EG441">
        <v>0</v>
      </c>
      <c r="EH441">
        <v>0</v>
      </c>
      <c r="EI441">
        <v>0</v>
      </c>
      <c r="EJ441">
        <v>0</v>
      </c>
      <c r="EK441">
        <v>0</v>
      </c>
      <c r="EL441">
        <v>0</v>
      </c>
      <c r="EM441">
        <v>0</v>
      </c>
      <c r="EN441">
        <v>0</v>
      </c>
      <c r="EO441">
        <v>0</v>
      </c>
      <c r="EP441">
        <v>0</v>
      </c>
      <c r="EQ441">
        <v>1</v>
      </c>
      <c r="ER441">
        <v>3235800</v>
      </c>
      <c r="ES441">
        <v>2820700</v>
      </c>
      <c r="ET441">
        <v>2619800</v>
      </c>
      <c r="EU441">
        <v>1662800</v>
      </c>
      <c r="EV441">
        <v>1899600</v>
      </c>
      <c r="EW441">
        <v>0</v>
      </c>
      <c r="EX441">
        <v>1900300</v>
      </c>
      <c r="EY441">
        <v>0</v>
      </c>
      <c r="EZ441">
        <v>2094200</v>
      </c>
      <c r="FA441">
        <v>3</v>
      </c>
      <c r="FB441">
        <v>3</v>
      </c>
      <c r="FC441">
        <v>2</v>
      </c>
      <c r="FD441">
        <v>0</v>
      </c>
      <c r="FE441">
        <v>0</v>
      </c>
      <c r="FF441">
        <v>0</v>
      </c>
      <c r="FG441">
        <v>0</v>
      </c>
      <c r="FH441">
        <v>0</v>
      </c>
      <c r="FI441">
        <v>0</v>
      </c>
      <c r="FJ441">
        <v>9</v>
      </c>
      <c r="FN441">
        <v>439</v>
      </c>
      <c r="FO441" t="s">
        <v>3803</v>
      </c>
      <c r="FP441" t="s">
        <v>301</v>
      </c>
      <c r="FQ441" t="s">
        <v>3804</v>
      </c>
      <c r="FR441" t="s">
        <v>3805</v>
      </c>
      <c r="FS441" t="s">
        <v>3806</v>
      </c>
      <c r="FT441" t="s">
        <v>3807</v>
      </c>
      <c r="FW441">
        <v>-1</v>
      </c>
    </row>
    <row r="442" spans="1:179">
      <c r="A442" t="s">
        <v>3808</v>
      </c>
      <c r="B442" t="s">
        <v>3808</v>
      </c>
      <c r="C442">
        <v>4</v>
      </c>
      <c r="D442">
        <v>4</v>
      </c>
      <c r="E442">
        <v>4</v>
      </c>
      <c r="G442" t="s">
        <v>3809</v>
      </c>
      <c r="H442" t="s">
        <v>3810</v>
      </c>
      <c r="I442">
        <v>1</v>
      </c>
      <c r="J442">
        <v>4</v>
      </c>
      <c r="K442">
        <v>4</v>
      </c>
      <c r="L442">
        <v>4</v>
      </c>
      <c r="M442">
        <v>1</v>
      </c>
      <c r="N442">
        <v>0</v>
      </c>
      <c r="O442">
        <v>1</v>
      </c>
      <c r="P442">
        <v>0</v>
      </c>
      <c r="Q442">
        <v>0</v>
      </c>
      <c r="R442">
        <v>0</v>
      </c>
      <c r="S442">
        <v>4</v>
      </c>
      <c r="T442">
        <v>4</v>
      </c>
      <c r="U442">
        <v>3</v>
      </c>
      <c r="V442">
        <v>3</v>
      </c>
      <c r="W442">
        <v>4</v>
      </c>
      <c r="X442">
        <v>3</v>
      </c>
      <c r="Y442">
        <v>2</v>
      </c>
      <c r="Z442">
        <v>3</v>
      </c>
      <c r="AA442">
        <v>2</v>
      </c>
      <c r="AB442">
        <v>1</v>
      </c>
      <c r="AC442">
        <v>1</v>
      </c>
      <c r="AD442">
        <v>1</v>
      </c>
      <c r="AE442">
        <v>1</v>
      </c>
      <c r="AF442">
        <v>0</v>
      </c>
      <c r="AG442">
        <v>1</v>
      </c>
      <c r="AH442">
        <v>0</v>
      </c>
      <c r="AI442">
        <v>0</v>
      </c>
      <c r="AJ442">
        <v>0</v>
      </c>
      <c r="AK442">
        <v>4</v>
      </c>
      <c r="AL442">
        <v>4</v>
      </c>
      <c r="AM442">
        <v>3</v>
      </c>
      <c r="AN442">
        <v>3</v>
      </c>
      <c r="AO442">
        <v>4</v>
      </c>
      <c r="AP442">
        <v>3</v>
      </c>
      <c r="AQ442">
        <v>2</v>
      </c>
      <c r="AR442">
        <v>3</v>
      </c>
      <c r="AS442">
        <v>2</v>
      </c>
      <c r="AT442">
        <v>1</v>
      </c>
      <c r="AU442">
        <v>1</v>
      </c>
      <c r="AV442">
        <v>1</v>
      </c>
      <c r="AW442">
        <v>1</v>
      </c>
      <c r="AX442">
        <v>0</v>
      </c>
      <c r="AY442">
        <v>1</v>
      </c>
      <c r="AZ442">
        <v>0</v>
      </c>
      <c r="BA442">
        <v>0</v>
      </c>
      <c r="BB442">
        <v>0</v>
      </c>
      <c r="BC442">
        <v>4</v>
      </c>
      <c r="BD442">
        <v>4</v>
      </c>
      <c r="BE442">
        <v>3</v>
      </c>
      <c r="BF442">
        <v>3</v>
      </c>
      <c r="BG442">
        <v>4</v>
      </c>
      <c r="BH442">
        <v>3</v>
      </c>
      <c r="BI442">
        <v>2</v>
      </c>
      <c r="BJ442">
        <v>3</v>
      </c>
      <c r="BK442">
        <v>2</v>
      </c>
      <c r="BL442">
        <v>1</v>
      </c>
      <c r="BM442">
        <v>1</v>
      </c>
      <c r="BN442">
        <v>1</v>
      </c>
      <c r="BO442">
        <v>23.2</v>
      </c>
      <c r="BP442">
        <v>23.2</v>
      </c>
      <c r="BQ442">
        <v>23.2</v>
      </c>
      <c r="BR442">
        <v>24.984000000000002</v>
      </c>
      <c r="BS442">
        <v>211</v>
      </c>
      <c r="BT442">
        <v>211</v>
      </c>
      <c r="BU442">
        <v>0</v>
      </c>
      <c r="BV442">
        <v>24.157</v>
      </c>
      <c r="BW442" t="s">
        <v>185</v>
      </c>
      <c r="BY442" t="s">
        <v>185</v>
      </c>
      <c r="CC442" t="s">
        <v>184</v>
      </c>
      <c r="CD442" t="s">
        <v>184</v>
      </c>
      <c r="CE442" t="s">
        <v>184</v>
      </c>
      <c r="CF442" t="s">
        <v>184</v>
      </c>
      <c r="CG442" t="s">
        <v>184</v>
      </c>
      <c r="CH442" t="s">
        <v>184</v>
      </c>
      <c r="CI442" t="s">
        <v>184</v>
      </c>
      <c r="CJ442" t="s">
        <v>184</v>
      </c>
      <c r="CK442" t="s">
        <v>185</v>
      </c>
      <c r="CL442" t="s">
        <v>185</v>
      </c>
      <c r="CM442" t="s">
        <v>185</v>
      </c>
      <c r="CN442" t="s">
        <v>185</v>
      </c>
      <c r="CO442">
        <v>5.7</v>
      </c>
      <c r="CP442">
        <v>0</v>
      </c>
      <c r="CQ442">
        <v>5.7</v>
      </c>
      <c r="CR442">
        <v>0</v>
      </c>
      <c r="CS442">
        <v>0</v>
      </c>
      <c r="CT442">
        <v>0</v>
      </c>
      <c r="CU442">
        <v>23.2</v>
      </c>
      <c r="CV442">
        <v>23.2</v>
      </c>
      <c r="CW442">
        <v>17.5</v>
      </c>
      <c r="CX442">
        <v>17.100000000000001</v>
      </c>
      <c r="CY442">
        <v>23.2</v>
      </c>
      <c r="CZ442">
        <v>17.5</v>
      </c>
      <c r="DA442">
        <v>11.4</v>
      </c>
      <c r="DB442">
        <v>17.5</v>
      </c>
      <c r="DC442">
        <v>11.8</v>
      </c>
      <c r="DD442">
        <v>5.7</v>
      </c>
      <c r="DE442">
        <v>5.7</v>
      </c>
      <c r="DF442">
        <v>5.7</v>
      </c>
      <c r="DG442">
        <v>33790000</v>
      </c>
      <c r="DH442">
        <v>121570</v>
      </c>
      <c r="DI442">
        <v>0</v>
      </c>
      <c r="DJ442">
        <v>143850</v>
      </c>
      <c r="DK442">
        <v>0</v>
      </c>
      <c r="DL442">
        <v>0</v>
      </c>
      <c r="DM442">
        <v>0</v>
      </c>
      <c r="DN442">
        <v>8121400</v>
      </c>
      <c r="DO442">
        <v>8695100</v>
      </c>
      <c r="DP442">
        <v>7721400</v>
      </c>
      <c r="DQ442">
        <v>1909900</v>
      </c>
      <c r="DR442">
        <v>2190800</v>
      </c>
      <c r="DS442">
        <v>1906600</v>
      </c>
      <c r="DT442">
        <v>813620</v>
      </c>
      <c r="DU442">
        <v>1200700</v>
      </c>
      <c r="DV442">
        <v>464400</v>
      </c>
      <c r="DW442">
        <v>133360</v>
      </c>
      <c r="DX442">
        <v>200160</v>
      </c>
      <c r="DY442">
        <v>166940</v>
      </c>
      <c r="DZ442">
        <v>0</v>
      </c>
      <c r="EA442">
        <v>0</v>
      </c>
      <c r="EB442">
        <v>0</v>
      </c>
      <c r="EC442">
        <v>0</v>
      </c>
      <c r="ED442">
        <v>0</v>
      </c>
      <c r="EE442">
        <v>0</v>
      </c>
      <c r="EF442">
        <v>789960</v>
      </c>
      <c r="EG442">
        <v>749040</v>
      </c>
      <c r="EH442">
        <v>779060</v>
      </c>
      <c r="EI442">
        <v>0</v>
      </c>
      <c r="EJ442">
        <v>0</v>
      </c>
      <c r="EK442">
        <v>0</v>
      </c>
      <c r="EL442">
        <v>0</v>
      </c>
      <c r="EM442">
        <v>0</v>
      </c>
      <c r="EN442">
        <v>0</v>
      </c>
      <c r="EO442">
        <v>2</v>
      </c>
      <c r="EP442">
        <v>2</v>
      </c>
      <c r="EQ442">
        <v>3</v>
      </c>
      <c r="ER442">
        <v>0</v>
      </c>
      <c r="ES442">
        <v>0</v>
      </c>
      <c r="ET442">
        <v>0</v>
      </c>
      <c r="EU442">
        <v>0</v>
      </c>
      <c r="EV442">
        <v>0</v>
      </c>
      <c r="EW442">
        <v>0</v>
      </c>
      <c r="EX442">
        <v>0</v>
      </c>
      <c r="EY442">
        <v>0</v>
      </c>
      <c r="EZ442">
        <v>0</v>
      </c>
      <c r="FA442">
        <v>1</v>
      </c>
      <c r="FB442">
        <v>0</v>
      </c>
      <c r="FC442">
        <v>1</v>
      </c>
      <c r="FD442">
        <v>0</v>
      </c>
      <c r="FE442">
        <v>0</v>
      </c>
      <c r="FF442">
        <v>0</v>
      </c>
      <c r="FG442">
        <v>0</v>
      </c>
      <c r="FH442">
        <v>0</v>
      </c>
      <c r="FI442">
        <v>0</v>
      </c>
      <c r="FJ442">
        <v>9</v>
      </c>
      <c r="FN442">
        <v>440</v>
      </c>
      <c r="FO442" t="s">
        <v>3811</v>
      </c>
      <c r="FP442" t="s">
        <v>301</v>
      </c>
      <c r="FQ442" t="s">
        <v>3812</v>
      </c>
      <c r="FR442" t="s">
        <v>3813</v>
      </c>
      <c r="FS442" t="s">
        <v>3814</v>
      </c>
      <c r="FT442" t="s">
        <v>3815</v>
      </c>
      <c r="FW442">
        <v>-1</v>
      </c>
    </row>
    <row r="443" spans="1:179">
      <c r="A443" t="s">
        <v>3816</v>
      </c>
      <c r="B443" t="s">
        <v>3816</v>
      </c>
      <c r="C443">
        <v>15</v>
      </c>
      <c r="D443">
        <v>15</v>
      </c>
      <c r="E443">
        <v>15</v>
      </c>
      <c r="G443" t="s">
        <v>3817</v>
      </c>
      <c r="H443" t="s">
        <v>3818</v>
      </c>
      <c r="I443">
        <v>1</v>
      </c>
      <c r="J443">
        <v>15</v>
      </c>
      <c r="K443">
        <v>15</v>
      </c>
      <c r="L443">
        <v>15</v>
      </c>
      <c r="M443">
        <v>1</v>
      </c>
      <c r="N443">
        <v>1</v>
      </c>
      <c r="O443">
        <v>0</v>
      </c>
      <c r="P443">
        <v>1</v>
      </c>
      <c r="Q443">
        <v>1</v>
      </c>
      <c r="R443">
        <v>0</v>
      </c>
      <c r="S443">
        <v>1</v>
      </c>
      <c r="T443">
        <v>1</v>
      </c>
      <c r="U443">
        <v>0</v>
      </c>
      <c r="V443">
        <v>13</v>
      </c>
      <c r="W443">
        <v>13</v>
      </c>
      <c r="X443">
        <v>15</v>
      </c>
      <c r="Y443">
        <v>5</v>
      </c>
      <c r="Z443">
        <v>6</v>
      </c>
      <c r="AA443">
        <v>3</v>
      </c>
      <c r="AB443">
        <v>11</v>
      </c>
      <c r="AC443">
        <v>9</v>
      </c>
      <c r="AD443">
        <v>9</v>
      </c>
      <c r="AE443">
        <v>1</v>
      </c>
      <c r="AF443">
        <v>1</v>
      </c>
      <c r="AG443">
        <v>0</v>
      </c>
      <c r="AH443">
        <v>1</v>
      </c>
      <c r="AI443">
        <v>1</v>
      </c>
      <c r="AJ443">
        <v>0</v>
      </c>
      <c r="AK443">
        <v>1</v>
      </c>
      <c r="AL443">
        <v>1</v>
      </c>
      <c r="AM443">
        <v>0</v>
      </c>
      <c r="AN443">
        <v>13</v>
      </c>
      <c r="AO443">
        <v>13</v>
      </c>
      <c r="AP443">
        <v>15</v>
      </c>
      <c r="AQ443">
        <v>5</v>
      </c>
      <c r="AR443">
        <v>6</v>
      </c>
      <c r="AS443">
        <v>3</v>
      </c>
      <c r="AT443">
        <v>11</v>
      </c>
      <c r="AU443">
        <v>9</v>
      </c>
      <c r="AV443">
        <v>9</v>
      </c>
      <c r="AW443">
        <v>1</v>
      </c>
      <c r="AX443">
        <v>1</v>
      </c>
      <c r="AY443">
        <v>0</v>
      </c>
      <c r="AZ443">
        <v>1</v>
      </c>
      <c r="BA443">
        <v>1</v>
      </c>
      <c r="BB443">
        <v>0</v>
      </c>
      <c r="BC443">
        <v>1</v>
      </c>
      <c r="BD443">
        <v>1</v>
      </c>
      <c r="BE443">
        <v>0</v>
      </c>
      <c r="BF443">
        <v>13</v>
      </c>
      <c r="BG443">
        <v>13</v>
      </c>
      <c r="BH443">
        <v>15</v>
      </c>
      <c r="BI443">
        <v>5</v>
      </c>
      <c r="BJ443">
        <v>6</v>
      </c>
      <c r="BK443">
        <v>3</v>
      </c>
      <c r="BL443">
        <v>11</v>
      </c>
      <c r="BM443">
        <v>9</v>
      </c>
      <c r="BN443">
        <v>9</v>
      </c>
      <c r="BO443">
        <v>22</v>
      </c>
      <c r="BP443">
        <v>22</v>
      </c>
      <c r="BQ443">
        <v>22</v>
      </c>
      <c r="BR443">
        <v>82.58</v>
      </c>
      <c r="BS443">
        <v>695</v>
      </c>
      <c r="BT443">
        <v>695</v>
      </c>
      <c r="BU443">
        <v>0</v>
      </c>
      <c r="BV443">
        <v>161.11000000000001</v>
      </c>
      <c r="BW443" t="s">
        <v>184</v>
      </c>
      <c r="BX443" t="s">
        <v>184</v>
      </c>
      <c r="BZ443" t="s">
        <v>184</v>
      </c>
      <c r="CA443" t="s">
        <v>184</v>
      </c>
      <c r="CC443" t="s">
        <v>185</v>
      </c>
      <c r="CD443" t="s">
        <v>185</v>
      </c>
      <c r="CF443" t="s">
        <v>184</v>
      </c>
      <c r="CG443" t="s">
        <v>184</v>
      </c>
      <c r="CH443" t="s">
        <v>184</v>
      </c>
      <c r="CI443" t="s">
        <v>184</v>
      </c>
      <c r="CJ443" t="s">
        <v>184</v>
      </c>
      <c r="CK443" t="s">
        <v>184</v>
      </c>
      <c r="CL443" t="s">
        <v>184</v>
      </c>
      <c r="CM443" t="s">
        <v>184</v>
      </c>
      <c r="CN443" t="s">
        <v>184</v>
      </c>
      <c r="CO443">
        <v>1.4</v>
      </c>
      <c r="CP443">
        <v>1.4</v>
      </c>
      <c r="CQ443">
        <v>0</v>
      </c>
      <c r="CR443">
        <v>1.4</v>
      </c>
      <c r="CS443">
        <v>1.4</v>
      </c>
      <c r="CT443">
        <v>0</v>
      </c>
      <c r="CU443">
        <v>1.4</v>
      </c>
      <c r="CV443">
        <v>1.4</v>
      </c>
      <c r="CW443">
        <v>0</v>
      </c>
      <c r="CX443">
        <v>21</v>
      </c>
      <c r="CY443">
        <v>21.9</v>
      </c>
      <c r="CZ443">
        <v>22</v>
      </c>
      <c r="DA443">
        <v>8.1999999999999993</v>
      </c>
      <c r="DB443">
        <v>9.6</v>
      </c>
      <c r="DC443">
        <v>4.9000000000000004</v>
      </c>
      <c r="DD443">
        <v>17.100000000000001</v>
      </c>
      <c r="DE443">
        <v>15.4</v>
      </c>
      <c r="DF443">
        <v>15</v>
      </c>
      <c r="DG443">
        <v>246790000</v>
      </c>
      <c r="DH443">
        <v>495940</v>
      </c>
      <c r="DI443">
        <v>940890</v>
      </c>
      <c r="DJ443">
        <v>0</v>
      </c>
      <c r="DK443">
        <v>557640</v>
      </c>
      <c r="DL443">
        <v>804130</v>
      </c>
      <c r="DM443">
        <v>0</v>
      </c>
      <c r="DN443">
        <v>634260</v>
      </c>
      <c r="DO443">
        <v>742980</v>
      </c>
      <c r="DP443">
        <v>0</v>
      </c>
      <c r="DQ443">
        <v>56085000</v>
      </c>
      <c r="DR443">
        <v>67968000</v>
      </c>
      <c r="DS443">
        <v>77246000</v>
      </c>
      <c r="DT443">
        <v>3973600</v>
      </c>
      <c r="DU443">
        <v>4989500</v>
      </c>
      <c r="DV443">
        <v>2253600</v>
      </c>
      <c r="DW443">
        <v>9760500</v>
      </c>
      <c r="DX443">
        <v>9966300</v>
      </c>
      <c r="DY443">
        <v>10368000</v>
      </c>
      <c r="DZ443">
        <v>0</v>
      </c>
      <c r="EA443">
        <v>0</v>
      </c>
      <c r="EB443">
        <v>0</v>
      </c>
      <c r="EC443">
        <v>0</v>
      </c>
      <c r="ED443">
        <v>0</v>
      </c>
      <c r="EE443">
        <v>0</v>
      </c>
      <c r="EF443">
        <v>0</v>
      </c>
      <c r="EG443">
        <v>0</v>
      </c>
      <c r="EH443">
        <v>0</v>
      </c>
      <c r="EI443">
        <v>0</v>
      </c>
      <c r="EJ443">
        <v>0</v>
      </c>
      <c r="EK443">
        <v>0</v>
      </c>
      <c r="EL443">
        <v>0</v>
      </c>
      <c r="EM443">
        <v>0</v>
      </c>
      <c r="EN443">
        <v>0</v>
      </c>
      <c r="EO443">
        <v>0</v>
      </c>
      <c r="EP443">
        <v>0</v>
      </c>
      <c r="EQ443">
        <v>0</v>
      </c>
      <c r="ER443">
        <v>17430000</v>
      </c>
      <c r="ES443">
        <v>15910000</v>
      </c>
      <c r="ET443">
        <v>13471000</v>
      </c>
      <c r="EU443">
        <v>2998500</v>
      </c>
      <c r="EV443">
        <v>2324900</v>
      </c>
      <c r="EW443">
        <v>1437800</v>
      </c>
      <c r="EX443">
        <v>4898700</v>
      </c>
      <c r="EY443">
        <v>6910600</v>
      </c>
      <c r="EZ443">
        <v>7168800</v>
      </c>
      <c r="FA443">
        <v>9</v>
      </c>
      <c r="FB443">
        <v>11</v>
      </c>
      <c r="FC443">
        <v>13</v>
      </c>
      <c r="FD443">
        <v>0</v>
      </c>
      <c r="FE443">
        <v>1</v>
      </c>
      <c r="FF443">
        <v>0</v>
      </c>
      <c r="FG443">
        <v>1</v>
      </c>
      <c r="FH443">
        <v>2</v>
      </c>
      <c r="FI443">
        <v>2</v>
      </c>
      <c r="FJ443">
        <v>39</v>
      </c>
      <c r="FN443">
        <v>441</v>
      </c>
      <c r="FO443" t="s">
        <v>3819</v>
      </c>
      <c r="FP443" t="s">
        <v>1762</v>
      </c>
      <c r="FQ443" t="s">
        <v>3820</v>
      </c>
      <c r="FR443" t="s">
        <v>3821</v>
      </c>
      <c r="FS443" t="s">
        <v>3822</v>
      </c>
      <c r="FT443" t="s">
        <v>3823</v>
      </c>
      <c r="FW443">
        <v>-1</v>
      </c>
    </row>
    <row r="444" spans="1:179">
      <c r="A444" t="s">
        <v>3824</v>
      </c>
      <c r="B444" t="s">
        <v>3824</v>
      </c>
      <c r="C444">
        <v>9</v>
      </c>
      <c r="D444">
        <v>9</v>
      </c>
      <c r="E444">
        <v>9</v>
      </c>
      <c r="G444" t="s">
        <v>3825</v>
      </c>
      <c r="H444" t="s">
        <v>3826</v>
      </c>
      <c r="I444">
        <v>1</v>
      </c>
      <c r="J444">
        <v>9</v>
      </c>
      <c r="K444">
        <v>9</v>
      </c>
      <c r="L444">
        <v>9</v>
      </c>
      <c r="M444">
        <v>6</v>
      </c>
      <c r="N444">
        <v>6</v>
      </c>
      <c r="O444">
        <v>5</v>
      </c>
      <c r="P444">
        <v>4</v>
      </c>
      <c r="Q444">
        <v>4</v>
      </c>
      <c r="R444">
        <v>4</v>
      </c>
      <c r="S444">
        <v>8</v>
      </c>
      <c r="T444">
        <v>7</v>
      </c>
      <c r="U444">
        <v>6</v>
      </c>
      <c r="V444">
        <v>6</v>
      </c>
      <c r="W444">
        <v>7</v>
      </c>
      <c r="X444">
        <v>7</v>
      </c>
      <c r="Y444">
        <v>8</v>
      </c>
      <c r="Z444">
        <v>6</v>
      </c>
      <c r="AA444">
        <v>5</v>
      </c>
      <c r="AB444">
        <v>8</v>
      </c>
      <c r="AC444">
        <v>7</v>
      </c>
      <c r="AD444">
        <v>8</v>
      </c>
      <c r="AE444">
        <v>6</v>
      </c>
      <c r="AF444">
        <v>6</v>
      </c>
      <c r="AG444">
        <v>5</v>
      </c>
      <c r="AH444">
        <v>4</v>
      </c>
      <c r="AI444">
        <v>4</v>
      </c>
      <c r="AJ444">
        <v>4</v>
      </c>
      <c r="AK444">
        <v>8</v>
      </c>
      <c r="AL444">
        <v>7</v>
      </c>
      <c r="AM444">
        <v>6</v>
      </c>
      <c r="AN444">
        <v>6</v>
      </c>
      <c r="AO444">
        <v>7</v>
      </c>
      <c r="AP444">
        <v>7</v>
      </c>
      <c r="AQ444">
        <v>8</v>
      </c>
      <c r="AR444">
        <v>6</v>
      </c>
      <c r="AS444">
        <v>5</v>
      </c>
      <c r="AT444">
        <v>8</v>
      </c>
      <c r="AU444">
        <v>7</v>
      </c>
      <c r="AV444">
        <v>8</v>
      </c>
      <c r="AW444">
        <v>6</v>
      </c>
      <c r="AX444">
        <v>6</v>
      </c>
      <c r="AY444">
        <v>5</v>
      </c>
      <c r="AZ444">
        <v>4</v>
      </c>
      <c r="BA444">
        <v>4</v>
      </c>
      <c r="BB444">
        <v>4</v>
      </c>
      <c r="BC444">
        <v>8</v>
      </c>
      <c r="BD444">
        <v>7</v>
      </c>
      <c r="BE444">
        <v>6</v>
      </c>
      <c r="BF444">
        <v>6</v>
      </c>
      <c r="BG444">
        <v>7</v>
      </c>
      <c r="BH444">
        <v>7</v>
      </c>
      <c r="BI444">
        <v>8</v>
      </c>
      <c r="BJ444">
        <v>6</v>
      </c>
      <c r="BK444">
        <v>5</v>
      </c>
      <c r="BL444">
        <v>8</v>
      </c>
      <c r="BM444">
        <v>7</v>
      </c>
      <c r="BN444">
        <v>8</v>
      </c>
      <c r="BO444">
        <v>29.7</v>
      </c>
      <c r="BP444">
        <v>29.7</v>
      </c>
      <c r="BQ444">
        <v>29.7</v>
      </c>
      <c r="BR444">
        <v>35.384</v>
      </c>
      <c r="BS444">
        <v>306</v>
      </c>
      <c r="BT444">
        <v>306</v>
      </c>
      <c r="BU444">
        <v>0</v>
      </c>
      <c r="BV444">
        <v>323.31</v>
      </c>
      <c r="BW444" t="s">
        <v>184</v>
      </c>
      <c r="BX444" t="s">
        <v>184</v>
      </c>
      <c r="BY444" t="s">
        <v>184</v>
      </c>
      <c r="BZ444" t="s">
        <v>184</v>
      </c>
      <c r="CA444" t="s">
        <v>184</v>
      </c>
      <c r="CB444" t="s">
        <v>184</v>
      </c>
      <c r="CC444" t="s">
        <v>184</v>
      </c>
      <c r="CD444" t="s">
        <v>184</v>
      </c>
      <c r="CE444" t="s">
        <v>184</v>
      </c>
      <c r="CF444" t="s">
        <v>184</v>
      </c>
      <c r="CG444" t="s">
        <v>184</v>
      </c>
      <c r="CH444" t="s">
        <v>184</v>
      </c>
      <c r="CI444" t="s">
        <v>184</v>
      </c>
      <c r="CJ444" t="s">
        <v>184</v>
      </c>
      <c r="CK444" t="s">
        <v>184</v>
      </c>
      <c r="CL444" t="s">
        <v>184</v>
      </c>
      <c r="CM444" t="s">
        <v>184</v>
      </c>
      <c r="CN444" t="s">
        <v>184</v>
      </c>
      <c r="CO444">
        <v>19</v>
      </c>
      <c r="CP444">
        <v>17</v>
      </c>
      <c r="CQ444">
        <v>12.4</v>
      </c>
      <c r="CR444">
        <v>8.5</v>
      </c>
      <c r="CS444">
        <v>8.5</v>
      </c>
      <c r="CT444">
        <v>8.5</v>
      </c>
      <c r="CU444">
        <v>29.7</v>
      </c>
      <c r="CV444">
        <v>24.2</v>
      </c>
      <c r="CW444">
        <v>23.9</v>
      </c>
      <c r="CX444">
        <v>25.2</v>
      </c>
      <c r="CY444">
        <v>29.4</v>
      </c>
      <c r="CZ444">
        <v>25.2</v>
      </c>
      <c r="DA444">
        <v>29.7</v>
      </c>
      <c r="DB444">
        <v>22.9</v>
      </c>
      <c r="DC444">
        <v>18.600000000000001</v>
      </c>
      <c r="DD444">
        <v>29.7</v>
      </c>
      <c r="DE444">
        <v>25.2</v>
      </c>
      <c r="DF444">
        <v>29.7</v>
      </c>
      <c r="DG444">
        <v>2245800000</v>
      </c>
      <c r="DH444">
        <v>41107000</v>
      </c>
      <c r="DI444">
        <v>43522000</v>
      </c>
      <c r="DJ444">
        <v>18502000</v>
      </c>
      <c r="DK444">
        <v>51716000</v>
      </c>
      <c r="DL444">
        <v>56835000</v>
      </c>
      <c r="DM444">
        <v>48116000</v>
      </c>
      <c r="DN444">
        <v>159270000</v>
      </c>
      <c r="DO444">
        <v>154590000</v>
      </c>
      <c r="DP444">
        <v>152320000</v>
      </c>
      <c r="DQ444">
        <v>74345000</v>
      </c>
      <c r="DR444">
        <v>173790000</v>
      </c>
      <c r="DS444">
        <v>67492000</v>
      </c>
      <c r="DT444">
        <v>227390000</v>
      </c>
      <c r="DU444">
        <v>114750000</v>
      </c>
      <c r="DV444">
        <v>26515000</v>
      </c>
      <c r="DW444">
        <v>395410000</v>
      </c>
      <c r="DX444">
        <v>302420000</v>
      </c>
      <c r="DY444">
        <v>137700000</v>
      </c>
      <c r="DZ444">
        <v>23663000</v>
      </c>
      <c r="EA444">
        <v>19343000</v>
      </c>
      <c r="EB444">
        <v>17335000</v>
      </c>
      <c r="EC444">
        <v>34210000</v>
      </c>
      <c r="ED444">
        <v>36887000</v>
      </c>
      <c r="EE444">
        <v>36710000</v>
      </c>
      <c r="EF444">
        <v>26547000</v>
      </c>
      <c r="EG444">
        <v>19648000</v>
      </c>
      <c r="EH444">
        <v>20120000</v>
      </c>
      <c r="EI444">
        <v>0</v>
      </c>
      <c r="EJ444">
        <v>1</v>
      </c>
      <c r="EK444">
        <v>0</v>
      </c>
      <c r="EL444">
        <v>1</v>
      </c>
      <c r="EM444">
        <v>0</v>
      </c>
      <c r="EN444">
        <v>0</v>
      </c>
      <c r="EO444">
        <v>8</v>
      </c>
      <c r="EP444">
        <v>6</v>
      </c>
      <c r="EQ444">
        <v>7</v>
      </c>
      <c r="ER444">
        <v>90633000</v>
      </c>
      <c r="ES444">
        <v>76198000</v>
      </c>
      <c r="ET444">
        <v>72473000</v>
      </c>
      <c r="EU444">
        <v>198440000</v>
      </c>
      <c r="EV444">
        <v>190980000</v>
      </c>
      <c r="EW444">
        <v>182950000</v>
      </c>
      <c r="EX444">
        <v>523830000</v>
      </c>
      <c r="EY444">
        <v>430120000</v>
      </c>
      <c r="EZ444">
        <v>375160000</v>
      </c>
      <c r="FA444">
        <v>3</v>
      </c>
      <c r="FB444">
        <v>7</v>
      </c>
      <c r="FC444">
        <v>7</v>
      </c>
      <c r="FD444">
        <v>4</v>
      </c>
      <c r="FE444">
        <v>3</v>
      </c>
      <c r="FF444">
        <v>2</v>
      </c>
      <c r="FG444">
        <v>6</v>
      </c>
      <c r="FH444">
        <v>4</v>
      </c>
      <c r="FI444">
        <v>3</v>
      </c>
      <c r="FJ444">
        <v>62</v>
      </c>
      <c r="FN444">
        <v>442</v>
      </c>
      <c r="FO444" t="s">
        <v>3827</v>
      </c>
      <c r="FP444" t="s">
        <v>502</v>
      </c>
      <c r="FQ444" t="s">
        <v>3828</v>
      </c>
      <c r="FR444" t="s">
        <v>3829</v>
      </c>
      <c r="FS444" t="s">
        <v>3830</v>
      </c>
      <c r="FT444" t="s">
        <v>3831</v>
      </c>
      <c r="FW444">
        <v>-1</v>
      </c>
    </row>
    <row r="445" spans="1:179">
      <c r="A445" t="s">
        <v>3832</v>
      </c>
      <c r="B445" t="s">
        <v>3832</v>
      </c>
      <c r="C445">
        <v>2</v>
      </c>
      <c r="D445">
        <v>2</v>
      </c>
      <c r="E445">
        <v>2</v>
      </c>
      <c r="G445" t="s">
        <v>3833</v>
      </c>
      <c r="H445" t="s">
        <v>3834</v>
      </c>
      <c r="I445">
        <v>1</v>
      </c>
      <c r="J445">
        <v>2</v>
      </c>
      <c r="K445">
        <v>2</v>
      </c>
      <c r="L445">
        <v>2</v>
      </c>
      <c r="M445">
        <v>0</v>
      </c>
      <c r="N445">
        <v>0</v>
      </c>
      <c r="O445">
        <v>0</v>
      </c>
      <c r="P445">
        <v>2</v>
      </c>
      <c r="Q445">
        <v>2</v>
      </c>
      <c r="R445">
        <v>2</v>
      </c>
      <c r="S445">
        <v>1</v>
      </c>
      <c r="T445">
        <v>1</v>
      </c>
      <c r="U445">
        <v>1</v>
      </c>
      <c r="V445">
        <v>2</v>
      </c>
      <c r="W445">
        <v>1</v>
      </c>
      <c r="X445">
        <v>1</v>
      </c>
      <c r="Y445">
        <v>2</v>
      </c>
      <c r="Z445">
        <v>1</v>
      </c>
      <c r="AA445">
        <v>1</v>
      </c>
      <c r="AB445">
        <v>2</v>
      </c>
      <c r="AC445">
        <v>0</v>
      </c>
      <c r="AD445">
        <v>2</v>
      </c>
      <c r="AE445">
        <v>0</v>
      </c>
      <c r="AF445">
        <v>0</v>
      </c>
      <c r="AG445">
        <v>0</v>
      </c>
      <c r="AH445">
        <v>2</v>
      </c>
      <c r="AI445">
        <v>2</v>
      </c>
      <c r="AJ445">
        <v>2</v>
      </c>
      <c r="AK445">
        <v>1</v>
      </c>
      <c r="AL445">
        <v>1</v>
      </c>
      <c r="AM445">
        <v>1</v>
      </c>
      <c r="AN445">
        <v>2</v>
      </c>
      <c r="AO445">
        <v>1</v>
      </c>
      <c r="AP445">
        <v>1</v>
      </c>
      <c r="AQ445">
        <v>2</v>
      </c>
      <c r="AR445">
        <v>1</v>
      </c>
      <c r="AS445">
        <v>1</v>
      </c>
      <c r="AT445">
        <v>2</v>
      </c>
      <c r="AU445">
        <v>0</v>
      </c>
      <c r="AV445">
        <v>2</v>
      </c>
      <c r="AW445">
        <v>0</v>
      </c>
      <c r="AX445">
        <v>0</v>
      </c>
      <c r="AY445">
        <v>0</v>
      </c>
      <c r="AZ445">
        <v>2</v>
      </c>
      <c r="BA445">
        <v>2</v>
      </c>
      <c r="BB445">
        <v>2</v>
      </c>
      <c r="BC445">
        <v>1</v>
      </c>
      <c r="BD445">
        <v>1</v>
      </c>
      <c r="BE445">
        <v>1</v>
      </c>
      <c r="BF445">
        <v>2</v>
      </c>
      <c r="BG445">
        <v>1</v>
      </c>
      <c r="BH445">
        <v>1</v>
      </c>
      <c r="BI445">
        <v>2</v>
      </c>
      <c r="BJ445">
        <v>1</v>
      </c>
      <c r="BK445">
        <v>1</v>
      </c>
      <c r="BL445">
        <v>2</v>
      </c>
      <c r="BM445">
        <v>0</v>
      </c>
      <c r="BN445">
        <v>2</v>
      </c>
      <c r="BO445">
        <v>7.7</v>
      </c>
      <c r="BP445">
        <v>7.7</v>
      </c>
      <c r="BQ445">
        <v>7.7</v>
      </c>
      <c r="BR445">
        <v>27.800999999999998</v>
      </c>
      <c r="BS445">
        <v>247</v>
      </c>
      <c r="BT445">
        <v>247</v>
      </c>
      <c r="BU445">
        <v>0</v>
      </c>
      <c r="BV445">
        <v>13.632999999999999</v>
      </c>
      <c r="BZ445" t="s">
        <v>184</v>
      </c>
      <c r="CA445" t="s">
        <v>184</v>
      </c>
      <c r="CB445" t="s">
        <v>184</v>
      </c>
      <c r="CC445" t="s">
        <v>184</v>
      </c>
      <c r="CD445" t="s">
        <v>184</v>
      </c>
      <c r="CE445" t="s">
        <v>184</v>
      </c>
      <c r="CF445" t="s">
        <v>184</v>
      </c>
      <c r="CG445" t="s">
        <v>184</v>
      </c>
      <c r="CH445" t="s">
        <v>184</v>
      </c>
      <c r="CI445" t="s">
        <v>184</v>
      </c>
      <c r="CJ445" t="s">
        <v>184</v>
      </c>
      <c r="CK445" t="s">
        <v>184</v>
      </c>
      <c r="CL445" t="s">
        <v>184</v>
      </c>
      <c r="CN445" t="s">
        <v>184</v>
      </c>
      <c r="CO445">
        <v>0</v>
      </c>
      <c r="CP445">
        <v>0</v>
      </c>
      <c r="CQ445">
        <v>0</v>
      </c>
      <c r="CR445">
        <v>7.7</v>
      </c>
      <c r="CS445">
        <v>7.7</v>
      </c>
      <c r="CT445">
        <v>7.7</v>
      </c>
      <c r="CU445">
        <v>4.9000000000000004</v>
      </c>
      <c r="CV445">
        <v>4.9000000000000004</v>
      </c>
      <c r="CW445">
        <v>4.9000000000000004</v>
      </c>
      <c r="CX445">
        <v>7.7</v>
      </c>
      <c r="CY445">
        <v>4.9000000000000004</v>
      </c>
      <c r="CZ445">
        <v>4.9000000000000004</v>
      </c>
      <c r="DA445">
        <v>7.7</v>
      </c>
      <c r="DB445">
        <v>4.9000000000000004</v>
      </c>
      <c r="DC445">
        <v>4.9000000000000004</v>
      </c>
      <c r="DD445">
        <v>7.7</v>
      </c>
      <c r="DE445">
        <v>0</v>
      </c>
      <c r="DF445">
        <v>7.7</v>
      </c>
      <c r="DG445">
        <v>47844000</v>
      </c>
      <c r="DH445">
        <v>0</v>
      </c>
      <c r="DI445">
        <v>0</v>
      </c>
      <c r="DJ445">
        <v>0</v>
      </c>
      <c r="DK445">
        <v>1324300</v>
      </c>
      <c r="DL445">
        <v>1374200</v>
      </c>
      <c r="DM445">
        <v>1345300</v>
      </c>
      <c r="DN445">
        <v>4772900</v>
      </c>
      <c r="DO445">
        <v>4573500</v>
      </c>
      <c r="DP445">
        <v>5663200</v>
      </c>
      <c r="DQ445">
        <v>6741700</v>
      </c>
      <c r="DR445">
        <v>4563900</v>
      </c>
      <c r="DS445">
        <v>4591500</v>
      </c>
      <c r="DT445">
        <v>4466900</v>
      </c>
      <c r="DU445">
        <v>2706000</v>
      </c>
      <c r="DV445">
        <v>1292300</v>
      </c>
      <c r="DW445">
        <v>1972700</v>
      </c>
      <c r="DX445">
        <v>0</v>
      </c>
      <c r="DY445">
        <v>2455200</v>
      </c>
      <c r="DZ445">
        <v>0</v>
      </c>
      <c r="EA445">
        <v>0</v>
      </c>
      <c r="EB445">
        <v>0</v>
      </c>
      <c r="EC445">
        <v>0</v>
      </c>
      <c r="ED445">
        <v>0</v>
      </c>
      <c r="EE445">
        <v>0</v>
      </c>
      <c r="EF445">
        <v>0</v>
      </c>
      <c r="EG445">
        <v>0</v>
      </c>
      <c r="EH445">
        <v>0</v>
      </c>
      <c r="EI445">
        <v>0</v>
      </c>
      <c r="EJ445">
        <v>0</v>
      </c>
      <c r="EK445">
        <v>0</v>
      </c>
      <c r="EL445">
        <v>1</v>
      </c>
      <c r="EM445">
        <v>0</v>
      </c>
      <c r="EN445">
        <v>0</v>
      </c>
      <c r="EO445">
        <v>0</v>
      </c>
      <c r="EP445">
        <v>0</v>
      </c>
      <c r="EQ445">
        <v>1</v>
      </c>
      <c r="ER445">
        <v>0</v>
      </c>
      <c r="ES445">
        <v>0</v>
      </c>
      <c r="ET445">
        <v>0</v>
      </c>
      <c r="EU445">
        <v>0</v>
      </c>
      <c r="EV445">
        <v>0</v>
      </c>
      <c r="EW445">
        <v>0</v>
      </c>
      <c r="EX445">
        <v>0</v>
      </c>
      <c r="EY445">
        <v>0</v>
      </c>
      <c r="EZ445">
        <v>0</v>
      </c>
      <c r="FA445">
        <v>1</v>
      </c>
      <c r="FB445">
        <v>1</v>
      </c>
      <c r="FC445">
        <v>1</v>
      </c>
      <c r="FD445">
        <v>0</v>
      </c>
      <c r="FE445">
        <v>1</v>
      </c>
      <c r="FF445">
        <v>0</v>
      </c>
      <c r="FG445">
        <v>1</v>
      </c>
      <c r="FH445">
        <v>0</v>
      </c>
      <c r="FI445">
        <v>0</v>
      </c>
      <c r="FJ445">
        <v>7</v>
      </c>
      <c r="FN445">
        <v>443</v>
      </c>
      <c r="FO445" t="s">
        <v>3835</v>
      </c>
      <c r="FP445" t="s">
        <v>196</v>
      </c>
      <c r="FQ445" t="s">
        <v>3836</v>
      </c>
      <c r="FR445" t="s">
        <v>3837</v>
      </c>
      <c r="FS445" t="s">
        <v>3838</v>
      </c>
      <c r="FT445" t="s">
        <v>3839</v>
      </c>
      <c r="FW445">
        <v>-1</v>
      </c>
    </row>
    <row r="446" spans="1:179">
      <c r="A446" t="s">
        <v>3840</v>
      </c>
      <c r="B446" t="s">
        <v>3840</v>
      </c>
      <c r="C446">
        <v>4</v>
      </c>
      <c r="D446">
        <v>4</v>
      </c>
      <c r="E446">
        <v>4</v>
      </c>
      <c r="F446" t="s">
        <v>3841</v>
      </c>
      <c r="G446" t="s">
        <v>3842</v>
      </c>
      <c r="H446" t="s">
        <v>3843</v>
      </c>
      <c r="I446">
        <v>1</v>
      </c>
      <c r="J446">
        <v>4</v>
      </c>
      <c r="K446">
        <v>4</v>
      </c>
      <c r="L446">
        <v>4</v>
      </c>
      <c r="M446">
        <v>1</v>
      </c>
      <c r="N446">
        <v>1</v>
      </c>
      <c r="O446">
        <v>1</v>
      </c>
      <c r="P446">
        <v>1</v>
      </c>
      <c r="Q446">
        <v>1</v>
      </c>
      <c r="R446">
        <v>0</v>
      </c>
      <c r="S446">
        <v>3</v>
      </c>
      <c r="T446">
        <v>2</v>
      </c>
      <c r="U446">
        <v>3</v>
      </c>
      <c r="V446">
        <v>2</v>
      </c>
      <c r="W446">
        <v>4</v>
      </c>
      <c r="X446">
        <v>3</v>
      </c>
      <c r="Y446">
        <v>2</v>
      </c>
      <c r="Z446">
        <v>2</v>
      </c>
      <c r="AA446">
        <v>3</v>
      </c>
      <c r="AB446">
        <v>3</v>
      </c>
      <c r="AC446">
        <v>3</v>
      </c>
      <c r="AD446">
        <v>3</v>
      </c>
      <c r="AE446">
        <v>1</v>
      </c>
      <c r="AF446">
        <v>1</v>
      </c>
      <c r="AG446">
        <v>1</v>
      </c>
      <c r="AH446">
        <v>1</v>
      </c>
      <c r="AI446">
        <v>1</v>
      </c>
      <c r="AJ446">
        <v>0</v>
      </c>
      <c r="AK446">
        <v>3</v>
      </c>
      <c r="AL446">
        <v>2</v>
      </c>
      <c r="AM446">
        <v>3</v>
      </c>
      <c r="AN446">
        <v>2</v>
      </c>
      <c r="AO446">
        <v>4</v>
      </c>
      <c r="AP446">
        <v>3</v>
      </c>
      <c r="AQ446">
        <v>2</v>
      </c>
      <c r="AR446">
        <v>2</v>
      </c>
      <c r="AS446">
        <v>3</v>
      </c>
      <c r="AT446">
        <v>3</v>
      </c>
      <c r="AU446">
        <v>3</v>
      </c>
      <c r="AV446">
        <v>3</v>
      </c>
      <c r="AW446">
        <v>1</v>
      </c>
      <c r="AX446">
        <v>1</v>
      </c>
      <c r="AY446">
        <v>1</v>
      </c>
      <c r="AZ446">
        <v>1</v>
      </c>
      <c r="BA446">
        <v>1</v>
      </c>
      <c r="BB446">
        <v>0</v>
      </c>
      <c r="BC446">
        <v>3</v>
      </c>
      <c r="BD446">
        <v>2</v>
      </c>
      <c r="BE446">
        <v>3</v>
      </c>
      <c r="BF446">
        <v>2</v>
      </c>
      <c r="BG446">
        <v>4</v>
      </c>
      <c r="BH446">
        <v>3</v>
      </c>
      <c r="BI446">
        <v>2</v>
      </c>
      <c r="BJ446">
        <v>2</v>
      </c>
      <c r="BK446">
        <v>3</v>
      </c>
      <c r="BL446">
        <v>3</v>
      </c>
      <c r="BM446">
        <v>3</v>
      </c>
      <c r="BN446">
        <v>3</v>
      </c>
      <c r="BO446">
        <v>28.8</v>
      </c>
      <c r="BP446">
        <v>28.8</v>
      </c>
      <c r="BQ446">
        <v>28.8</v>
      </c>
      <c r="BR446">
        <v>21.745999999999999</v>
      </c>
      <c r="BS446">
        <v>184</v>
      </c>
      <c r="BT446">
        <v>184</v>
      </c>
      <c r="BU446">
        <v>0</v>
      </c>
      <c r="BV446">
        <v>48.573</v>
      </c>
      <c r="BW446" t="s">
        <v>185</v>
      </c>
      <c r="BX446" t="s">
        <v>185</v>
      </c>
      <c r="BY446" t="s">
        <v>184</v>
      </c>
      <c r="BZ446" t="s">
        <v>185</v>
      </c>
      <c r="CA446" t="s">
        <v>184</v>
      </c>
      <c r="CC446" t="s">
        <v>184</v>
      </c>
      <c r="CD446" t="s">
        <v>184</v>
      </c>
      <c r="CE446" t="s">
        <v>184</v>
      </c>
      <c r="CF446" t="s">
        <v>184</v>
      </c>
      <c r="CG446" t="s">
        <v>184</v>
      </c>
      <c r="CH446" t="s">
        <v>184</v>
      </c>
      <c r="CI446" t="s">
        <v>184</v>
      </c>
      <c r="CJ446" t="s">
        <v>184</v>
      </c>
      <c r="CK446" t="s">
        <v>184</v>
      </c>
      <c r="CL446" t="s">
        <v>184</v>
      </c>
      <c r="CM446" t="s">
        <v>184</v>
      </c>
      <c r="CN446" t="s">
        <v>184</v>
      </c>
      <c r="CO446">
        <v>5.4</v>
      </c>
      <c r="CP446">
        <v>5.4</v>
      </c>
      <c r="CQ446">
        <v>5.4</v>
      </c>
      <c r="CR446">
        <v>5.4</v>
      </c>
      <c r="CS446">
        <v>5.4</v>
      </c>
      <c r="CT446">
        <v>0</v>
      </c>
      <c r="CU446">
        <v>23.4</v>
      </c>
      <c r="CV446">
        <v>14.1</v>
      </c>
      <c r="CW446">
        <v>23.4</v>
      </c>
      <c r="CX446">
        <v>14.1</v>
      </c>
      <c r="CY446">
        <v>28.8</v>
      </c>
      <c r="CZ446">
        <v>19.600000000000001</v>
      </c>
      <c r="DA446">
        <v>14.1</v>
      </c>
      <c r="DB446">
        <v>14.1</v>
      </c>
      <c r="DC446">
        <v>19.600000000000001</v>
      </c>
      <c r="DD446">
        <v>19.600000000000001</v>
      </c>
      <c r="DE446">
        <v>19.600000000000001</v>
      </c>
      <c r="DF446">
        <v>19.600000000000001</v>
      </c>
      <c r="DG446">
        <v>156980000</v>
      </c>
      <c r="DH446">
        <v>143330</v>
      </c>
      <c r="DI446">
        <v>209640</v>
      </c>
      <c r="DJ446">
        <v>248380</v>
      </c>
      <c r="DK446">
        <v>306930</v>
      </c>
      <c r="DL446">
        <v>584220</v>
      </c>
      <c r="DM446">
        <v>0</v>
      </c>
      <c r="DN446">
        <v>22983000</v>
      </c>
      <c r="DO446">
        <v>18096000</v>
      </c>
      <c r="DP446">
        <v>27505000</v>
      </c>
      <c r="DQ446">
        <v>2921800</v>
      </c>
      <c r="DR446">
        <v>10476000</v>
      </c>
      <c r="DS446">
        <v>9526900</v>
      </c>
      <c r="DT446">
        <v>8101300</v>
      </c>
      <c r="DU446">
        <v>9853600</v>
      </c>
      <c r="DV446">
        <v>16387000</v>
      </c>
      <c r="DW446">
        <v>9733900</v>
      </c>
      <c r="DX446">
        <v>10551000</v>
      </c>
      <c r="DY446">
        <v>9353400</v>
      </c>
      <c r="DZ446">
        <v>0</v>
      </c>
      <c r="EA446">
        <v>0</v>
      </c>
      <c r="EB446">
        <v>0</v>
      </c>
      <c r="EC446">
        <v>0</v>
      </c>
      <c r="ED446">
        <v>0</v>
      </c>
      <c r="EE446">
        <v>0</v>
      </c>
      <c r="EF446">
        <v>2080400</v>
      </c>
      <c r="EG446">
        <v>2077400</v>
      </c>
      <c r="EH446">
        <v>2083800</v>
      </c>
      <c r="EI446">
        <v>0</v>
      </c>
      <c r="EJ446">
        <v>0</v>
      </c>
      <c r="EK446">
        <v>0</v>
      </c>
      <c r="EL446">
        <v>0</v>
      </c>
      <c r="EM446">
        <v>0</v>
      </c>
      <c r="EN446">
        <v>0</v>
      </c>
      <c r="EO446">
        <v>3</v>
      </c>
      <c r="EP446">
        <v>1</v>
      </c>
      <c r="EQ446">
        <v>3</v>
      </c>
      <c r="ER446">
        <v>2907100</v>
      </c>
      <c r="ES446">
        <v>2248900</v>
      </c>
      <c r="ET446">
        <v>3275300</v>
      </c>
      <c r="EU446">
        <v>20257000</v>
      </c>
      <c r="EV446">
        <v>22291000</v>
      </c>
      <c r="EW446">
        <v>17028000</v>
      </c>
      <c r="EX446">
        <v>13377000</v>
      </c>
      <c r="EY446">
        <v>14866000</v>
      </c>
      <c r="EZ446">
        <v>12026000</v>
      </c>
      <c r="FA446">
        <v>2</v>
      </c>
      <c r="FB446">
        <v>3</v>
      </c>
      <c r="FC446">
        <v>3</v>
      </c>
      <c r="FD446">
        <v>2</v>
      </c>
      <c r="FE446">
        <v>2</v>
      </c>
      <c r="FF446">
        <v>3</v>
      </c>
      <c r="FG446">
        <v>3</v>
      </c>
      <c r="FH446">
        <v>1</v>
      </c>
      <c r="FI446">
        <v>2</v>
      </c>
      <c r="FJ446">
        <v>28</v>
      </c>
      <c r="FN446">
        <v>444</v>
      </c>
      <c r="FO446" t="s">
        <v>3844</v>
      </c>
      <c r="FP446" t="s">
        <v>301</v>
      </c>
      <c r="FQ446" t="s">
        <v>3845</v>
      </c>
      <c r="FR446" t="s">
        <v>3846</v>
      </c>
      <c r="FS446" t="s">
        <v>3847</v>
      </c>
      <c r="FT446" t="s">
        <v>3848</v>
      </c>
      <c r="FW446">
        <v>-1</v>
      </c>
    </row>
    <row r="447" spans="1:179">
      <c r="A447" t="s">
        <v>3849</v>
      </c>
      <c r="B447" t="s">
        <v>3849</v>
      </c>
      <c r="C447">
        <v>6</v>
      </c>
      <c r="D447">
        <v>6</v>
      </c>
      <c r="E447">
        <v>6</v>
      </c>
      <c r="G447" t="s">
        <v>3850</v>
      </c>
      <c r="H447" t="s">
        <v>3851</v>
      </c>
      <c r="I447">
        <v>1</v>
      </c>
      <c r="J447">
        <v>6</v>
      </c>
      <c r="K447">
        <v>6</v>
      </c>
      <c r="L447">
        <v>6</v>
      </c>
      <c r="M447">
        <v>0</v>
      </c>
      <c r="N447">
        <v>0</v>
      </c>
      <c r="O447">
        <v>0</v>
      </c>
      <c r="P447">
        <v>1</v>
      </c>
      <c r="Q447">
        <v>0</v>
      </c>
      <c r="R447">
        <v>0</v>
      </c>
      <c r="S447">
        <v>3</v>
      </c>
      <c r="T447">
        <v>2</v>
      </c>
      <c r="U447">
        <v>1</v>
      </c>
      <c r="V447">
        <v>6</v>
      </c>
      <c r="W447">
        <v>6</v>
      </c>
      <c r="X447">
        <v>5</v>
      </c>
      <c r="Y447">
        <v>3</v>
      </c>
      <c r="Z447">
        <v>2</v>
      </c>
      <c r="AA447">
        <v>1</v>
      </c>
      <c r="AB447">
        <v>4</v>
      </c>
      <c r="AC447">
        <v>2</v>
      </c>
      <c r="AD447">
        <v>1</v>
      </c>
      <c r="AE447">
        <v>0</v>
      </c>
      <c r="AF447">
        <v>0</v>
      </c>
      <c r="AG447">
        <v>0</v>
      </c>
      <c r="AH447">
        <v>1</v>
      </c>
      <c r="AI447">
        <v>0</v>
      </c>
      <c r="AJ447">
        <v>0</v>
      </c>
      <c r="AK447">
        <v>3</v>
      </c>
      <c r="AL447">
        <v>2</v>
      </c>
      <c r="AM447">
        <v>1</v>
      </c>
      <c r="AN447">
        <v>6</v>
      </c>
      <c r="AO447">
        <v>6</v>
      </c>
      <c r="AP447">
        <v>5</v>
      </c>
      <c r="AQ447">
        <v>3</v>
      </c>
      <c r="AR447">
        <v>2</v>
      </c>
      <c r="AS447">
        <v>1</v>
      </c>
      <c r="AT447">
        <v>4</v>
      </c>
      <c r="AU447">
        <v>2</v>
      </c>
      <c r="AV447">
        <v>1</v>
      </c>
      <c r="AW447">
        <v>0</v>
      </c>
      <c r="AX447">
        <v>0</v>
      </c>
      <c r="AY447">
        <v>0</v>
      </c>
      <c r="AZ447">
        <v>1</v>
      </c>
      <c r="BA447">
        <v>0</v>
      </c>
      <c r="BB447">
        <v>0</v>
      </c>
      <c r="BC447">
        <v>3</v>
      </c>
      <c r="BD447">
        <v>2</v>
      </c>
      <c r="BE447">
        <v>1</v>
      </c>
      <c r="BF447">
        <v>6</v>
      </c>
      <c r="BG447">
        <v>6</v>
      </c>
      <c r="BH447">
        <v>5</v>
      </c>
      <c r="BI447">
        <v>3</v>
      </c>
      <c r="BJ447">
        <v>2</v>
      </c>
      <c r="BK447">
        <v>1</v>
      </c>
      <c r="BL447">
        <v>4</v>
      </c>
      <c r="BM447">
        <v>2</v>
      </c>
      <c r="BN447">
        <v>1</v>
      </c>
      <c r="BO447">
        <v>17.899999999999999</v>
      </c>
      <c r="BP447">
        <v>17.899999999999999</v>
      </c>
      <c r="BQ447">
        <v>17.899999999999999</v>
      </c>
      <c r="BR447">
        <v>46.015999999999998</v>
      </c>
      <c r="BS447">
        <v>386</v>
      </c>
      <c r="BT447">
        <v>386</v>
      </c>
      <c r="BU447">
        <v>0</v>
      </c>
      <c r="BV447">
        <v>36.94</v>
      </c>
      <c r="BZ447" t="s">
        <v>184</v>
      </c>
      <c r="CC447" t="s">
        <v>184</v>
      </c>
      <c r="CD447" t="s">
        <v>184</v>
      </c>
      <c r="CE447" t="s">
        <v>184</v>
      </c>
      <c r="CF447" t="s">
        <v>184</v>
      </c>
      <c r="CG447" t="s">
        <v>184</v>
      </c>
      <c r="CH447" t="s">
        <v>184</v>
      </c>
      <c r="CI447" t="s">
        <v>184</v>
      </c>
      <c r="CJ447" t="s">
        <v>184</v>
      </c>
      <c r="CK447" t="s">
        <v>184</v>
      </c>
      <c r="CL447" t="s">
        <v>184</v>
      </c>
      <c r="CM447" t="s">
        <v>184</v>
      </c>
      <c r="CN447" t="s">
        <v>185</v>
      </c>
      <c r="CO447">
        <v>0</v>
      </c>
      <c r="CP447">
        <v>0</v>
      </c>
      <c r="CQ447">
        <v>0</v>
      </c>
      <c r="CR447">
        <v>2.8</v>
      </c>
      <c r="CS447">
        <v>0</v>
      </c>
      <c r="CT447">
        <v>0</v>
      </c>
      <c r="CU447">
        <v>9.8000000000000007</v>
      </c>
      <c r="CV447">
        <v>5.2</v>
      </c>
      <c r="CW447">
        <v>2.8</v>
      </c>
      <c r="CX447">
        <v>17.899999999999999</v>
      </c>
      <c r="CY447">
        <v>17.899999999999999</v>
      </c>
      <c r="CZ447">
        <v>17.899999999999999</v>
      </c>
      <c r="DA447">
        <v>12.7</v>
      </c>
      <c r="DB447">
        <v>5.2</v>
      </c>
      <c r="DC447">
        <v>2.8</v>
      </c>
      <c r="DD447">
        <v>10.9</v>
      </c>
      <c r="DE447">
        <v>5.2</v>
      </c>
      <c r="DF447">
        <v>2.2999999999999998</v>
      </c>
      <c r="DG447">
        <v>65285000</v>
      </c>
      <c r="DH447">
        <v>0</v>
      </c>
      <c r="DI447">
        <v>0</v>
      </c>
      <c r="DJ447">
        <v>0</v>
      </c>
      <c r="DK447">
        <v>133070</v>
      </c>
      <c r="DL447">
        <v>0</v>
      </c>
      <c r="DM447">
        <v>0</v>
      </c>
      <c r="DN447">
        <v>3346600</v>
      </c>
      <c r="DO447">
        <v>3336700</v>
      </c>
      <c r="DP447">
        <v>2432800</v>
      </c>
      <c r="DQ447">
        <v>14245000</v>
      </c>
      <c r="DR447">
        <v>17304000</v>
      </c>
      <c r="DS447">
        <v>12961000</v>
      </c>
      <c r="DT447">
        <v>1729500</v>
      </c>
      <c r="DU447">
        <v>1460800</v>
      </c>
      <c r="DV447">
        <v>2266800</v>
      </c>
      <c r="DW447">
        <v>3742200</v>
      </c>
      <c r="DX447">
        <v>1937800</v>
      </c>
      <c r="DY447">
        <v>388770</v>
      </c>
      <c r="DZ447">
        <v>0</v>
      </c>
      <c r="EA447">
        <v>0</v>
      </c>
      <c r="EB447">
        <v>0</v>
      </c>
      <c r="EC447">
        <v>0</v>
      </c>
      <c r="ED447">
        <v>0</v>
      </c>
      <c r="EE447">
        <v>0</v>
      </c>
      <c r="EF447">
        <v>0</v>
      </c>
      <c r="EG447">
        <v>0</v>
      </c>
      <c r="EH447">
        <v>0</v>
      </c>
      <c r="EI447">
        <v>0</v>
      </c>
      <c r="EJ447">
        <v>0</v>
      </c>
      <c r="EK447">
        <v>0</v>
      </c>
      <c r="EL447">
        <v>0</v>
      </c>
      <c r="EM447">
        <v>0</v>
      </c>
      <c r="EN447">
        <v>0</v>
      </c>
      <c r="EO447">
        <v>0</v>
      </c>
      <c r="EP447">
        <v>0</v>
      </c>
      <c r="EQ447">
        <v>0</v>
      </c>
      <c r="ER447">
        <v>5579800</v>
      </c>
      <c r="ES447">
        <v>7847000</v>
      </c>
      <c r="ET447">
        <v>5222300</v>
      </c>
      <c r="EU447">
        <v>3456700</v>
      </c>
      <c r="EV447">
        <v>3165500</v>
      </c>
      <c r="EW447">
        <v>0</v>
      </c>
      <c r="EX447">
        <v>4955400</v>
      </c>
      <c r="EY447">
        <v>4188300</v>
      </c>
      <c r="EZ447">
        <v>0</v>
      </c>
      <c r="FA447">
        <v>2</v>
      </c>
      <c r="FB447">
        <v>5</v>
      </c>
      <c r="FC447">
        <v>4</v>
      </c>
      <c r="FD447">
        <v>0</v>
      </c>
      <c r="FE447">
        <v>0</v>
      </c>
      <c r="FF447">
        <v>0</v>
      </c>
      <c r="FG447">
        <v>0</v>
      </c>
      <c r="FH447">
        <v>0</v>
      </c>
      <c r="FI447">
        <v>0</v>
      </c>
      <c r="FJ447">
        <v>11</v>
      </c>
      <c r="FN447">
        <v>445</v>
      </c>
      <c r="FO447" t="s">
        <v>3852</v>
      </c>
      <c r="FP447" t="s">
        <v>569</v>
      </c>
      <c r="FQ447" t="s">
        <v>3853</v>
      </c>
      <c r="FR447" t="s">
        <v>3854</v>
      </c>
      <c r="FS447" t="s">
        <v>3855</v>
      </c>
      <c r="FT447" t="s">
        <v>3856</v>
      </c>
      <c r="FW447">
        <v>-1</v>
      </c>
    </row>
    <row r="448" spans="1:179">
      <c r="A448" t="s">
        <v>3857</v>
      </c>
      <c r="B448" t="s">
        <v>3857</v>
      </c>
      <c r="C448">
        <v>3</v>
      </c>
      <c r="D448">
        <v>3</v>
      </c>
      <c r="E448">
        <v>3</v>
      </c>
      <c r="G448" t="s">
        <v>3858</v>
      </c>
      <c r="H448" t="s">
        <v>3859</v>
      </c>
      <c r="I448">
        <v>1</v>
      </c>
      <c r="J448">
        <v>3</v>
      </c>
      <c r="K448">
        <v>3</v>
      </c>
      <c r="L448">
        <v>3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3</v>
      </c>
      <c r="W448">
        <v>3</v>
      </c>
      <c r="X448">
        <v>2</v>
      </c>
      <c r="Y448">
        <v>1</v>
      </c>
      <c r="Z448">
        <v>1</v>
      </c>
      <c r="AA448">
        <v>1</v>
      </c>
      <c r="AB448">
        <v>1</v>
      </c>
      <c r="AC448">
        <v>2</v>
      </c>
      <c r="AD448">
        <v>1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3</v>
      </c>
      <c r="AO448">
        <v>3</v>
      </c>
      <c r="AP448">
        <v>2</v>
      </c>
      <c r="AQ448">
        <v>1</v>
      </c>
      <c r="AR448">
        <v>1</v>
      </c>
      <c r="AS448">
        <v>1</v>
      </c>
      <c r="AT448">
        <v>1</v>
      </c>
      <c r="AU448">
        <v>2</v>
      </c>
      <c r="AV448">
        <v>1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3</v>
      </c>
      <c r="BG448">
        <v>3</v>
      </c>
      <c r="BH448">
        <v>2</v>
      </c>
      <c r="BI448">
        <v>1</v>
      </c>
      <c r="BJ448">
        <v>1</v>
      </c>
      <c r="BK448">
        <v>1</v>
      </c>
      <c r="BL448">
        <v>1</v>
      </c>
      <c r="BM448">
        <v>2</v>
      </c>
      <c r="BN448">
        <v>1</v>
      </c>
      <c r="BO448">
        <v>13.8</v>
      </c>
      <c r="BP448">
        <v>13.8</v>
      </c>
      <c r="BQ448">
        <v>13.8</v>
      </c>
      <c r="BR448">
        <v>33.732999999999997</v>
      </c>
      <c r="BS448">
        <v>282</v>
      </c>
      <c r="BT448">
        <v>282</v>
      </c>
      <c r="BU448">
        <v>0</v>
      </c>
      <c r="BV448">
        <v>18.497</v>
      </c>
      <c r="CF448" t="s">
        <v>184</v>
      </c>
      <c r="CG448" t="s">
        <v>184</v>
      </c>
      <c r="CH448" t="s">
        <v>184</v>
      </c>
      <c r="CI448" t="s">
        <v>185</v>
      </c>
      <c r="CJ448" t="s">
        <v>184</v>
      </c>
      <c r="CK448" t="s">
        <v>185</v>
      </c>
      <c r="CL448" t="s">
        <v>185</v>
      </c>
      <c r="CM448" t="s">
        <v>184</v>
      </c>
      <c r="CN448" t="s">
        <v>185</v>
      </c>
      <c r="CO448">
        <v>0</v>
      </c>
      <c r="CP448">
        <v>0</v>
      </c>
      <c r="CQ448">
        <v>0</v>
      </c>
      <c r="CR448">
        <v>0</v>
      </c>
      <c r="CS448">
        <v>0</v>
      </c>
      <c r="CT448">
        <v>0</v>
      </c>
      <c r="CU448">
        <v>0</v>
      </c>
      <c r="CV448">
        <v>0</v>
      </c>
      <c r="CW448">
        <v>0</v>
      </c>
      <c r="CX448">
        <v>13.8</v>
      </c>
      <c r="CY448">
        <v>13.8</v>
      </c>
      <c r="CZ448">
        <v>8.9</v>
      </c>
      <c r="DA448">
        <v>5</v>
      </c>
      <c r="DB448">
        <v>5</v>
      </c>
      <c r="DC448">
        <v>5</v>
      </c>
      <c r="DD448">
        <v>4.5999999999999996</v>
      </c>
      <c r="DE448">
        <v>9.6</v>
      </c>
      <c r="DF448">
        <v>4.5999999999999996</v>
      </c>
      <c r="DG448">
        <v>22446000</v>
      </c>
      <c r="DH448">
        <v>0</v>
      </c>
      <c r="DI448">
        <v>0</v>
      </c>
      <c r="DJ448">
        <v>0</v>
      </c>
      <c r="DK448">
        <v>0</v>
      </c>
      <c r="DL448">
        <v>0</v>
      </c>
      <c r="DM448">
        <v>0</v>
      </c>
      <c r="DN448">
        <v>0</v>
      </c>
      <c r="DO448">
        <v>0</v>
      </c>
      <c r="DP448">
        <v>0</v>
      </c>
      <c r="DQ448">
        <v>6264500</v>
      </c>
      <c r="DR448">
        <v>6971800</v>
      </c>
      <c r="DS448">
        <v>4387200</v>
      </c>
      <c r="DT448">
        <v>668470</v>
      </c>
      <c r="DU448">
        <v>743520</v>
      </c>
      <c r="DV448">
        <v>1218600</v>
      </c>
      <c r="DW448">
        <v>400270</v>
      </c>
      <c r="DX448">
        <v>1197400</v>
      </c>
      <c r="DY448">
        <v>594690</v>
      </c>
      <c r="DZ448">
        <v>0</v>
      </c>
      <c r="EA448">
        <v>0</v>
      </c>
      <c r="EB448">
        <v>0</v>
      </c>
      <c r="EC448">
        <v>0</v>
      </c>
      <c r="ED448">
        <v>0</v>
      </c>
      <c r="EE448">
        <v>0</v>
      </c>
      <c r="EF448">
        <v>0</v>
      </c>
      <c r="EG448">
        <v>0</v>
      </c>
      <c r="EH448">
        <v>0</v>
      </c>
      <c r="EI448">
        <v>0</v>
      </c>
      <c r="EJ448">
        <v>0</v>
      </c>
      <c r="EK448">
        <v>0</v>
      </c>
      <c r="EL448">
        <v>0</v>
      </c>
      <c r="EM448">
        <v>0</v>
      </c>
      <c r="EN448">
        <v>0</v>
      </c>
      <c r="EO448">
        <v>0</v>
      </c>
      <c r="EP448">
        <v>0</v>
      </c>
      <c r="EQ448">
        <v>0</v>
      </c>
      <c r="ER448">
        <v>2838600</v>
      </c>
      <c r="ES448">
        <v>2659300</v>
      </c>
      <c r="ET448">
        <v>2696600</v>
      </c>
      <c r="EU448">
        <v>0</v>
      </c>
      <c r="EV448">
        <v>0</v>
      </c>
      <c r="EW448">
        <v>0</v>
      </c>
      <c r="EX448">
        <v>0</v>
      </c>
      <c r="EY448">
        <v>2343500</v>
      </c>
      <c r="EZ448">
        <v>0</v>
      </c>
      <c r="FA448">
        <v>2</v>
      </c>
      <c r="FB448">
        <v>2</v>
      </c>
      <c r="FC448">
        <v>2</v>
      </c>
      <c r="FD448">
        <v>0</v>
      </c>
      <c r="FE448">
        <v>0</v>
      </c>
      <c r="FF448">
        <v>0</v>
      </c>
      <c r="FG448">
        <v>0</v>
      </c>
      <c r="FH448">
        <v>0</v>
      </c>
      <c r="FI448">
        <v>0</v>
      </c>
      <c r="FJ448">
        <v>6</v>
      </c>
      <c r="FN448">
        <v>446</v>
      </c>
      <c r="FO448" t="s">
        <v>3860</v>
      </c>
      <c r="FP448" t="s">
        <v>187</v>
      </c>
      <c r="FQ448" t="s">
        <v>3861</v>
      </c>
      <c r="FR448" t="s">
        <v>3862</v>
      </c>
      <c r="FS448" t="s">
        <v>3863</v>
      </c>
      <c r="FT448" t="s">
        <v>3864</v>
      </c>
      <c r="FW448">
        <v>-1</v>
      </c>
    </row>
    <row r="449" spans="1:179">
      <c r="A449" t="s">
        <v>3865</v>
      </c>
      <c r="B449" t="s">
        <v>3865</v>
      </c>
      <c r="C449">
        <v>5</v>
      </c>
      <c r="D449">
        <v>5</v>
      </c>
      <c r="E449">
        <v>5</v>
      </c>
      <c r="G449" t="s">
        <v>3866</v>
      </c>
      <c r="H449" t="s">
        <v>3867</v>
      </c>
      <c r="I449">
        <v>1</v>
      </c>
      <c r="J449">
        <v>5</v>
      </c>
      <c r="K449">
        <v>5</v>
      </c>
      <c r="L449">
        <v>5</v>
      </c>
      <c r="M449">
        <v>2</v>
      </c>
      <c r="N449">
        <v>3</v>
      </c>
      <c r="O449">
        <v>1</v>
      </c>
      <c r="P449">
        <v>3</v>
      </c>
      <c r="Q449">
        <v>2</v>
      </c>
      <c r="R449">
        <v>2</v>
      </c>
      <c r="S449">
        <v>3</v>
      </c>
      <c r="T449">
        <v>3</v>
      </c>
      <c r="U449">
        <v>3</v>
      </c>
      <c r="V449">
        <v>4</v>
      </c>
      <c r="W449">
        <v>3</v>
      </c>
      <c r="X449">
        <v>3</v>
      </c>
      <c r="Y449">
        <v>4</v>
      </c>
      <c r="Z449">
        <v>4</v>
      </c>
      <c r="AA449">
        <v>4</v>
      </c>
      <c r="AB449">
        <v>3</v>
      </c>
      <c r="AC449">
        <v>2</v>
      </c>
      <c r="AD449">
        <v>3</v>
      </c>
      <c r="AE449">
        <v>2</v>
      </c>
      <c r="AF449">
        <v>3</v>
      </c>
      <c r="AG449">
        <v>1</v>
      </c>
      <c r="AH449">
        <v>3</v>
      </c>
      <c r="AI449">
        <v>2</v>
      </c>
      <c r="AJ449">
        <v>2</v>
      </c>
      <c r="AK449">
        <v>3</v>
      </c>
      <c r="AL449">
        <v>3</v>
      </c>
      <c r="AM449">
        <v>3</v>
      </c>
      <c r="AN449">
        <v>4</v>
      </c>
      <c r="AO449">
        <v>3</v>
      </c>
      <c r="AP449">
        <v>3</v>
      </c>
      <c r="AQ449">
        <v>4</v>
      </c>
      <c r="AR449">
        <v>4</v>
      </c>
      <c r="AS449">
        <v>4</v>
      </c>
      <c r="AT449">
        <v>3</v>
      </c>
      <c r="AU449">
        <v>2</v>
      </c>
      <c r="AV449">
        <v>3</v>
      </c>
      <c r="AW449">
        <v>2</v>
      </c>
      <c r="AX449">
        <v>3</v>
      </c>
      <c r="AY449">
        <v>1</v>
      </c>
      <c r="AZ449">
        <v>3</v>
      </c>
      <c r="BA449">
        <v>2</v>
      </c>
      <c r="BB449">
        <v>2</v>
      </c>
      <c r="BC449">
        <v>3</v>
      </c>
      <c r="BD449">
        <v>3</v>
      </c>
      <c r="BE449">
        <v>3</v>
      </c>
      <c r="BF449">
        <v>4</v>
      </c>
      <c r="BG449">
        <v>3</v>
      </c>
      <c r="BH449">
        <v>3</v>
      </c>
      <c r="BI449">
        <v>4</v>
      </c>
      <c r="BJ449">
        <v>4</v>
      </c>
      <c r="BK449">
        <v>4</v>
      </c>
      <c r="BL449">
        <v>3</v>
      </c>
      <c r="BM449">
        <v>2</v>
      </c>
      <c r="BN449">
        <v>3</v>
      </c>
      <c r="BO449">
        <v>36</v>
      </c>
      <c r="BP449">
        <v>36</v>
      </c>
      <c r="BQ449">
        <v>36</v>
      </c>
      <c r="BR449">
        <v>14.993</v>
      </c>
      <c r="BS449">
        <v>139</v>
      </c>
      <c r="BT449">
        <v>139</v>
      </c>
      <c r="BU449">
        <v>0</v>
      </c>
      <c r="BV449">
        <v>58.545999999999999</v>
      </c>
      <c r="BW449" t="s">
        <v>184</v>
      </c>
      <c r="BX449" t="s">
        <v>184</v>
      </c>
      <c r="BY449" t="s">
        <v>184</v>
      </c>
      <c r="BZ449" t="s">
        <v>184</v>
      </c>
      <c r="CA449" t="s">
        <v>184</v>
      </c>
      <c r="CB449" t="s">
        <v>184</v>
      </c>
      <c r="CC449" t="s">
        <v>184</v>
      </c>
      <c r="CD449" t="s">
        <v>184</v>
      </c>
      <c r="CE449" t="s">
        <v>184</v>
      </c>
      <c r="CF449" t="s">
        <v>184</v>
      </c>
      <c r="CG449" t="s">
        <v>184</v>
      </c>
      <c r="CH449" t="s">
        <v>184</v>
      </c>
      <c r="CI449" t="s">
        <v>184</v>
      </c>
      <c r="CJ449" t="s">
        <v>184</v>
      </c>
      <c r="CK449" t="s">
        <v>184</v>
      </c>
      <c r="CL449" t="s">
        <v>184</v>
      </c>
      <c r="CM449" t="s">
        <v>184</v>
      </c>
      <c r="CN449" t="s">
        <v>184</v>
      </c>
      <c r="CO449">
        <v>13.7</v>
      </c>
      <c r="CP449">
        <v>19.399999999999999</v>
      </c>
      <c r="CQ449">
        <v>7.2</v>
      </c>
      <c r="CR449">
        <v>19.399999999999999</v>
      </c>
      <c r="CS449">
        <v>13.7</v>
      </c>
      <c r="CT449">
        <v>13.7</v>
      </c>
      <c r="CU449">
        <v>19.399999999999999</v>
      </c>
      <c r="CV449">
        <v>18.7</v>
      </c>
      <c r="CW449">
        <v>23.7</v>
      </c>
      <c r="CX449">
        <v>25.2</v>
      </c>
      <c r="CY449">
        <v>18.7</v>
      </c>
      <c r="CZ449">
        <v>18.7</v>
      </c>
      <c r="DA449">
        <v>25.2</v>
      </c>
      <c r="DB449">
        <v>25.2</v>
      </c>
      <c r="DC449">
        <v>25.2</v>
      </c>
      <c r="DD449">
        <v>19.399999999999999</v>
      </c>
      <c r="DE449">
        <v>12.9</v>
      </c>
      <c r="DF449">
        <v>19.399999999999999</v>
      </c>
      <c r="DG449">
        <v>427710000</v>
      </c>
      <c r="DH449">
        <v>2731800</v>
      </c>
      <c r="DI449">
        <v>3183100</v>
      </c>
      <c r="DJ449">
        <v>2133300</v>
      </c>
      <c r="DK449">
        <v>2704400</v>
      </c>
      <c r="DL449">
        <v>2356400</v>
      </c>
      <c r="DM449">
        <v>2308300</v>
      </c>
      <c r="DN449">
        <v>19609000</v>
      </c>
      <c r="DO449">
        <v>12517000</v>
      </c>
      <c r="DP449">
        <v>18480000</v>
      </c>
      <c r="DQ449">
        <v>48303000</v>
      </c>
      <c r="DR449">
        <v>39808000</v>
      </c>
      <c r="DS449">
        <v>44047000</v>
      </c>
      <c r="DT449">
        <v>48497000</v>
      </c>
      <c r="DU449">
        <v>53764000</v>
      </c>
      <c r="DV449">
        <v>58550000</v>
      </c>
      <c r="DW449">
        <v>25527000</v>
      </c>
      <c r="DX449">
        <v>16638000</v>
      </c>
      <c r="DY449">
        <v>26551000</v>
      </c>
      <c r="DZ449">
        <v>0</v>
      </c>
      <c r="EA449">
        <v>0</v>
      </c>
      <c r="EB449">
        <v>0</v>
      </c>
      <c r="EC449">
        <v>0</v>
      </c>
      <c r="ED449">
        <v>0</v>
      </c>
      <c r="EE449">
        <v>0</v>
      </c>
      <c r="EF449">
        <v>1999200</v>
      </c>
      <c r="EG449">
        <v>0</v>
      </c>
      <c r="EH449">
        <v>1839400</v>
      </c>
      <c r="EI449">
        <v>0</v>
      </c>
      <c r="EJ449">
        <v>0</v>
      </c>
      <c r="EK449">
        <v>0</v>
      </c>
      <c r="EL449">
        <v>0</v>
      </c>
      <c r="EM449">
        <v>0</v>
      </c>
      <c r="EN449">
        <v>0</v>
      </c>
      <c r="EO449">
        <v>2</v>
      </c>
      <c r="EP449">
        <v>1</v>
      </c>
      <c r="EQ449">
        <v>1</v>
      </c>
      <c r="ER449">
        <v>24825000</v>
      </c>
      <c r="ES449">
        <v>28673000</v>
      </c>
      <c r="ET449">
        <v>30385000</v>
      </c>
      <c r="EU449">
        <v>53956000</v>
      </c>
      <c r="EV449">
        <v>58915000</v>
      </c>
      <c r="EW449">
        <v>51588000</v>
      </c>
      <c r="EX449">
        <v>42669000</v>
      </c>
      <c r="EY449">
        <v>46510000</v>
      </c>
      <c r="EZ449">
        <v>45648000</v>
      </c>
      <c r="FA449">
        <v>2</v>
      </c>
      <c r="FB449">
        <v>2</v>
      </c>
      <c r="FC449">
        <v>2</v>
      </c>
      <c r="FD449">
        <v>2</v>
      </c>
      <c r="FE449">
        <v>2</v>
      </c>
      <c r="FF449">
        <v>2</v>
      </c>
      <c r="FG449">
        <v>2</v>
      </c>
      <c r="FH449">
        <v>2</v>
      </c>
      <c r="FI449">
        <v>0</v>
      </c>
      <c r="FJ449">
        <v>20</v>
      </c>
      <c r="FN449">
        <v>447</v>
      </c>
      <c r="FO449" t="s">
        <v>3868</v>
      </c>
      <c r="FP449" t="s">
        <v>289</v>
      </c>
      <c r="FQ449" t="s">
        <v>3869</v>
      </c>
      <c r="FR449" t="s">
        <v>3870</v>
      </c>
      <c r="FS449" t="s">
        <v>3871</v>
      </c>
      <c r="FT449" t="s">
        <v>3872</v>
      </c>
      <c r="FW449">
        <v>-1</v>
      </c>
    </row>
    <row r="450" spans="1:179">
      <c r="A450" t="s">
        <v>3873</v>
      </c>
      <c r="B450" t="s">
        <v>3873</v>
      </c>
      <c r="C450">
        <v>5</v>
      </c>
      <c r="D450">
        <v>5</v>
      </c>
      <c r="E450">
        <v>5</v>
      </c>
      <c r="G450" t="s">
        <v>3874</v>
      </c>
      <c r="H450" t="s">
        <v>3875</v>
      </c>
      <c r="I450">
        <v>1</v>
      </c>
      <c r="J450">
        <v>5</v>
      </c>
      <c r="K450">
        <v>5</v>
      </c>
      <c r="L450">
        <v>5</v>
      </c>
      <c r="M450">
        <v>0</v>
      </c>
      <c r="N450">
        <v>1</v>
      </c>
      <c r="O450">
        <v>0</v>
      </c>
      <c r="P450">
        <v>0</v>
      </c>
      <c r="Q450">
        <v>0</v>
      </c>
      <c r="R450">
        <v>1</v>
      </c>
      <c r="S450">
        <v>0</v>
      </c>
      <c r="T450">
        <v>0</v>
      </c>
      <c r="U450">
        <v>0</v>
      </c>
      <c r="V450">
        <v>5</v>
      </c>
      <c r="W450">
        <v>5</v>
      </c>
      <c r="X450">
        <v>5</v>
      </c>
      <c r="Y450">
        <v>1</v>
      </c>
      <c r="Z450">
        <v>0</v>
      </c>
      <c r="AA450">
        <v>0</v>
      </c>
      <c r="AB450">
        <v>4</v>
      </c>
      <c r="AC450">
        <v>3</v>
      </c>
      <c r="AD450">
        <v>4</v>
      </c>
      <c r="AE450">
        <v>0</v>
      </c>
      <c r="AF450">
        <v>1</v>
      </c>
      <c r="AG450">
        <v>0</v>
      </c>
      <c r="AH450">
        <v>0</v>
      </c>
      <c r="AI450">
        <v>0</v>
      </c>
      <c r="AJ450">
        <v>1</v>
      </c>
      <c r="AK450">
        <v>0</v>
      </c>
      <c r="AL450">
        <v>0</v>
      </c>
      <c r="AM450">
        <v>0</v>
      </c>
      <c r="AN450">
        <v>5</v>
      </c>
      <c r="AO450">
        <v>5</v>
      </c>
      <c r="AP450">
        <v>5</v>
      </c>
      <c r="AQ450">
        <v>1</v>
      </c>
      <c r="AR450">
        <v>0</v>
      </c>
      <c r="AS450">
        <v>0</v>
      </c>
      <c r="AT450">
        <v>4</v>
      </c>
      <c r="AU450">
        <v>3</v>
      </c>
      <c r="AV450">
        <v>4</v>
      </c>
      <c r="AW450">
        <v>0</v>
      </c>
      <c r="AX450">
        <v>1</v>
      </c>
      <c r="AY450">
        <v>0</v>
      </c>
      <c r="AZ450">
        <v>0</v>
      </c>
      <c r="BA450">
        <v>0</v>
      </c>
      <c r="BB450">
        <v>1</v>
      </c>
      <c r="BC450">
        <v>0</v>
      </c>
      <c r="BD450">
        <v>0</v>
      </c>
      <c r="BE450">
        <v>0</v>
      </c>
      <c r="BF450">
        <v>5</v>
      </c>
      <c r="BG450">
        <v>5</v>
      </c>
      <c r="BH450">
        <v>5</v>
      </c>
      <c r="BI450">
        <v>1</v>
      </c>
      <c r="BJ450">
        <v>0</v>
      </c>
      <c r="BK450">
        <v>0</v>
      </c>
      <c r="BL450">
        <v>4</v>
      </c>
      <c r="BM450">
        <v>3</v>
      </c>
      <c r="BN450">
        <v>4</v>
      </c>
      <c r="BO450">
        <v>2.9</v>
      </c>
      <c r="BP450">
        <v>2.9</v>
      </c>
      <c r="BQ450">
        <v>2.9</v>
      </c>
      <c r="BR450">
        <v>250.29</v>
      </c>
      <c r="BS450">
        <v>2160</v>
      </c>
      <c r="BT450">
        <v>2160</v>
      </c>
      <c r="BU450">
        <v>0</v>
      </c>
      <c r="BV450">
        <v>30.347000000000001</v>
      </c>
      <c r="BX450" t="s">
        <v>184</v>
      </c>
      <c r="CB450" t="s">
        <v>185</v>
      </c>
      <c r="CF450" t="s">
        <v>184</v>
      </c>
      <c r="CG450" t="s">
        <v>184</v>
      </c>
      <c r="CH450" t="s">
        <v>184</v>
      </c>
      <c r="CI450" t="s">
        <v>185</v>
      </c>
      <c r="CL450" t="s">
        <v>184</v>
      </c>
      <c r="CM450" t="s">
        <v>185</v>
      </c>
      <c r="CN450" t="s">
        <v>184</v>
      </c>
      <c r="CO450">
        <v>0</v>
      </c>
      <c r="CP450">
        <v>0.5</v>
      </c>
      <c r="CQ450">
        <v>0</v>
      </c>
      <c r="CR450">
        <v>0</v>
      </c>
      <c r="CS450">
        <v>0</v>
      </c>
      <c r="CT450">
        <v>0.5</v>
      </c>
      <c r="CU450">
        <v>0</v>
      </c>
      <c r="CV450">
        <v>0</v>
      </c>
      <c r="CW450">
        <v>0</v>
      </c>
      <c r="CX450">
        <v>2.9</v>
      </c>
      <c r="CY450">
        <v>2.9</v>
      </c>
      <c r="CZ450">
        <v>2.9</v>
      </c>
      <c r="DA450">
        <v>0.8</v>
      </c>
      <c r="DB450">
        <v>0</v>
      </c>
      <c r="DC450">
        <v>0</v>
      </c>
      <c r="DD450">
        <v>2.4</v>
      </c>
      <c r="DE450">
        <v>1.6</v>
      </c>
      <c r="DF450">
        <v>2.1</v>
      </c>
      <c r="DG450">
        <v>25672000</v>
      </c>
      <c r="DH450">
        <v>0</v>
      </c>
      <c r="DI450">
        <v>311730</v>
      </c>
      <c r="DJ450">
        <v>0</v>
      </c>
      <c r="DK450">
        <v>0</v>
      </c>
      <c r="DL450">
        <v>0</v>
      </c>
      <c r="DM450">
        <v>95744</v>
      </c>
      <c r="DN450">
        <v>0</v>
      </c>
      <c r="DO450">
        <v>0</v>
      </c>
      <c r="DP450">
        <v>0</v>
      </c>
      <c r="DQ450">
        <v>6132000</v>
      </c>
      <c r="DR450">
        <v>7739700</v>
      </c>
      <c r="DS450">
        <v>7758300</v>
      </c>
      <c r="DT450">
        <v>303130</v>
      </c>
      <c r="DU450">
        <v>0</v>
      </c>
      <c r="DV450">
        <v>0</v>
      </c>
      <c r="DW450">
        <v>1078700</v>
      </c>
      <c r="DX450">
        <v>1002500</v>
      </c>
      <c r="DY450">
        <v>1250300</v>
      </c>
      <c r="DZ450">
        <v>0</v>
      </c>
      <c r="EA450">
        <v>0</v>
      </c>
      <c r="EB450">
        <v>0</v>
      </c>
      <c r="EC450">
        <v>0</v>
      </c>
      <c r="ED450">
        <v>0</v>
      </c>
      <c r="EE450">
        <v>0</v>
      </c>
      <c r="EF450">
        <v>0</v>
      </c>
      <c r="EG450">
        <v>0</v>
      </c>
      <c r="EH450">
        <v>0</v>
      </c>
      <c r="EI450">
        <v>0</v>
      </c>
      <c r="EJ450">
        <v>0</v>
      </c>
      <c r="EK450">
        <v>0</v>
      </c>
      <c r="EL450">
        <v>0</v>
      </c>
      <c r="EM450">
        <v>0</v>
      </c>
      <c r="EN450">
        <v>0</v>
      </c>
      <c r="EO450">
        <v>0</v>
      </c>
      <c r="EP450">
        <v>0</v>
      </c>
      <c r="EQ450">
        <v>0</v>
      </c>
      <c r="ER450">
        <v>1481100</v>
      </c>
      <c r="ES450">
        <v>1838500</v>
      </c>
      <c r="ET450">
        <v>1765600</v>
      </c>
      <c r="EU450">
        <v>0</v>
      </c>
      <c r="EV450">
        <v>0</v>
      </c>
      <c r="EW450">
        <v>0</v>
      </c>
      <c r="EX450">
        <v>1361500</v>
      </c>
      <c r="EY450">
        <v>1615200</v>
      </c>
      <c r="EZ450">
        <v>1400000</v>
      </c>
      <c r="FA450">
        <v>1</v>
      </c>
      <c r="FB450">
        <v>1</v>
      </c>
      <c r="FC450">
        <v>4</v>
      </c>
      <c r="FD450">
        <v>0</v>
      </c>
      <c r="FE450">
        <v>0</v>
      </c>
      <c r="FF450">
        <v>0</v>
      </c>
      <c r="FG450">
        <v>0</v>
      </c>
      <c r="FH450">
        <v>0</v>
      </c>
      <c r="FI450">
        <v>0</v>
      </c>
      <c r="FJ450">
        <v>6</v>
      </c>
      <c r="FN450">
        <v>448</v>
      </c>
      <c r="FO450" t="s">
        <v>3876</v>
      </c>
      <c r="FP450" t="s">
        <v>289</v>
      </c>
      <c r="FQ450" t="s">
        <v>3877</v>
      </c>
      <c r="FR450" t="s">
        <v>3878</v>
      </c>
      <c r="FS450" t="s">
        <v>3879</v>
      </c>
      <c r="FT450" t="s">
        <v>3880</v>
      </c>
      <c r="FW450">
        <v>-1</v>
      </c>
    </row>
    <row r="451" spans="1:179">
      <c r="A451" t="s">
        <v>3881</v>
      </c>
      <c r="B451" t="s">
        <v>3881</v>
      </c>
      <c r="C451">
        <v>6</v>
      </c>
      <c r="D451">
        <v>6</v>
      </c>
      <c r="E451">
        <v>6</v>
      </c>
      <c r="G451" t="s">
        <v>3882</v>
      </c>
      <c r="H451" t="s">
        <v>3883</v>
      </c>
      <c r="I451">
        <v>1</v>
      </c>
      <c r="J451">
        <v>6</v>
      </c>
      <c r="K451">
        <v>6</v>
      </c>
      <c r="L451">
        <v>6</v>
      </c>
      <c r="M451">
        <v>1</v>
      </c>
      <c r="N451">
        <v>2</v>
      </c>
      <c r="O451">
        <v>2</v>
      </c>
      <c r="P451">
        <v>2</v>
      </c>
      <c r="Q451">
        <v>1</v>
      </c>
      <c r="R451">
        <v>0</v>
      </c>
      <c r="S451">
        <v>6</v>
      </c>
      <c r="T451">
        <v>6</v>
      </c>
      <c r="U451">
        <v>5</v>
      </c>
      <c r="V451">
        <v>4</v>
      </c>
      <c r="W451">
        <v>1</v>
      </c>
      <c r="X451">
        <v>3</v>
      </c>
      <c r="Y451">
        <v>3</v>
      </c>
      <c r="Z451">
        <v>1</v>
      </c>
      <c r="AA451">
        <v>3</v>
      </c>
      <c r="AB451">
        <v>2</v>
      </c>
      <c r="AC451">
        <v>1</v>
      </c>
      <c r="AD451">
        <v>2</v>
      </c>
      <c r="AE451">
        <v>1</v>
      </c>
      <c r="AF451">
        <v>2</v>
      </c>
      <c r="AG451">
        <v>2</v>
      </c>
      <c r="AH451">
        <v>2</v>
      </c>
      <c r="AI451">
        <v>1</v>
      </c>
      <c r="AJ451">
        <v>0</v>
      </c>
      <c r="AK451">
        <v>6</v>
      </c>
      <c r="AL451">
        <v>6</v>
      </c>
      <c r="AM451">
        <v>5</v>
      </c>
      <c r="AN451">
        <v>4</v>
      </c>
      <c r="AO451">
        <v>1</v>
      </c>
      <c r="AP451">
        <v>3</v>
      </c>
      <c r="AQ451">
        <v>3</v>
      </c>
      <c r="AR451">
        <v>1</v>
      </c>
      <c r="AS451">
        <v>3</v>
      </c>
      <c r="AT451">
        <v>2</v>
      </c>
      <c r="AU451">
        <v>1</v>
      </c>
      <c r="AV451">
        <v>2</v>
      </c>
      <c r="AW451">
        <v>1</v>
      </c>
      <c r="AX451">
        <v>2</v>
      </c>
      <c r="AY451">
        <v>2</v>
      </c>
      <c r="AZ451">
        <v>2</v>
      </c>
      <c r="BA451">
        <v>1</v>
      </c>
      <c r="BB451">
        <v>0</v>
      </c>
      <c r="BC451">
        <v>6</v>
      </c>
      <c r="BD451">
        <v>6</v>
      </c>
      <c r="BE451">
        <v>5</v>
      </c>
      <c r="BF451">
        <v>4</v>
      </c>
      <c r="BG451">
        <v>1</v>
      </c>
      <c r="BH451">
        <v>3</v>
      </c>
      <c r="BI451">
        <v>3</v>
      </c>
      <c r="BJ451">
        <v>1</v>
      </c>
      <c r="BK451">
        <v>3</v>
      </c>
      <c r="BL451">
        <v>2</v>
      </c>
      <c r="BM451">
        <v>1</v>
      </c>
      <c r="BN451">
        <v>2</v>
      </c>
      <c r="BO451">
        <v>20.100000000000001</v>
      </c>
      <c r="BP451">
        <v>20.100000000000001</v>
      </c>
      <c r="BQ451">
        <v>20.100000000000001</v>
      </c>
      <c r="BR451">
        <v>37.008000000000003</v>
      </c>
      <c r="BS451">
        <v>334</v>
      </c>
      <c r="BT451">
        <v>334</v>
      </c>
      <c r="BU451">
        <v>0</v>
      </c>
      <c r="BV451">
        <v>71.373999999999995</v>
      </c>
      <c r="BW451" t="s">
        <v>185</v>
      </c>
      <c r="BX451" t="s">
        <v>184</v>
      </c>
      <c r="BY451" t="s">
        <v>184</v>
      </c>
      <c r="BZ451" t="s">
        <v>184</v>
      </c>
      <c r="CA451" t="s">
        <v>185</v>
      </c>
      <c r="CC451" t="s">
        <v>184</v>
      </c>
      <c r="CD451" t="s">
        <v>184</v>
      </c>
      <c r="CE451" t="s">
        <v>184</v>
      </c>
      <c r="CF451" t="s">
        <v>184</v>
      </c>
      <c r="CG451" t="s">
        <v>184</v>
      </c>
      <c r="CH451" t="s">
        <v>184</v>
      </c>
      <c r="CI451" t="s">
        <v>184</v>
      </c>
      <c r="CJ451" t="s">
        <v>185</v>
      </c>
      <c r="CK451" t="s">
        <v>184</v>
      </c>
      <c r="CL451" t="s">
        <v>184</v>
      </c>
      <c r="CM451" t="s">
        <v>184</v>
      </c>
      <c r="CN451" t="s">
        <v>185</v>
      </c>
      <c r="CO451">
        <v>5.0999999999999996</v>
      </c>
      <c r="CP451">
        <v>9.3000000000000007</v>
      </c>
      <c r="CQ451">
        <v>9.3000000000000007</v>
      </c>
      <c r="CR451">
        <v>9.3000000000000007</v>
      </c>
      <c r="CS451">
        <v>4.2</v>
      </c>
      <c r="CT451">
        <v>0</v>
      </c>
      <c r="CU451">
        <v>20.100000000000001</v>
      </c>
      <c r="CV451">
        <v>20.100000000000001</v>
      </c>
      <c r="CW451">
        <v>16.5</v>
      </c>
      <c r="CX451">
        <v>16.2</v>
      </c>
      <c r="CY451">
        <v>5.0999999999999996</v>
      </c>
      <c r="CZ451">
        <v>11.1</v>
      </c>
      <c r="DA451">
        <v>12.9</v>
      </c>
      <c r="DB451">
        <v>5.0999999999999996</v>
      </c>
      <c r="DC451">
        <v>12.9</v>
      </c>
      <c r="DD451">
        <v>9.3000000000000007</v>
      </c>
      <c r="DE451">
        <v>4.2</v>
      </c>
      <c r="DF451">
        <v>9.3000000000000007</v>
      </c>
      <c r="DG451">
        <v>210740000</v>
      </c>
      <c r="DH451">
        <v>139470</v>
      </c>
      <c r="DI451">
        <v>629660</v>
      </c>
      <c r="DJ451">
        <v>448670</v>
      </c>
      <c r="DK451">
        <v>357960</v>
      </c>
      <c r="DL451">
        <v>135310</v>
      </c>
      <c r="DM451">
        <v>0</v>
      </c>
      <c r="DN451">
        <v>72705000</v>
      </c>
      <c r="DO451">
        <v>49992000</v>
      </c>
      <c r="DP451">
        <v>66033000</v>
      </c>
      <c r="DQ451">
        <v>5528300</v>
      </c>
      <c r="DR451">
        <v>3529900</v>
      </c>
      <c r="DS451">
        <v>3327900</v>
      </c>
      <c r="DT451">
        <v>1712500</v>
      </c>
      <c r="DU451">
        <v>329320</v>
      </c>
      <c r="DV451">
        <v>4311600</v>
      </c>
      <c r="DW451">
        <v>769510</v>
      </c>
      <c r="DX451">
        <v>285920</v>
      </c>
      <c r="DY451">
        <v>503310</v>
      </c>
      <c r="DZ451">
        <v>0</v>
      </c>
      <c r="EA451">
        <v>103710</v>
      </c>
      <c r="EB451">
        <v>83253</v>
      </c>
      <c r="EC451">
        <v>99919</v>
      </c>
      <c r="ED451">
        <v>0</v>
      </c>
      <c r="EE451">
        <v>0</v>
      </c>
      <c r="EF451">
        <v>4278400</v>
      </c>
      <c r="EG451">
        <v>2874100</v>
      </c>
      <c r="EH451">
        <v>3235900</v>
      </c>
      <c r="EI451">
        <v>0</v>
      </c>
      <c r="EJ451">
        <v>0</v>
      </c>
      <c r="EK451">
        <v>0</v>
      </c>
      <c r="EL451">
        <v>0</v>
      </c>
      <c r="EM451">
        <v>0</v>
      </c>
      <c r="EN451">
        <v>0</v>
      </c>
      <c r="EO451">
        <v>9</v>
      </c>
      <c r="EP451">
        <v>8</v>
      </c>
      <c r="EQ451">
        <v>8</v>
      </c>
      <c r="ER451">
        <v>3191600</v>
      </c>
      <c r="ES451">
        <v>0</v>
      </c>
      <c r="ET451">
        <v>0</v>
      </c>
      <c r="EU451">
        <v>0</v>
      </c>
      <c r="EV451">
        <v>0</v>
      </c>
      <c r="EW451">
        <v>3083900</v>
      </c>
      <c r="EX451">
        <v>1798000</v>
      </c>
      <c r="EY451">
        <v>0</v>
      </c>
      <c r="EZ451">
        <v>1470000</v>
      </c>
      <c r="FA451">
        <v>2</v>
      </c>
      <c r="FB451">
        <v>1</v>
      </c>
      <c r="FC451">
        <v>0</v>
      </c>
      <c r="FD451">
        <v>0</v>
      </c>
      <c r="FE451">
        <v>0</v>
      </c>
      <c r="FF451">
        <v>0</v>
      </c>
      <c r="FG451">
        <v>0</v>
      </c>
      <c r="FH451">
        <v>0</v>
      </c>
      <c r="FI451">
        <v>0</v>
      </c>
      <c r="FJ451">
        <v>28</v>
      </c>
      <c r="FN451">
        <v>449</v>
      </c>
      <c r="FO451" t="s">
        <v>3884</v>
      </c>
      <c r="FP451" t="s">
        <v>569</v>
      </c>
      <c r="FQ451" t="s">
        <v>3885</v>
      </c>
      <c r="FR451" t="s">
        <v>3886</v>
      </c>
      <c r="FS451" t="s">
        <v>3887</v>
      </c>
      <c r="FT451" t="s">
        <v>3888</v>
      </c>
      <c r="FW451">
        <v>-1</v>
      </c>
    </row>
    <row r="452" spans="1:179">
      <c r="A452" t="s">
        <v>3889</v>
      </c>
      <c r="B452" t="s">
        <v>3889</v>
      </c>
      <c r="C452">
        <v>4</v>
      </c>
      <c r="D452">
        <v>4</v>
      </c>
      <c r="E452">
        <v>4</v>
      </c>
      <c r="G452" t="s">
        <v>3890</v>
      </c>
      <c r="H452" t="s">
        <v>3891</v>
      </c>
      <c r="I452">
        <v>1</v>
      </c>
      <c r="J452">
        <v>4</v>
      </c>
      <c r="K452">
        <v>4</v>
      </c>
      <c r="L452">
        <v>4</v>
      </c>
      <c r="M452">
        <v>1</v>
      </c>
      <c r="N452">
        <v>0</v>
      </c>
      <c r="O452">
        <v>0</v>
      </c>
      <c r="P452">
        <v>1</v>
      </c>
      <c r="Q452">
        <v>0</v>
      </c>
      <c r="R452">
        <v>1</v>
      </c>
      <c r="S452">
        <v>0</v>
      </c>
      <c r="T452">
        <v>0</v>
      </c>
      <c r="U452">
        <v>0</v>
      </c>
      <c r="V452">
        <v>4</v>
      </c>
      <c r="W452">
        <v>3</v>
      </c>
      <c r="X452">
        <v>4</v>
      </c>
      <c r="Y452">
        <v>1</v>
      </c>
      <c r="Z452">
        <v>1</v>
      </c>
      <c r="AA452">
        <v>1</v>
      </c>
      <c r="AB452">
        <v>3</v>
      </c>
      <c r="AC452">
        <v>2</v>
      </c>
      <c r="AD452">
        <v>4</v>
      </c>
      <c r="AE452">
        <v>1</v>
      </c>
      <c r="AF452">
        <v>0</v>
      </c>
      <c r="AG452">
        <v>0</v>
      </c>
      <c r="AH452">
        <v>1</v>
      </c>
      <c r="AI452">
        <v>0</v>
      </c>
      <c r="AJ452">
        <v>1</v>
      </c>
      <c r="AK452">
        <v>0</v>
      </c>
      <c r="AL452">
        <v>0</v>
      </c>
      <c r="AM452">
        <v>0</v>
      </c>
      <c r="AN452">
        <v>4</v>
      </c>
      <c r="AO452">
        <v>3</v>
      </c>
      <c r="AP452">
        <v>4</v>
      </c>
      <c r="AQ452">
        <v>1</v>
      </c>
      <c r="AR452">
        <v>1</v>
      </c>
      <c r="AS452">
        <v>1</v>
      </c>
      <c r="AT452">
        <v>3</v>
      </c>
      <c r="AU452">
        <v>2</v>
      </c>
      <c r="AV452">
        <v>4</v>
      </c>
      <c r="AW452">
        <v>1</v>
      </c>
      <c r="AX452">
        <v>0</v>
      </c>
      <c r="AY452">
        <v>0</v>
      </c>
      <c r="AZ452">
        <v>1</v>
      </c>
      <c r="BA452">
        <v>0</v>
      </c>
      <c r="BB452">
        <v>1</v>
      </c>
      <c r="BC452">
        <v>0</v>
      </c>
      <c r="BD452">
        <v>0</v>
      </c>
      <c r="BE452">
        <v>0</v>
      </c>
      <c r="BF452">
        <v>4</v>
      </c>
      <c r="BG452">
        <v>3</v>
      </c>
      <c r="BH452">
        <v>4</v>
      </c>
      <c r="BI452">
        <v>1</v>
      </c>
      <c r="BJ452">
        <v>1</v>
      </c>
      <c r="BK452">
        <v>1</v>
      </c>
      <c r="BL452">
        <v>3</v>
      </c>
      <c r="BM452">
        <v>2</v>
      </c>
      <c r="BN452">
        <v>4</v>
      </c>
      <c r="BO452">
        <v>2.6</v>
      </c>
      <c r="BP452">
        <v>2.6</v>
      </c>
      <c r="BQ452">
        <v>2.6</v>
      </c>
      <c r="BR452">
        <v>201.04</v>
      </c>
      <c r="BS452">
        <v>1661</v>
      </c>
      <c r="BT452">
        <v>1661</v>
      </c>
      <c r="BU452">
        <v>0</v>
      </c>
      <c r="BV452">
        <v>25.068999999999999</v>
      </c>
      <c r="BW452" t="s">
        <v>184</v>
      </c>
      <c r="BZ452" t="s">
        <v>184</v>
      </c>
      <c r="CB452" t="s">
        <v>185</v>
      </c>
      <c r="CF452" t="s">
        <v>184</v>
      </c>
      <c r="CG452" t="s">
        <v>184</v>
      </c>
      <c r="CH452" t="s">
        <v>184</v>
      </c>
      <c r="CI452" t="s">
        <v>185</v>
      </c>
      <c r="CJ452" t="s">
        <v>185</v>
      </c>
      <c r="CK452" t="s">
        <v>185</v>
      </c>
      <c r="CL452" t="s">
        <v>184</v>
      </c>
      <c r="CM452" t="s">
        <v>184</v>
      </c>
      <c r="CN452" t="s">
        <v>184</v>
      </c>
      <c r="CO452">
        <v>0.4</v>
      </c>
      <c r="CP452">
        <v>0</v>
      </c>
      <c r="CQ452">
        <v>0</v>
      </c>
      <c r="CR452">
        <v>0.4</v>
      </c>
      <c r="CS452">
        <v>0</v>
      </c>
      <c r="CT452">
        <v>0.5</v>
      </c>
      <c r="CU452">
        <v>0</v>
      </c>
      <c r="CV452">
        <v>0</v>
      </c>
      <c r="CW452">
        <v>0</v>
      </c>
      <c r="CX452">
        <v>2.6</v>
      </c>
      <c r="CY452">
        <v>2</v>
      </c>
      <c r="CZ452">
        <v>2.6</v>
      </c>
      <c r="DA452">
        <v>0.5</v>
      </c>
      <c r="DB452">
        <v>0.5</v>
      </c>
      <c r="DC452">
        <v>0.5</v>
      </c>
      <c r="DD452">
        <v>1.6</v>
      </c>
      <c r="DE452">
        <v>1.4</v>
      </c>
      <c r="DF452">
        <v>2.6</v>
      </c>
      <c r="DG452">
        <v>54842000</v>
      </c>
      <c r="DH452">
        <v>735870</v>
      </c>
      <c r="DI452">
        <v>0</v>
      </c>
      <c r="DJ452">
        <v>0</v>
      </c>
      <c r="DK452">
        <v>615950</v>
      </c>
      <c r="DL452">
        <v>0</v>
      </c>
      <c r="DM452">
        <v>181190</v>
      </c>
      <c r="DN452">
        <v>0</v>
      </c>
      <c r="DO452">
        <v>0</v>
      </c>
      <c r="DP452">
        <v>0</v>
      </c>
      <c r="DQ452">
        <v>17614000</v>
      </c>
      <c r="DR452">
        <v>8586000</v>
      </c>
      <c r="DS452">
        <v>17797000</v>
      </c>
      <c r="DT452">
        <v>743780</v>
      </c>
      <c r="DU452">
        <v>834440</v>
      </c>
      <c r="DV452">
        <v>897620</v>
      </c>
      <c r="DW452">
        <v>2807900</v>
      </c>
      <c r="DX452">
        <v>747400</v>
      </c>
      <c r="DY452">
        <v>3281200</v>
      </c>
      <c r="DZ452">
        <v>0</v>
      </c>
      <c r="EA452">
        <v>0</v>
      </c>
      <c r="EB452">
        <v>0</v>
      </c>
      <c r="EC452">
        <v>0</v>
      </c>
      <c r="ED452">
        <v>0</v>
      </c>
      <c r="EE452">
        <v>0</v>
      </c>
      <c r="EF452">
        <v>0</v>
      </c>
      <c r="EG452">
        <v>0</v>
      </c>
      <c r="EH452">
        <v>0</v>
      </c>
      <c r="EI452">
        <v>0</v>
      </c>
      <c r="EJ452">
        <v>0</v>
      </c>
      <c r="EK452">
        <v>0</v>
      </c>
      <c r="EL452">
        <v>0</v>
      </c>
      <c r="EM452">
        <v>0</v>
      </c>
      <c r="EN452">
        <v>0</v>
      </c>
      <c r="EO452">
        <v>0</v>
      </c>
      <c r="EP452">
        <v>0</v>
      </c>
      <c r="EQ452">
        <v>0</v>
      </c>
      <c r="ER452">
        <v>6004200</v>
      </c>
      <c r="ES452">
        <v>5628600</v>
      </c>
      <c r="ET452">
        <v>7369100</v>
      </c>
      <c r="EU452">
        <v>0</v>
      </c>
      <c r="EV452">
        <v>0</v>
      </c>
      <c r="EW452">
        <v>0</v>
      </c>
      <c r="EX452">
        <v>5946600</v>
      </c>
      <c r="EY452">
        <v>3926900</v>
      </c>
      <c r="EZ452">
        <v>5126400</v>
      </c>
      <c r="FA452">
        <v>1</v>
      </c>
      <c r="FB452">
        <v>1</v>
      </c>
      <c r="FC452">
        <v>5</v>
      </c>
      <c r="FD452">
        <v>0</v>
      </c>
      <c r="FE452">
        <v>0</v>
      </c>
      <c r="FF452">
        <v>0</v>
      </c>
      <c r="FG452">
        <v>0</v>
      </c>
      <c r="FH452">
        <v>0</v>
      </c>
      <c r="FI452">
        <v>0</v>
      </c>
      <c r="FJ452">
        <v>7</v>
      </c>
      <c r="FN452">
        <v>450</v>
      </c>
      <c r="FO452" t="s">
        <v>3892</v>
      </c>
      <c r="FP452" t="s">
        <v>301</v>
      </c>
      <c r="FQ452" t="s">
        <v>3893</v>
      </c>
      <c r="FR452" t="s">
        <v>3894</v>
      </c>
      <c r="FS452" t="s">
        <v>3895</v>
      </c>
      <c r="FT452" t="s">
        <v>3896</v>
      </c>
      <c r="FW452">
        <v>-1</v>
      </c>
    </row>
    <row r="453" spans="1:179">
      <c r="A453" t="s">
        <v>3897</v>
      </c>
      <c r="B453" t="s">
        <v>3897</v>
      </c>
      <c r="C453">
        <v>4</v>
      </c>
      <c r="D453">
        <v>4</v>
      </c>
      <c r="E453">
        <v>4</v>
      </c>
      <c r="G453" t="s">
        <v>3898</v>
      </c>
      <c r="H453" t="s">
        <v>3899</v>
      </c>
      <c r="I453">
        <v>1</v>
      </c>
      <c r="J453">
        <v>4</v>
      </c>
      <c r="K453">
        <v>4</v>
      </c>
      <c r="L453">
        <v>4</v>
      </c>
      <c r="M453">
        <v>3</v>
      </c>
      <c r="N453">
        <v>3</v>
      </c>
      <c r="O453">
        <v>3</v>
      </c>
      <c r="P453">
        <v>2</v>
      </c>
      <c r="Q453">
        <v>3</v>
      </c>
      <c r="R453">
        <v>3</v>
      </c>
      <c r="S453">
        <v>3</v>
      </c>
      <c r="T453">
        <v>4</v>
      </c>
      <c r="U453">
        <v>3</v>
      </c>
      <c r="V453">
        <v>3</v>
      </c>
      <c r="W453">
        <v>2</v>
      </c>
      <c r="X453">
        <v>3</v>
      </c>
      <c r="Y453">
        <v>4</v>
      </c>
      <c r="Z453">
        <v>3</v>
      </c>
      <c r="AA453">
        <v>4</v>
      </c>
      <c r="AB453">
        <v>4</v>
      </c>
      <c r="AC453">
        <v>4</v>
      </c>
      <c r="AD453">
        <v>4</v>
      </c>
      <c r="AE453">
        <v>3</v>
      </c>
      <c r="AF453">
        <v>3</v>
      </c>
      <c r="AG453">
        <v>3</v>
      </c>
      <c r="AH453">
        <v>2</v>
      </c>
      <c r="AI453">
        <v>3</v>
      </c>
      <c r="AJ453">
        <v>3</v>
      </c>
      <c r="AK453">
        <v>3</v>
      </c>
      <c r="AL453">
        <v>4</v>
      </c>
      <c r="AM453">
        <v>3</v>
      </c>
      <c r="AN453">
        <v>3</v>
      </c>
      <c r="AO453">
        <v>2</v>
      </c>
      <c r="AP453">
        <v>3</v>
      </c>
      <c r="AQ453">
        <v>4</v>
      </c>
      <c r="AR453">
        <v>3</v>
      </c>
      <c r="AS453">
        <v>4</v>
      </c>
      <c r="AT453">
        <v>4</v>
      </c>
      <c r="AU453">
        <v>4</v>
      </c>
      <c r="AV453">
        <v>4</v>
      </c>
      <c r="AW453">
        <v>3</v>
      </c>
      <c r="AX453">
        <v>3</v>
      </c>
      <c r="AY453">
        <v>3</v>
      </c>
      <c r="AZ453">
        <v>2</v>
      </c>
      <c r="BA453">
        <v>3</v>
      </c>
      <c r="BB453">
        <v>3</v>
      </c>
      <c r="BC453">
        <v>3</v>
      </c>
      <c r="BD453">
        <v>4</v>
      </c>
      <c r="BE453">
        <v>3</v>
      </c>
      <c r="BF453">
        <v>3</v>
      </c>
      <c r="BG453">
        <v>2</v>
      </c>
      <c r="BH453">
        <v>3</v>
      </c>
      <c r="BI453">
        <v>4</v>
      </c>
      <c r="BJ453">
        <v>3</v>
      </c>
      <c r="BK453">
        <v>4</v>
      </c>
      <c r="BL453">
        <v>4</v>
      </c>
      <c r="BM453">
        <v>4</v>
      </c>
      <c r="BN453">
        <v>4</v>
      </c>
      <c r="BO453">
        <v>24.2</v>
      </c>
      <c r="BP453">
        <v>24.2</v>
      </c>
      <c r="BQ453">
        <v>24.2</v>
      </c>
      <c r="BR453">
        <v>22.091999999999999</v>
      </c>
      <c r="BS453">
        <v>190</v>
      </c>
      <c r="BT453">
        <v>190</v>
      </c>
      <c r="BU453">
        <v>0</v>
      </c>
      <c r="BV453">
        <v>57.491999999999997</v>
      </c>
      <c r="BW453" t="s">
        <v>184</v>
      </c>
      <c r="BX453" t="s">
        <v>184</v>
      </c>
      <c r="BY453" t="s">
        <v>184</v>
      </c>
      <c r="BZ453" t="s">
        <v>184</v>
      </c>
      <c r="CA453" t="s">
        <v>184</v>
      </c>
      <c r="CB453" t="s">
        <v>184</v>
      </c>
      <c r="CC453" t="s">
        <v>184</v>
      </c>
      <c r="CD453" t="s">
        <v>184</v>
      </c>
      <c r="CE453" t="s">
        <v>184</v>
      </c>
      <c r="CF453" t="s">
        <v>184</v>
      </c>
      <c r="CG453" t="s">
        <v>184</v>
      </c>
      <c r="CH453" t="s">
        <v>184</v>
      </c>
      <c r="CI453" t="s">
        <v>184</v>
      </c>
      <c r="CJ453" t="s">
        <v>184</v>
      </c>
      <c r="CK453" t="s">
        <v>184</v>
      </c>
      <c r="CL453" t="s">
        <v>184</v>
      </c>
      <c r="CM453" t="s">
        <v>184</v>
      </c>
      <c r="CN453" t="s">
        <v>184</v>
      </c>
      <c r="CO453">
        <v>17.899999999999999</v>
      </c>
      <c r="CP453">
        <v>19.5</v>
      </c>
      <c r="CQ453">
        <v>19.5</v>
      </c>
      <c r="CR453">
        <v>13.2</v>
      </c>
      <c r="CS453">
        <v>19.5</v>
      </c>
      <c r="CT453">
        <v>17.899999999999999</v>
      </c>
      <c r="CU453">
        <v>19.5</v>
      </c>
      <c r="CV453">
        <v>24.2</v>
      </c>
      <c r="CW453">
        <v>19.5</v>
      </c>
      <c r="CX453">
        <v>17.899999999999999</v>
      </c>
      <c r="CY453">
        <v>13.2</v>
      </c>
      <c r="CZ453">
        <v>17.899999999999999</v>
      </c>
      <c r="DA453">
        <v>24.2</v>
      </c>
      <c r="DB453">
        <v>19.5</v>
      </c>
      <c r="DC453">
        <v>24.2</v>
      </c>
      <c r="DD453">
        <v>24.2</v>
      </c>
      <c r="DE453">
        <v>24.2</v>
      </c>
      <c r="DF453">
        <v>24.2</v>
      </c>
      <c r="DG453">
        <v>630020000</v>
      </c>
      <c r="DH453">
        <v>5861700</v>
      </c>
      <c r="DI453">
        <v>7479700</v>
      </c>
      <c r="DJ453">
        <v>7013600</v>
      </c>
      <c r="DK453">
        <v>698120</v>
      </c>
      <c r="DL453">
        <v>1365700</v>
      </c>
      <c r="DM453">
        <v>2721700</v>
      </c>
      <c r="DN453">
        <v>44371000</v>
      </c>
      <c r="DO453">
        <v>55858000</v>
      </c>
      <c r="DP453">
        <v>52429000</v>
      </c>
      <c r="DQ453">
        <v>43734000</v>
      </c>
      <c r="DR453">
        <v>39119000</v>
      </c>
      <c r="DS453">
        <v>44128000</v>
      </c>
      <c r="DT453">
        <v>57043000</v>
      </c>
      <c r="DU453">
        <v>60156000</v>
      </c>
      <c r="DV453">
        <v>66701000</v>
      </c>
      <c r="DW453">
        <v>47823000</v>
      </c>
      <c r="DX453">
        <v>48470000</v>
      </c>
      <c r="DY453">
        <v>45055000</v>
      </c>
      <c r="DZ453">
        <v>3248900</v>
      </c>
      <c r="EA453">
        <v>2740900</v>
      </c>
      <c r="EB453">
        <v>1840600</v>
      </c>
      <c r="EC453">
        <v>0</v>
      </c>
      <c r="ED453">
        <v>1745500</v>
      </c>
      <c r="EE453">
        <v>2807600</v>
      </c>
      <c r="EF453">
        <v>3916500</v>
      </c>
      <c r="EG453">
        <v>4212500</v>
      </c>
      <c r="EH453">
        <v>6090200</v>
      </c>
      <c r="EI453">
        <v>0</v>
      </c>
      <c r="EJ453">
        <v>1</v>
      </c>
      <c r="EK453">
        <v>0</v>
      </c>
      <c r="EL453">
        <v>0</v>
      </c>
      <c r="EM453">
        <v>0</v>
      </c>
      <c r="EN453">
        <v>0</v>
      </c>
      <c r="EO453">
        <v>2</v>
      </c>
      <c r="EP453">
        <v>4</v>
      </c>
      <c r="EQ453">
        <v>2</v>
      </c>
      <c r="ER453">
        <v>17526000</v>
      </c>
      <c r="ES453">
        <v>16184000</v>
      </c>
      <c r="ET453">
        <v>14796000</v>
      </c>
      <c r="EU453">
        <v>47177000</v>
      </c>
      <c r="EV453">
        <v>52401000</v>
      </c>
      <c r="EW453">
        <v>44562000</v>
      </c>
      <c r="EX453">
        <v>54347000</v>
      </c>
      <c r="EY453">
        <v>53323000</v>
      </c>
      <c r="EZ453">
        <v>49747000</v>
      </c>
      <c r="FA453">
        <v>6</v>
      </c>
      <c r="FB453">
        <v>4</v>
      </c>
      <c r="FC453">
        <v>5</v>
      </c>
      <c r="FD453">
        <v>2</v>
      </c>
      <c r="FE453">
        <v>4</v>
      </c>
      <c r="FF453">
        <v>3</v>
      </c>
      <c r="FG453">
        <v>5</v>
      </c>
      <c r="FH453">
        <v>6</v>
      </c>
      <c r="FI453">
        <v>4</v>
      </c>
      <c r="FJ453">
        <v>48</v>
      </c>
      <c r="FN453">
        <v>451</v>
      </c>
      <c r="FO453" t="s">
        <v>3900</v>
      </c>
      <c r="FP453" t="s">
        <v>301</v>
      </c>
      <c r="FQ453" t="s">
        <v>3901</v>
      </c>
      <c r="FR453" t="s">
        <v>3902</v>
      </c>
      <c r="FS453" t="s">
        <v>3903</v>
      </c>
      <c r="FT453" t="s">
        <v>3904</v>
      </c>
      <c r="FW453">
        <v>-1</v>
      </c>
    </row>
    <row r="454" spans="1:179">
      <c r="A454" t="s">
        <v>3905</v>
      </c>
      <c r="B454" t="s">
        <v>3905</v>
      </c>
      <c r="C454">
        <v>6</v>
      </c>
      <c r="D454">
        <v>6</v>
      </c>
      <c r="E454">
        <v>6</v>
      </c>
      <c r="G454" t="s">
        <v>3906</v>
      </c>
      <c r="H454" t="s">
        <v>3907</v>
      </c>
      <c r="I454">
        <v>1</v>
      </c>
      <c r="J454">
        <v>6</v>
      </c>
      <c r="K454">
        <v>6</v>
      </c>
      <c r="L454">
        <v>6</v>
      </c>
      <c r="M454">
        <v>4</v>
      </c>
      <c r="N454">
        <v>2</v>
      </c>
      <c r="O454">
        <v>3</v>
      </c>
      <c r="P454">
        <v>3</v>
      </c>
      <c r="Q454">
        <v>1</v>
      </c>
      <c r="R454">
        <v>3</v>
      </c>
      <c r="S454">
        <v>6</v>
      </c>
      <c r="T454">
        <v>6</v>
      </c>
      <c r="U454">
        <v>6</v>
      </c>
      <c r="V454">
        <v>3</v>
      </c>
      <c r="W454">
        <v>4</v>
      </c>
      <c r="X454">
        <v>3</v>
      </c>
      <c r="Y454">
        <v>4</v>
      </c>
      <c r="Z454">
        <v>4</v>
      </c>
      <c r="AA454">
        <v>6</v>
      </c>
      <c r="AB454">
        <v>3</v>
      </c>
      <c r="AC454">
        <v>3</v>
      </c>
      <c r="AD454">
        <v>4</v>
      </c>
      <c r="AE454">
        <v>4</v>
      </c>
      <c r="AF454">
        <v>2</v>
      </c>
      <c r="AG454">
        <v>3</v>
      </c>
      <c r="AH454">
        <v>3</v>
      </c>
      <c r="AI454">
        <v>1</v>
      </c>
      <c r="AJ454">
        <v>3</v>
      </c>
      <c r="AK454">
        <v>6</v>
      </c>
      <c r="AL454">
        <v>6</v>
      </c>
      <c r="AM454">
        <v>6</v>
      </c>
      <c r="AN454">
        <v>3</v>
      </c>
      <c r="AO454">
        <v>4</v>
      </c>
      <c r="AP454">
        <v>3</v>
      </c>
      <c r="AQ454">
        <v>4</v>
      </c>
      <c r="AR454">
        <v>4</v>
      </c>
      <c r="AS454">
        <v>6</v>
      </c>
      <c r="AT454">
        <v>3</v>
      </c>
      <c r="AU454">
        <v>3</v>
      </c>
      <c r="AV454">
        <v>4</v>
      </c>
      <c r="AW454">
        <v>4</v>
      </c>
      <c r="AX454">
        <v>2</v>
      </c>
      <c r="AY454">
        <v>3</v>
      </c>
      <c r="AZ454">
        <v>3</v>
      </c>
      <c r="BA454">
        <v>1</v>
      </c>
      <c r="BB454">
        <v>3</v>
      </c>
      <c r="BC454">
        <v>6</v>
      </c>
      <c r="BD454">
        <v>6</v>
      </c>
      <c r="BE454">
        <v>6</v>
      </c>
      <c r="BF454">
        <v>3</v>
      </c>
      <c r="BG454">
        <v>4</v>
      </c>
      <c r="BH454">
        <v>3</v>
      </c>
      <c r="BI454">
        <v>4</v>
      </c>
      <c r="BJ454">
        <v>4</v>
      </c>
      <c r="BK454">
        <v>6</v>
      </c>
      <c r="BL454">
        <v>3</v>
      </c>
      <c r="BM454">
        <v>3</v>
      </c>
      <c r="BN454">
        <v>4</v>
      </c>
      <c r="BO454">
        <v>48</v>
      </c>
      <c r="BP454">
        <v>48</v>
      </c>
      <c r="BQ454">
        <v>48</v>
      </c>
      <c r="BR454">
        <v>14.192</v>
      </c>
      <c r="BS454">
        <v>123</v>
      </c>
      <c r="BT454">
        <v>123</v>
      </c>
      <c r="BU454">
        <v>0</v>
      </c>
      <c r="BV454">
        <v>97.9</v>
      </c>
      <c r="BW454" t="s">
        <v>184</v>
      </c>
      <c r="BX454" t="s">
        <v>184</v>
      </c>
      <c r="BY454" t="s">
        <v>184</v>
      </c>
      <c r="BZ454" t="s">
        <v>184</v>
      </c>
      <c r="CA454" t="s">
        <v>185</v>
      </c>
      <c r="CB454" t="s">
        <v>184</v>
      </c>
      <c r="CC454" t="s">
        <v>184</v>
      </c>
      <c r="CD454" t="s">
        <v>184</v>
      </c>
      <c r="CE454" t="s">
        <v>184</v>
      </c>
      <c r="CF454" t="s">
        <v>184</v>
      </c>
      <c r="CG454" t="s">
        <v>184</v>
      </c>
      <c r="CH454" t="s">
        <v>184</v>
      </c>
      <c r="CI454" t="s">
        <v>184</v>
      </c>
      <c r="CJ454" t="s">
        <v>184</v>
      </c>
      <c r="CK454" t="s">
        <v>184</v>
      </c>
      <c r="CL454" t="s">
        <v>184</v>
      </c>
      <c r="CM454" t="s">
        <v>184</v>
      </c>
      <c r="CN454" t="s">
        <v>184</v>
      </c>
      <c r="CO454">
        <v>27.6</v>
      </c>
      <c r="CP454">
        <v>17.100000000000001</v>
      </c>
      <c r="CQ454">
        <v>26</v>
      </c>
      <c r="CR454">
        <v>26</v>
      </c>
      <c r="CS454">
        <v>8.1</v>
      </c>
      <c r="CT454">
        <v>26</v>
      </c>
      <c r="CU454">
        <v>48</v>
      </c>
      <c r="CV454">
        <v>48</v>
      </c>
      <c r="CW454">
        <v>48</v>
      </c>
      <c r="CX454">
        <v>26</v>
      </c>
      <c r="CY454">
        <v>35</v>
      </c>
      <c r="CZ454">
        <v>26</v>
      </c>
      <c r="DA454">
        <v>35</v>
      </c>
      <c r="DB454">
        <v>35</v>
      </c>
      <c r="DC454">
        <v>48</v>
      </c>
      <c r="DD454">
        <v>26</v>
      </c>
      <c r="DE454">
        <v>26</v>
      </c>
      <c r="DF454">
        <v>27.6</v>
      </c>
      <c r="DG454">
        <v>481320000</v>
      </c>
      <c r="DH454">
        <v>1383500</v>
      </c>
      <c r="DI454">
        <v>847630</v>
      </c>
      <c r="DJ454">
        <v>1048600</v>
      </c>
      <c r="DK454">
        <v>739150</v>
      </c>
      <c r="DL454">
        <v>239730</v>
      </c>
      <c r="DM454">
        <v>861780</v>
      </c>
      <c r="DN454">
        <v>103410000</v>
      </c>
      <c r="DO454">
        <v>116930000</v>
      </c>
      <c r="DP454">
        <v>126440000</v>
      </c>
      <c r="DQ454">
        <v>10089000</v>
      </c>
      <c r="DR454">
        <v>13915000</v>
      </c>
      <c r="DS454">
        <v>12671000</v>
      </c>
      <c r="DT454">
        <v>24041000</v>
      </c>
      <c r="DU454">
        <v>24836000</v>
      </c>
      <c r="DV454">
        <v>34413000</v>
      </c>
      <c r="DW454">
        <v>3346400</v>
      </c>
      <c r="DX454">
        <v>2997400</v>
      </c>
      <c r="DY454">
        <v>3107200</v>
      </c>
      <c r="DZ454">
        <v>277390</v>
      </c>
      <c r="EA454">
        <v>418440</v>
      </c>
      <c r="EB454">
        <v>269930</v>
      </c>
      <c r="EC454">
        <v>338320</v>
      </c>
      <c r="ED454">
        <v>0</v>
      </c>
      <c r="EE454">
        <v>327450</v>
      </c>
      <c r="EF454">
        <v>7580800</v>
      </c>
      <c r="EG454">
        <v>8034600</v>
      </c>
      <c r="EH454">
        <v>7596100</v>
      </c>
      <c r="EI454">
        <v>0</v>
      </c>
      <c r="EJ454">
        <v>0</v>
      </c>
      <c r="EK454">
        <v>0</v>
      </c>
      <c r="EL454">
        <v>0</v>
      </c>
      <c r="EM454">
        <v>0</v>
      </c>
      <c r="EN454">
        <v>0</v>
      </c>
      <c r="EO454">
        <v>5</v>
      </c>
      <c r="EP454">
        <v>6</v>
      </c>
      <c r="EQ454">
        <v>4</v>
      </c>
      <c r="ER454">
        <v>6819300</v>
      </c>
      <c r="ES454">
        <v>7666800</v>
      </c>
      <c r="ET454">
        <v>7085800</v>
      </c>
      <c r="EU454">
        <v>29102000</v>
      </c>
      <c r="EV454">
        <v>28286000</v>
      </c>
      <c r="EW454">
        <v>28342000</v>
      </c>
      <c r="EX454">
        <v>5890200</v>
      </c>
      <c r="EY454">
        <v>5662000</v>
      </c>
      <c r="EZ454">
        <v>5113000</v>
      </c>
      <c r="FA454">
        <v>2</v>
      </c>
      <c r="FB454">
        <v>2</v>
      </c>
      <c r="FC454">
        <v>2</v>
      </c>
      <c r="FD454">
        <v>4</v>
      </c>
      <c r="FE454">
        <v>3</v>
      </c>
      <c r="FF454">
        <v>4</v>
      </c>
      <c r="FG454">
        <v>1</v>
      </c>
      <c r="FH454">
        <v>0</v>
      </c>
      <c r="FI454">
        <v>0</v>
      </c>
      <c r="FJ454">
        <v>33</v>
      </c>
      <c r="FN454">
        <v>452</v>
      </c>
      <c r="FO454" t="s">
        <v>3908</v>
      </c>
      <c r="FP454" t="s">
        <v>569</v>
      </c>
      <c r="FQ454" t="s">
        <v>3909</v>
      </c>
      <c r="FR454" t="s">
        <v>3910</v>
      </c>
      <c r="FS454" t="s">
        <v>3911</v>
      </c>
      <c r="FT454" t="s">
        <v>3912</v>
      </c>
      <c r="FU454">
        <v>71</v>
      </c>
      <c r="FV454">
        <v>117</v>
      </c>
      <c r="FW454">
        <v>-1</v>
      </c>
    </row>
    <row r="455" spans="1:179">
      <c r="A455" t="s">
        <v>3913</v>
      </c>
      <c r="B455" t="s">
        <v>3913</v>
      </c>
      <c r="C455">
        <v>2</v>
      </c>
      <c r="D455">
        <v>2</v>
      </c>
      <c r="E455">
        <v>2</v>
      </c>
      <c r="G455" t="s">
        <v>3914</v>
      </c>
      <c r="H455" t="s">
        <v>3915</v>
      </c>
      <c r="I455">
        <v>1</v>
      </c>
      <c r="J455">
        <v>2</v>
      </c>
      <c r="K455">
        <v>2</v>
      </c>
      <c r="L455">
        <v>2</v>
      </c>
      <c r="M455">
        <v>1</v>
      </c>
      <c r="N455">
        <v>1</v>
      </c>
      <c r="O455">
        <v>1</v>
      </c>
      <c r="P455">
        <v>1</v>
      </c>
      <c r="Q455">
        <v>1</v>
      </c>
      <c r="R455">
        <v>0</v>
      </c>
      <c r="S455">
        <v>1</v>
      </c>
      <c r="T455">
        <v>1</v>
      </c>
      <c r="U455">
        <v>2</v>
      </c>
      <c r="V455">
        <v>2</v>
      </c>
      <c r="W455">
        <v>2</v>
      </c>
      <c r="X455">
        <v>2</v>
      </c>
      <c r="Y455">
        <v>2</v>
      </c>
      <c r="Z455">
        <v>2</v>
      </c>
      <c r="AA455">
        <v>2</v>
      </c>
      <c r="AB455">
        <v>2</v>
      </c>
      <c r="AC455">
        <v>2</v>
      </c>
      <c r="AD455">
        <v>1</v>
      </c>
      <c r="AE455">
        <v>1</v>
      </c>
      <c r="AF455">
        <v>1</v>
      </c>
      <c r="AG455">
        <v>1</v>
      </c>
      <c r="AH455">
        <v>1</v>
      </c>
      <c r="AI455">
        <v>1</v>
      </c>
      <c r="AJ455">
        <v>0</v>
      </c>
      <c r="AK455">
        <v>1</v>
      </c>
      <c r="AL455">
        <v>1</v>
      </c>
      <c r="AM455">
        <v>2</v>
      </c>
      <c r="AN455">
        <v>2</v>
      </c>
      <c r="AO455">
        <v>2</v>
      </c>
      <c r="AP455">
        <v>2</v>
      </c>
      <c r="AQ455">
        <v>2</v>
      </c>
      <c r="AR455">
        <v>2</v>
      </c>
      <c r="AS455">
        <v>2</v>
      </c>
      <c r="AT455">
        <v>2</v>
      </c>
      <c r="AU455">
        <v>2</v>
      </c>
      <c r="AV455">
        <v>1</v>
      </c>
      <c r="AW455">
        <v>1</v>
      </c>
      <c r="AX455">
        <v>1</v>
      </c>
      <c r="AY455">
        <v>1</v>
      </c>
      <c r="AZ455">
        <v>1</v>
      </c>
      <c r="BA455">
        <v>1</v>
      </c>
      <c r="BB455">
        <v>0</v>
      </c>
      <c r="BC455">
        <v>1</v>
      </c>
      <c r="BD455">
        <v>1</v>
      </c>
      <c r="BE455">
        <v>2</v>
      </c>
      <c r="BF455">
        <v>2</v>
      </c>
      <c r="BG455">
        <v>2</v>
      </c>
      <c r="BH455">
        <v>2</v>
      </c>
      <c r="BI455">
        <v>2</v>
      </c>
      <c r="BJ455">
        <v>2</v>
      </c>
      <c r="BK455">
        <v>2</v>
      </c>
      <c r="BL455">
        <v>2</v>
      </c>
      <c r="BM455">
        <v>2</v>
      </c>
      <c r="BN455">
        <v>1</v>
      </c>
      <c r="BO455">
        <v>8.9</v>
      </c>
      <c r="BP455">
        <v>8.9</v>
      </c>
      <c r="BQ455">
        <v>8.9</v>
      </c>
      <c r="BR455">
        <v>21.600999999999999</v>
      </c>
      <c r="BS455">
        <v>190</v>
      </c>
      <c r="BT455">
        <v>190</v>
      </c>
      <c r="BU455">
        <v>0</v>
      </c>
      <c r="BV455">
        <v>18.085000000000001</v>
      </c>
      <c r="BW455" t="s">
        <v>184</v>
      </c>
      <c r="BX455" t="s">
        <v>184</v>
      </c>
      <c r="BY455" t="s">
        <v>184</v>
      </c>
      <c r="BZ455" t="s">
        <v>184</v>
      </c>
      <c r="CA455" t="s">
        <v>184</v>
      </c>
      <c r="CC455" t="s">
        <v>184</v>
      </c>
      <c r="CD455" t="s">
        <v>184</v>
      </c>
      <c r="CE455" t="s">
        <v>184</v>
      </c>
      <c r="CF455" t="s">
        <v>184</v>
      </c>
      <c r="CG455" t="s">
        <v>184</v>
      </c>
      <c r="CH455" t="s">
        <v>184</v>
      </c>
      <c r="CI455" t="s">
        <v>184</v>
      </c>
      <c r="CJ455" t="s">
        <v>184</v>
      </c>
      <c r="CK455" t="s">
        <v>184</v>
      </c>
      <c r="CL455" t="s">
        <v>184</v>
      </c>
      <c r="CM455" t="s">
        <v>184</v>
      </c>
      <c r="CN455" t="s">
        <v>184</v>
      </c>
      <c r="CO455">
        <v>4.2</v>
      </c>
      <c r="CP455">
        <v>4.2</v>
      </c>
      <c r="CQ455">
        <v>4.2</v>
      </c>
      <c r="CR455">
        <v>4.2</v>
      </c>
      <c r="CS455">
        <v>4.2</v>
      </c>
      <c r="CT455">
        <v>0</v>
      </c>
      <c r="CU455">
        <v>4.7</v>
      </c>
      <c r="CV455">
        <v>4.2</v>
      </c>
      <c r="CW455">
        <v>8.9</v>
      </c>
      <c r="CX455">
        <v>8.9</v>
      </c>
      <c r="CY455">
        <v>8.9</v>
      </c>
      <c r="CZ455">
        <v>8.9</v>
      </c>
      <c r="DA455">
        <v>8.9</v>
      </c>
      <c r="DB455">
        <v>8.9</v>
      </c>
      <c r="DC455">
        <v>8.9</v>
      </c>
      <c r="DD455">
        <v>8.9</v>
      </c>
      <c r="DE455">
        <v>8.9</v>
      </c>
      <c r="DF455">
        <v>4.7</v>
      </c>
      <c r="DG455">
        <v>140120000</v>
      </c>
      <c r="DH455">
        <v>298220</v>
      </c>
      <c r="DI455">
        <v>555930</v>
      </c>
      <c r="DJ455">
        <v>553730</v>
      </c>
      <c r="DK455">
        <v>785200</v>
      </c>
      <c r="DL455">
        <v>779800</v>
      </c>
      <c r="DM455">
        <v>0</v>
      </c>
      <c r="DN455">
        <v>1801500</v>
      </c>
      <c r="DO455">
        <v>5088800</v>
      </c>
      <c r="DP455">
        <v>3273300</v>
      </c>
      <c r="DQ455">
        <v>13499000</v>
      </c>
      <c r="DR455">
        <v>14467000</v>
      </c>
      <c r="DS455">
        <v>16217000</v>
      </c>
      <c r="DT455">
        <v>13941000</v>
      </c>
      <c r="DU455">
        <v>18457000</v>
      </c>
      <c r="DV455">
        <v>19443000</v>
      </c>
      <c r="DW455">
        <v>11536000</v>
      </c>
      <c r="DX455">
        <v>12373000</v>
      </c>
      <c r="DY455">
        <v>7052900</v>
      </c>
      <c r="DZ455">
        <v>0</v>
      </c>
      <c r="EA455">
        <v>0</v>
      </c>
      <c r="EB455">
        <v>0</v>
      </c>
      <c r="EC455">
        <v>0</v>
      </c>
      <c r="ED455">
        <v>0</v>
      </c>
      <c r="EE455">
        <v>0</v>
      </c>
      <c r="EF455">
        <v>0</v>
      </c>
      <c r="EG455">
        <v>0</v>
      </c>
      <c r="EH455">
        <v>0</v>
      </c>
      <c r="EI455">
        <v>0</v>
      </c>
      <c r="EJ455">
        <v>0</v>
      </c>
      <c r="EK455">
        <v>0</v>
      </c>
      <c r="EL455">
        <v>0</v>
      </c>
      <c r="EM455">
        <v>0</v>
      </c>
      <c r="EN455">
        <v>0</v>
      </c>
      <c r="EO455">
        <v>0</v>
      </c>
      <c r="EP455">
        <v>1</v>
      </c>
      <c r="EQ455">
        <v>1</v>
      </c>
      <c r="ER455">
        <v>10318000</v>
      </c>
      <c r="ES455">
        <v>10455000</v>
      </c>
      <c r="ET455">
        <v>9225400</v>
      </c>
      <c r="EU455">
        <v>19616000</v>
      </c>
      <c r="EV455">
        <v>26923000</v>
      </c>
      <c r="EW455">
        <v>22979000</v>
      </c>
      <c r="EX455">
        <v>22517000</v>
      </c>
      <c r="EY455">
        <v>23934000</v>
      </c>
      <c r="EZ455">
        <v>0</v>
      </c>
      <c r="FA455">
        <v>1</v>
      </c>
      <c r="FB455">
        <v>0</v>
      </c>
      <c r="FC455">
        <v>2</v>
      </c>
      <c r="FD455">
        <v>2</v>
      </c>
      <c r="FE455">
        <v>2</v>
      </c>
      <c r="FF455">
        <v>1</v>
      </c>
      <c r="FG455">
        <v>0</v>
      </c>
      <c r="FH455">
        <v>0</v>
      </c>
      <c r="FI455">
        <v>1</v>
      </c>
      <c r="FJ455">
        <v>11</v>
      </c>
      <c r="FN455">
        <v>453</v>
      </c>
      <c r="FO455" t="s">
        <v>3916</v>
      </c>
      <c r="FP455" t="s">
        <v>196</v>
      </c>
      <c r="FQ455" t="s">
        <v>3917</v>
      </c>
      <c r="FR455" t="s">
        <v>3918</v>
      </c>
      <c r="FS455" t="s">
        <v>3919</v>
      </c>
      <c r="FT455" t="s">
        <v>3920</v>
      </c>
      <c r="FW455">
        <v>-1</v>
      </c>
    </row>
    <row r="456" spans="1:179">
      <c r="A456" t="s">
        <v>3921</v>
      </c>
      <c r="B456" t="s">
        <v>3921</v>
      </c>
      <c r="C456">
        <v>10</v>
      </c>
      <c r="D456">
        <v>10</v>
      </c>
      <c r="E456">
        <v>10</v>
      </c>
      <c r="G456" t="s">
        <v>3922</v>
      </c>
      <c r="H456" t="s">
        <v>3923</v>
      </c>
      <c r="I456">
        <v>1</v>
      </c>
      <c r="J456">
        <v>10</v>
      </c>
      <c r="K456">
        <v>10</v>
      </c>
      <c r="L456">
        <v>10</v>
      </c>
      <c r="M456">
        <v>1</v>
      </c>
      <c r="N456">
        <v>1</v>
      </c>
      <c r="O456">
        <v>1</v>
      </c>
      <c r="P456">
        <v>0</v>
      </c>
      <c r="Q456">
        <v>0</v>
      </c>
      <c r="R456">
        <v>1</v>
      </c>
      <c r="S456">
        <v>0</v>
      </c>
      <c r="T456">
        <v>0</v>
      </c>
      <c r="U456">
        <v>1</v>
      </c>
      <c r="V456">
        <v>10</v>
      </c>
      <c r="W456">
        <v>10</v>
      </c>
      <c r="X456">
        <v>10</v>
      </c>
      <c r="Y456">
        <v>4</v>
      </c>
      <c r="Z456">
        <v>4</v>
      </c>
      <c r="AA456">
        <v>4</v>
      </c>
      <c r="AB456">
        <v>8</v>
      </c>
      <c r="AC456">
        <v>8</v>
      </c>
      <c r="AD456">
        <v>8</v>
      </c>
      <c r="AE456">
        <v>1</v>
      </c>
      <c r="AF456">
        <v>1</v>
      </c>
      <c r="AG456">
        <v>1</v>
      </c>
      <c r="AH456">
        <v>0</v>
      </c>
      <c r="AI456">
        <v>0</v>
      </c>
      <c r="AJ456">
        <v>1</v>
      </c>
      <c r="AK456">
        <v>0</v>
      </c>
      <c r="AL456">
        <v>0</v>
      </c>
      <c r="AM456">
        <v>1</v>
      </c>
      <c r="AN456">
        <v>10</v>
      </c>
      <c r="AO456">
        <v>10</v>
      </c>
      <c r="AP456">
        <v>10</v>
      </c>
      <c r="AQ456">
        <v>4</v>
      </c>
      <c r="AR456">
        <v>4</v>
      </c>
      <c r="AS456">
        <v>4</v>
      </c>
      <c r="AT456">
        <v>8</v>
      </c>
      <c r="AU456">
        <v>8</v>
      </c>
      <c r="AV456">
        <v>8</v>
      </c>
      <c r="AW456">
        <v>1</v>
      </c>
      <c r="AX456">
        <v>1</v>
      </c>
      <c r="AY456">
        <v>1</v>
      </c>
      <c r="AZ456">
        <v>0</v>
      </c>
      <c r="BA456">
        <v>0</v>
      </c>
      <c r="BB456">
        <v>1</v>
      </c>
      <c r="BC456">
        <v>0</v>
      </c>
      <c r="BD456">
        <v>0</v>
      </c>
      <c r="BE456">
        <v>1</v>
      </c>
      <c r="BF456">
        <v>10</v>
      </c>
      <c r="BG456">
        <v>10</v>
      </c>
      <c r="BH456">
        <v>10</v>
      </c>
      <c r="BI456">
        <v>4</v>
      </c>
      <c r="BJ456">
        <v>4</v>
      </c>
      <c r="BK456">
        <v>4</v>
      </c>
      <c r="BL456">
        <v>8</v>
      </c>
      <c r="BM456">
        <v>8</v>
      </c>
      <c r="BN456">
        <v>8</v>
      </c>
      <c r="BO456">
        <v>27.1</v>
      </c>
      <c r="BP456">
        <v>27.1</v>
      </c>
      <c r="BQ456">
        <v>27.1</v>
      </c>
      <c r="BR456">
        <v>47.63</v>
      </c>
      <c r="BS456">
        <v>421</v>
      </c>
      <c r="BT456">
        <v>421</v>
      </c>
      <c r="BU456">
        <v>0</v>
      </c>
      <c r="BV456">
        <v>200.86</v>
      </c>
      <c r="BW456" t="s">
        <v>184</v>
      </c>
      <c r="BX456" t="s">
        <v>184</v>
      </c>
      <c r="BY456" t="s">
        <v>185</v>
      </c>
      <c r="CB456" t="s">
        <v>184</v>
      </c>
      <c r="CE456" t="s">
        <v>184</v>
      </c>
      <c r="CF456" t="s">
        <v>184</v>
      </c>
      <c r="CG456" t="s">
        <v>184</v>
      </c>
      <c r="CH456" t="s">
        <v>184</v>
      </c>
      <c r="CI456" t="s">
        <v>184</v>
      </c>
      <c r="CJ456" t="s">
        <v>184</v>
      </c>
      <c r="CK456" t="s">
        <v>184</v>
      </c>
      <c r="CL456" t="s">
        <v>184</v>
      </c>
      <c r="CM456" t="s">
        <v>184</v>
      </c>
      <c r="CN456" t="s">
        <v>184</v>
      </c>
      <c r="CO456">
        <v>3.3</v>
      </c>
      <c r="CP456">
        <v>3.3</v>
      </c>
      <c r="CQ456">
        <v>2.9</v>
      </c>
      <c r="CR456">
        <v>0</v>
      </c>
      <c r="CS456">
        <v>0</v>
      </c>
      <c r="CT456">
        <v>3.3</v>
      </c>
      <c r="CU456">
        <v>0</v>
      </c>
      <c r="CV456">
        <v>0</v>
      </c>
      <c r="CW456">
        <v>3.6</v>
      </c>
      <c r="CX456">
        <v>27.1</v>
      </c>
      <c r="CY456">
        <v>27.1</v>
      </c>
      <c r="CZ456">
        <v>27.1</v>
      </c>
      <c r="DA456">
        <v>12.1</v>
      </c>
      <c r="DB456">
        <v>12.1</v>
      </c>
      <c r="DC456">
        <v>12.1</v>
      </c>
      <c r="DD456">
        <v>24.7</v>
      </c>
      <c r="DE456">
        <v>25.2</v>
      </c>
      <c r="DF456">
        <v>25.2</v>
      </c>
      <c r="DG456">
        <v>376650000</v>
      </c>
      <c r="DH456">
        <v>348040</v>
      </c>
      <c r="DI456">
        <v>414400</v>
      </c>
      <c r="DJ456">
        <v>149060</v>
      </c>
      <c r="DK456">
        <v>0</v>
      </c>
      <c r="DL456">
        <v>0</v>
      </c>
      <c r="DM456">
        <v>471830</v>
      </c>
      <c r="DN456">
        <v>0</v>
      </c>
      <c r="DO456">
        <v>0</v>
      </c>
      <c r="DP456">
        <v>130610</v>
      </c>
      <c r="DQ456">
        <v>95382000</v>
      </c>
      <c r="DR456">
        <v>99853000</v>
      </c>
      <c r="DS456">
        <v>113160000</v>
      </c>
      <c r="DT456">
        <v>3834500</v>
      </c>
      <c r="DU456">
        <v>4062800</v>
      </c>
      <c r="DV456">
        <v>3908700</v>
      </c>
      <c r="DW456">
        <v>16154000</v>
      </c>
      <c r="DX456">
        <v>18956000</v>
      </c>
      <c r="DY456">
        <v>19826000</v>
      </c>
      <c r="DZ456">
        <v>0</v>
      </c>
      <c r="EA456">
        <v>0</v>
      </c>
      <c r="EB456">
        <v>0</v>
      </c>
      <c r="EC456">
        <v>0</v>
      </c>
      <c r="ED456">
        <v>0</v>
      </c>
      <c r="EE456">
        <v>0</v>
      </c>
      <c r="EF456">
        <v>0</v>
      </c>
      <c r="EG456">
        <v>0</v>
      </c>
      <c r="EH456">
        <v>0</v>
      </c>
      <c r="EI456">
        <v>0</v>
      </c>
      <c r="EJ456">
        <v>0</v>
      </c>
      <c r="EK456">
        <v>0</v>
      </c>
      <c r="EL456">
        <v>0</v>
      </c>
      <c r="EM456">
        <v>0</v>
      </c>
      <c r="EN456">
        <v>0</v>
      </c>
      <c r="EO456">
        <v>0</v>
      </c>
      <c r="EP456">
        <v>0</v>
      </c>
      <c r="EQ456">
        <v>0</v>
      </c>
      <c r="ER456">
        <v>36884000</v>
      </c>
      <c r="ES456">
        <v>37532000</v>
      </c>
      <c r="ET456">
        <v>38318000</v>
      </c>
      <c r="EU456">
        <v>3861100</v>
      </c>
      <c r="EV456">
        <v>3667300</v>
      </c>
      <c r="EW456">
        <v>3132300</v>
      </c>
      <c r="EX456">
        <v>22100000</v>
      </c>
      <c r="EY456">
        <v>26077000</v>
      </c>
      <c r="EZ456">
        <v>14083000</v>
      </c>
      <c r="FA456">
        <v>7</v>
      </c>
      <c r="FB456">
        <v>6</v>
      </c>
      <c r="FC456">
        <v>7</v>
      </c>
      <c r="FD456">
        <v>0</v>
      </c>
      <c r="FE456">
        <v>0</v>
      </c>
      <c r="FF456">
        <v>0</v>
      </c>
      <c r="FG456">
        <v>4</v>
      </c>
      <c r="FH456">
        <v>3</v>
      </c>
      <c r="FI456">
        <v>2</v>
      </c>
      <c r="FJ456">
        <v>29</v>
      </c>
      <c r="FN456">
        <v>454</v>
      </c>
      <c r="FO456" t="s">
        <v>3924</v>
      </c>
      <c r="FP456" t="s">
        <v>358</v>
      </c>
      <c r="FQ456" t="s">
        <v>3925</v>
      </c>
      <c r="FR456" t="s">
        <v>3926</v>
      </c>
      <c r="FS456" t="s">
        <v>3927</v>
      </c>
      <c r="FT456" t="s">
        <v>3928</v>
      </c>
      <c r="FW456">
        <v>-1</v>
      </c>
    </row>
    <row r="457" spans="1:179">
      <c r="A457" t="s">
        <v>3929</v>
      </c>
      <c r="B457" t="s">
        <v>3929</v>
      </c>
      <c r="C457">
        <v>3</v>
      </c>
      <c r="D457">
        <v>3</v>
      </c>
      <c r="E457">
        <v>3</v>
      </c>
      <c r="G457" t="s">
        <v>3930</v>
      </c>
      <c r="H457" t="s">
        <v>3931</v>
      </c>
      <c r="I457">
        <v>1</v>
      </c>
      <c r="J457">
        <v>3</v>
      </c>
      <c r="K457">
        <v>3</v>
      </c>
      <c r="L457">
        <v>3</v>
      </c>
      <c r="M457">
        <v>1</v>
      </c>
      <c r="N457">
        <v>0</v>
      </c>
      <c r="O457">
        <v>1</v>
      </c>
      <c r="P457">
        <v>1</v>
      </c>
      <c r="Q457">
        <v>1</v>
      </c>
      <c r="R457">
        <v>2</v>
      </c>
      <c r="S457">
        <v>3</v>
      </c>
      <c r="T457">
        <v>3</v>
      </c>
      <c r="U457">
        <v>3</v>
      </c>
      <c r="V457">
        <v>3</v>
      </c>
      <c r="W457">
        <v>1</v>
      </c>
      <c r="X457">
        <v>2</v>
      </c>
      <c r="Y457">
        <v>3</v>
      </c>
      <c r="Z457">
        <v>3</v>
      </c>
      <c r="AA457">
        <v>3</v>
      </c>
      <c r="AB457">
        <v>3</v>
      </c>
      <c r="AC457">
        <v>2</v>
      </c>
      <c r="AD457">
        <v>3</v>
      </c>
      <c r="AE457">
        <v>1</v>
      </c>
      <c r="AF457">
        <v>0</v>
      </c>
      <c r="AG457">
        <v>1</v>
      </c>
      <c r="AH457">
        <v>1</v>
      </c>
      <c r="AI457">
        <v>1</v>
      </c>
      <c r="AJ457">
        <v>2</v>
      </c>
      <c r="AK457">
        <v>3</v>
      </c>
      <c r="AL457">
        <v>3</v>
      </c>
      <c r="AM457">
        <v>3</v>
      </c>
      <c r="AN457">
        <v>3</v>
      </c>
      <c r="AO457">
        <v>1</v>
      </c>
      <c r="AP457">
        <v>2</v>
      </c>
      <c r="AQ457">
        <v>3</v>
      </c>
      <c r="AR457">
        <v>3</v>
      </c>
      <c r="AS457">
        <v>3</v>
      </c>
      <c r="AT457">
        <v>3</v>
      </c>
      <c r="AU457">
        <v>2</v>
      </c>
      <c r="AV457">
        <v>3</v>
      </c>
      <c r="AW457">
        <v>1</v>
      </c>
      <c r="AX457">
        <v>0</v>
      </c>
      <c r="AY457">
        <v>1</v>
      </c>
      <c r="AZ457">
        <v>1</v>
      </c>
      <c r="BA457">
        <v>1</v>
      </c>
      <c r="BB457">
        <v>2</v>
      </c>
      <c r="BC457">
        <v>3</v>
      </c>
      <c r="BD457">
        <v>3</v>
      </c>
      <c r="BE457">
        <v>3</v>
      </c>
      <c r="BF457">
        <v>3</v>
      </c>
      <c r="BG457">
        <v>1</v>
      </c>
      <c r="BH457">
        <v>2</v>
      </c>
      <c r="BI457">
        <v>3</v>
      </c>
      <c r="BJ457">
        <v>3</v>
      </c>
      <c r="BK457">
        <v>3</v>
      </c>
      <c r="BL457">
        <v>3</v>
      </c>
      <c r="BM457">
        <v>2</v>
      </c>
      <c r="BN457">
        <v>3</v>
      </c>
      <c r="BO457">
        <v>15.9</v>
      </c>
      <c r="BP457">
        <v>15.9</v>
      </c>
      <c r="BQ457">
        <v>15.9</v>
      </c>
      <c r="BR457">
        <v>16.762</v>
      </c>
      <c r="BS457">
        <v>145</v>
      </c>
      <c r="BT457">
        <v>145</v>
      </c>
      <c r="BU457">
        <v>0</v>
      </c>
      <c r="BV457">
        <v>36.006</v>
      </c>
      <c r="BW457" t="s">
        <v>185</v>
      </c>
      <c r="BY457" t="s">
        <v>184</v>
      </c>
      <c r="BZ457" t="s">
        <v>185</v>
      </c>
      <c r="CA457" t="s">
        <v>185</v>
      </c>
      <c r="CB457" t="s">
        <v>184</v>
      </c>
      <c r="CC457" t="s">
        <v>184</v>
      </c>
      <c r="CD457" t="s">
        <v>184</v>
      </c>
      <c r="CE457" t="s">
        <v>184</v>
      </c>
      <c r="CF457" t="s">
        <v>184</v>
      </c>
      <c r="CG457" t="s">
        <v>184</v>
      </c>
      <c r="CH457" t="s">
        <v>184</v>
      </c>
      <c r="CI457" t="s">
        <v>184</v>
      </c>
      <c r="CJ457" t="s">
        <v>184</v>
      </c>
      <c r="CK457" t="s">
        <v>184</v>
      </c>
      <c r="CL457" t="s">
        <v>184</v>
      </c>
      <c r="CM457" t="s">
        <v>184</v>
      </c>
      <c r="CN457" t="s">
        <v>184</v>
      </c>
      <c r="CO457">
        <v>6.9</v>
      </c>
      <c r="CP457">
        <v>0</v>
      </c>
      <c r="CQ457">
        <v>6.9</v>
      </c>
      <c r="CR457">
        <v>6.9</v>
      </c>
      <c r="CS457">
        <v>6.9</v>
      </c>
      <c r="CT457">
        <v>15.2</v>
      </c>
      <c r="CU457">
        <v>15.9</v>
      </c>
      <c r="CV457">
        <v>15.9</v>
      </c>
      <c r="CW457">
        <v>15.9</v>
      </c>
      <c r="CX457">
        <v>15.9</v>
      </c>
      <c r="CY457">
        <v>6.9</v>
      </c>
      <c r="CZ457">
        <v>15.2</v>
      </c>
      <c r="DA457">
        <v>15.9</v>
      </c>
      <c r="DB457">
        <v>15.9</v>
      </c>
      <c r="DC457">
        <v>15.9</v>
      </c>
      <c r="DD457">
        <v>15.9</v>
      </c>
      <c r="DE457">
        <v>15.2</v>
      </c>
      <c r="DF457">
        <v>15.9</v>
      </c>
      <c r="DG457">
        <v>152840000</v>
      </c>
      <c r="DH457">
        <v>327220</v>
      </c>
      <c r="DI457">
        <v>0</v>
      </c>
      <c r="DJ457">
        <v>399560</v>
      </c>
      <c r="DK457">
        <v>193810</v>
      </c>
      <c r="DL457">
        <v>153880</v>
      </c>
      <c r="DM457">
        <v>424330</v>
      </c>
      <c r="DN457">
        <v>35726000</v>
      </c>
      <c r="DO457">
        <v>37990000</v>
      </c>
      <c r="DP457">
        <v>43007000</v>
      </c>
      <c r="DQ457">
        <v>4391100</v>
      </c>
      <c r="DR457">
        <v>987560</v>
      </c>
      <c r="DS457">
        <v>4355400</v>
      </c>
      <c r="DT457">
        <v>5613200</v>
      </c>
      <c r="DU457">
        <v>6208000</v>
      </c>
      <c r="DV457">
        <v>6978900</v>
      </c>
      <c r="DW457">
        <v>1916200</v>
      </c>
      <c r="DX457">
        <v>1489900</v>
      </c>
      <c r="DY457">
        <v>2682400</v>
      </c>
      <c r="DZ457">
        <v>0</v>
      </c>
      <c r="EA457">
        <v>0</v>
      </c>
      <c r="EB457">
        <v>0</v>
      </c>
      <c r="EC457">
        <v>0</v>
      </c>
      <c r="ED457">
        <v>0</v>
      </c>
      <c r="EE457">
        <v>0</v>
      </c>
      <c r="EF457">
        <v>2793500</v>
      </c>
      <c r="EG457">
        <v>2739100</v>
      </c>
      <c r="EH457">
        <v>2688300</v>
      </c>
      <c r="EI457">
        <v>0</v>
      </c>
      <c r="EJ457">
        <v>0</v>
      </c>
      <c r="EK457">
        <v>0</v>
      </c>
      <c r="EL457">
        <v>0</v>
      </c>
      <c r="EM457">
        <v>0</v>
      </c>
      <c r="EN457">
        <v>0</v>
      </c>
      <c r="EO457">
        <v>3</v>
      </c>
      <c r="EP457">
        <v>2</v>
      </c>
      <c r="EQ457">
        <v>3</v>
      </c>
      <c r="ER457">
        <v>2284400</v>
      </c>
      <c r="ES457">
        <v>0</v>
      </c>
      <c r="ET457">
        <v>2307000</v>
      </c>
      <c r="EU457">
        <v>6401200</v>
      </c>
      <c r="EV457">
        <v>3966600</v>
      </c>
      <c r="EW457">
        <v>3699300</v>
      </c>
      <c r="EX457">
        <v>0</v>
      </c>
      <c r="EY457">
        <v>0</v>
      </c>
      <c r="EZ457">
        <v>3067600</v>
      </c>
      <c r="FA457">
        <v>1</v>
      </c>
      <c r="FB457">
        <v>0</v>
      </c>
      <c r="FC457">
        <v>1</v>
      </c>
      <c r="FD457">
        <v>2</v>
      </c>
      <c r="FE457">
        <v>1</v>
      </c>
      <c r="FF457">
        <v>0</v>
      </c>
      <c r="FG457">
        <v>0</v>
      </c>
      <c r="FH457">
        <v>0</v>
      </c>
      <c r="FI457">
        <v>0</v>
      </c>
      <c r="FJ457">
        <v>13</v>
      </c>
      <c r="FN457">
        <v>455</v>
      </c>
      <c r="FO457" t="s">
        <v>3932</v>
      </c>
      <c r="FP457" t="s">
        <v>187</v>
      </c>
      <c r="FQ457" t="s">
        <v>3933</v>
      </c>
      <c r="FR457" t="s">
        <v>3934</v>
      </c>
      <c r="FS457" t="s">
        <v>3935</v>
      </c>
      <c r="FT457" t="s">
        <v>3936</v>
      </c>
      <c r="FW457">
        <v>-1</v>
      </c>
    </row>
    <row r="458" spans="1:179">
      <c r="A458" t="s">
        <v>3937</v>
      </c>
      <c r="B458" t="s">
        <v>3937</v>
      </c>
      <c r="C458">
        <v>6</v>
      </c>
      <c r="D458">
        <v>6</v>
      </c>
      <c r="E458">
        <v>6</v>
      </c>
      <c r="G458" t="s">
        <v>3938</v>
      </c>
      <c r="H458" t="s">
        <v>3939</v>
      </c>
      <c r="I458">
        <v>1</v>
      </c>
      <c r="J458">
        <v>6</v>
      </c>
      <c r="K458">
        <v>6</v>
      </c>
      <c r="L458">
        <v>6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2</v>
      </c>
      <c r="T458">
        <v>2</v>
      </c>
      <c r="U458">
        <v>0</v>
      </c>
      <c r="V458">
        <v>6</v>
      </c>
      <c r="W458">
        <v>6</v>
      </c>
      <c r="X458">
        <v>6</v>
      </c>
      <c r="Y458">
        <v>5</v>
      </c>
      <c r="Z458">
        <v>4</v>
      </c>
      <c r="AA458">
        <v>5</v>
      </c>
      <c r="AB458">
        <v>6</v>
      </c>
      <c r="AC458">
        <v>5</v>
      </c>
      <c r="AD458">
        <v>5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2</v>
      </c>
      <c r="AL458">
        <v>2</v>
      </c>
      <c r="AM458">
        <v>0</v>
      </c>
      <c r="AN458">
        <v>6</v>
      </c>
      <c r="AO458">
        <v>6</v>
      </c>
      <c r="AP458">
        <v>6</v>
      </c>
      <c r="AQ458">
        <v>5</v>
      </c>
      <c r="AR458">
        <v>4</v>
      </c>
      <c r="AS458">
        <v>5</v>
      </c>
      <c r="AT458">
        <v>6</v>
      </c>
      <c r="AU458">
        <v>5</v>
      </c>
      <c r="AV458">
        <v>5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2</v>
      </c>
      <c r="BD458">
        <v>2</v>
      </c>
      <c r="BE458">
        <v>0</v>
      </c>
      <c r="BF458">
        <v>6</v>
      </c>
      <c r="BG458">
        <v>6</v>
      </c>
      <c r="BH458">
        <v>6</v>
      </c>
      <c r="BI458">
        <v>5</v>
      </c>
      <c r="BJ458">
        <v>4</v>
      </c>
      <c r="BK458">
        <v>5</v>
      </c>
      <c r="BL458">
        <v>6</v>
      </c>
      <c r="BM458">
        <v>5</v>
      </c>
      <c r="BN458">
        <v>5</v>
      </c>
      <c r="BO458">
        <v>8.1</v>
      </c>
      <c r="BP458">
        <v>8.1</v>
      </c>
      <c r="BQ458">
        <v>8.1</v>
      </c>
      <c r="BR458">
        <v>113.38</v>
      </c>
      <c r="BS458">
        <v>960</v>
      </c>
      <c r="BT458">
        <v>960</v>
      </c>
      <c r="BU458">
        <v>0</v>
      </c>
      <c r="BV458">
        <v>83.620999999999995</v>
      </c>
      <c r="CC458" t="s">
        <v>185</v>
      </c>
      <c r="CD458" t="s">
        <v>185</v>
      </c>
      <c r="CF458" t="s">
        <v>184</v>
      </c>
      <c r="CG458" t="s">
        <v>184</v>
      </c>
      <c r="CH458" t="s">
        <v>184</v>
      </c>
      <c r="CI458" t="s">
        <v>184</v>
      </c>
      <c r="CJ458" t="s">
        <v>184</v>
      </c>
      <c r="CK458" t="s">
        <v>184</v>
      </c>
      <c r="CL458" t="s">
        <v>184</v>
      </c>
      <c r="CM458" t="s">
        <v>184</v>
      </c>
      <c r="CN458" t="s">
        <v>184</v>
      </c>
      <c r="CO458">
        <v>0</v>
      </c>
      <c r="CP458">
        <v>0</v>
      </c>
      <c r="CQ458">
        <v>0</v>
      </c>
      <c r="CR458">
        <v>0</v>
      </c>
      <c r="CS458">
        <v>0</v>
      </c>
      <c r="CT458">
        <v>0</v>
      </c>
      <c r="CU458">
        <v>2.8</v>
      </c>
      <c r="CV458">
        <v>2.8</v>
      </c>
      <c r="CW458">
        <v>0</v>
      </c>
      <c r="CX458">
        <v>8.1</v>
      </c>
      <c r="CY458">
        <v>8.1</v>
      </c>
      <c r="CZ458">
        <v>8.1</v>
      </c>
      <c r="DA458">
        <v>6.5</v>
      </c>
      <c r="DB458">
        <v>5.4</v>
      </c>
      <c r="DC458">
        <v>6.5</v>
      </c>
      <c r="DD458">
        <v>8.1</v>
      </c>
      <c r="DE458">
        <v>7.1</v>
      </c>
      <c r="DF458">
        <v>7.1</v>
      </c>
      <c r="DG458">
        <v>175180000</v>
      </c>
      <c r="DH458">
        <v>0</v>
      </c>
      <c r="DI458">
        <v>0</v>
      </c>
      <c r="DJ458">
        <v>0</v>
      </c>
      <c r="DK458">
        <v>0</v>
      </c>
      <c r="DL458">
        <v>0</v>
      </c>
      <c r="DM458">
        <v>0</v>
      </c>
      <c r="DN458">
        <v>1852800</v>
      </c>
      <c r="DO458">
        <v>1372800</v>
      </c>
      <c r="DP458">
        <v>0</v>
      </c>
      <c r="DQ458">
        <v>41110000</v>
      </c>
      <c r="DR458">
        <v>37459000</v>
      </c>
      <c r="DS458">
        <v>48806000</v>
      </c>
      <c r="DT458">
        <v>5908000</v>
      </c>
      <c r="DU458">
        <v>8139700</v>
      </c>
      <c r="DV458">
        <v>7290300</v>
      </c>
      <c r="DW458">
        <v>7711300</v>
      </c>
      <c r="DX458">
        <v>7523300</v>
      </c>
      <c r="DY458">
        <v>8008500</v>
      </c>
      <c r="DZ458">
        <v>0</v>
      </c>
      <c r="EA458">
        <v>0</v>
      </c>
      <c r="EB458">
        <v>0</v>
      </c>
      <c r="EC458">
        <v>0</v>
      </c>
      <c r="ED458">
        <v>0</v>
      </c>
      <c r="EE458">
        <v>0</v>
      </c>
      <c r="EF458">
        <v>0</v>
      </c>
      <c r="EG458">
        <v>0</v>
      </c>
      <c r="EH458">
        <v>0</v>
      </c>
      <c r="EI458">
        <v>0</v>
      </c>
      <c r="EJ458">
        <v>0</v>
      </c>
      <c r="EK458">
        <v>0</v>
      </c>
      <c r="EL458">
        <v>0</v>
      </c>
      <c r="EM458">
        <v>0</v>
      </c>
      <c r="EN458">
        <v>0</v>
      </c>
      <c r="EO458">
        <v>0</v>
      </c>
      <c r="EP458">
        <v>0</v>
      </c>
      <c r="EQ458">
        <v>0</v>
      </c>
      <c r="ER458">
        <v>10727000</v>
      </c>
      <c r="ES458">
        <v>10462000</v>
      </c>
      <c r="ET458">
        <v>12380000</v>
      </c>
      <c r="EU458">
        <v>5744600</v>
      </c>
      <c r="EV458">
        <v>7275600</v>
      </c>
      <c r="EW458">
        <v>5146200</v>
      </c>
      <c r="EX458">
        <v>8632900</v>
      </c>
      <c r="EY458">
        <v>7665800</v>
      </c>
      <c r="EZ458">
        <v>7997500</v>
      </c>
      <c r="FA458">
        <v>5</v>
      </c>
      <c r="FB458">
        <v>5</v>
      </c>
      <c r="FC458">
        <v>7</v>
      </c>
      <c r="FD458">
        <v>1</v>
      </c>
      <c r="FE458">
        <v>1</v>
      </c>
      <c r="FF458">
        <v>2</v>
      </c>
      <c r="FG458">
        <v>2</v>
      </c>
      <c r="FH458">
        <v>2</v>
      </c>
      <c r="FI458">
        <v>2</v>
      </c>
      <c r="FJ458">
        <v>27</v>
      </c>
      <c r="FN458">
        <v>456</v>
      </c>
      <c r="FO458" t="s">
        <v>3940</v>
      </c>
      <c r="FP458" t="s">
        <v>569</v>
      </c>
      <c r="FQ458" t="s">
        <v>3941</v>
      </c>
      <c r="FR458" t="s">
        <v>3942</v>
      </c>
      <c r="FS458" t="s">
        <v>3943</v>
      </c>
      <c r="FT458" t="s">
        <v>3944</v>
      </c>
      <c r="FW458">
        <v>-1</v>
      </c>
    </row>
    <row r="459" spans="1:179">
      <c r="A459" t="s">
        <v>3945</v>
      </c>
      <c r="B459" t="s">
        <v>3945</v>
      </c>
      <c r="C459">
        <v>2</v>
      </c>
      <c r="D459">
        <v>2</v>
      </c>
      <c r="E459">
        <v>2</v>
      </c>
      <c r="G459" t="s">
        <v>3946</v>
      </c>
      <c r="H459" t="s">
        <v>3947</v>
      </c>
      <c r="I459">
        <v>1</v>
      </c>
      <c r="J459">
        <v>2</v>
      </c>
      <c r="K459">
        <v>2</v>
      </c>
      <c r="L459">
        <v>2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2</v>
      </c>
      <c r="W459">
        <v>1</v>
      </c>
      <c r="X459">
        <v>2</v>
      </c>
      <c r="Y459">
        <v>0</v>
      </c>
      <c r="Z459">
        <v>0</v>
      </c>
      <c r="AA459">
        <v>0</v>
      </c>
      <c r="AB459">
        <v>1</v>
      </c>
      <c r="AC459">
        <v>1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2</v>
      </c>
      <c r="AO459">
        <v>1</v>
      </c>
      <c r="AP459">
        <v>2</v>
      </c>
      <c r="AQ459">
        <v>0</v>
      </c>
      <c r="AR459">
        <v>0</v>
      </c>
      <c r="AS459">
        <v>0</v>
      </c>
      <c r="AT459">
        <v>1</v>
      </c>
      <c r="AU459">
        <v>1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2</v>
      </c>
      <c r="BG459">
        <v>1</v>
      </c>
      <c r="BH459">
        <v>2</v>
      </c>
      <c r="BI459">
        <v>0</v>
      </c>
      <c r="BJ459">
        <v>0</v>
      </c>
      <c r="BK459">
        <v>0</v>
      </c>
      <c r="BL459">
        <v>1</v>
      </c>
      <c r="BM459">
        <v>1</v>
      </c>
      <c r="BN459">
        <v>0</v>
      </c>
      <c r="BO459">
        <v>1.2</v>
      </c>
      <c r="BP459">
        <v>1.2</v>
      </c>
      <c r="BQ459">
        <v>1.2</v>
      </c>
      <c r="BR459">
        <v>214.84</v>
      </c>
      <c r="BS459">
        <v>1840</v>
      </c>
      <c r="BT459">
        <v>1840</v>
      </c>
      <c r="BU459">
        <v>0</v>
      </c>
      <c r="BV459">
        <v>11.103999999999999</v>
      </c>
      <c r="CF459" t="s">
        <v>184</v>
      </c>
      <c r="CG459" t="s">
        <v>184</v>
      </c>
      <c r="CH459" t="s">
        <v>184</v>
      </c>
      <c r="CL459" t="s">
        <v>184</v>
      </c>
      <c r="CM459" t="s">
        <v>185</v>
      </c>
      <c r="CO459">
        <v>0</v>
      </c>
      <c r="CP459">
        <v>0</v>
      </c>
      <c r="CQ459">
        <v>0</v>
      </c>
      <c r="CR459">
        <v>0</v>
      </c>
      <c r="CS459">
        <v>0</v>
      </c>
      <c r="CT459">
        <v>0</v>
      </c>
      <c r="CU459">
        <v>0</v>
      </c>
      <c r="CV459">
        <v>0</v>
      </c>
      <c r="CW459">
        <v>0</v>
      </c>
      <c r="CX459">
        <v>1.2</v>
      </c>
      <c r="CY459">
        <v>0.7</v>
      </c>
      <c r="CZ459">
        <v>1.2</v>
      </c>
      <c r="DA459">
        <v>0</v>
      </c>
      <c r="DB459">
        <v>0</v>
      </c>
      <c r="DC459">
        <v>0</v>
      </c>
      <c r="DD459">
        <v>0.5</v>
      </c>
      <c r="DE459">
        <v>0.5</v>
      </c>
      <c r="DF459">
        <v>0</v>
      </c>
      <c r="DG459">
        <v>6756800</v>
      </c>
      <c r="DH459">
        <v>0</v>
      </c>
      <c r="DI459">
        <v>0</v>
      </c>
      <c r="DJ459">
        <v>0</v>
      </c>
      <c r="DK459">
        <v>0</v>
      </c>
      <c r="DL459">
        <v>0</v>
      </c>
      <c r="DM459">
        <v>0</v>
      </c>
      <c r="DN459">
        <v>0</v>
      </c>
      <c r="DO459">
        <v>0</v>
      </c>
      <c r="DP459">
        <v>0</v>
      </c>
      <c r="DQ459">
        <v>2372600</v>
      </c>
      <c r="DR459">
        <v>690110</v>
      </c>
      <c r="DS459">
        <v>2337700</v>
      </c>
      <c r="DT459">
        <v>0</v>
      </c>
      <c r="DU459">
        <v>0</v>
      </c>
      <c r="DV459">
        <v>0</v>
      </c>
      <c r="DW459">
        <v>555750</v>
      </c>
      <c r="DX459">
        <v>800670</v>
      </c>
      <c r="DY459">
        <v>0</v>
      </c>
      <c r="DZ459">
        <v>0</v>
      </c>
      <c r="EA459">
        <v>0</v>
      </c>
      <c r="EB459">
        <v>0</v>
      </c>
      <c r="EC459">
        <v>0</v>
      </c>
      <c r="ED459">
        <v>0</v>
      </c>
      <c r="EE459">
        <v>0</v>
      </c>
      <c r="EF459">
        <v>0</v>
      </c>
      <c r="EG459">
        <v>0</v>
      </c>
      <c r="EH459">
        <v>0</v>
      </c>
      <c r="EI459">
        <v>0</v>
      </c>
      <c r="EJ459">
        <v>0</v>
      </c>
      <c r="EK459">
        <v>0</v>
      </c>
      <c r="EL459">
        <v>0</v>
      </c>
      <c r="EM459">
        <v>0</v>
      </c>
      <c r="EN459">
        <v>0</v>
      </c>
      <c r="EO459">
        <v>0</v>
      </c>
      <c r="EP459">
        <v>0</v>
      </c>
      <c r="EQ459">
        <v>0</v>
      </c>
      <c r="ER459">
        <v>1552400</v>
      </c>
      <c r="ES459">
        <v>0</v>
      </c>
      <c r="ET459">
        <v>1331800</v>
      </c>
      <c r="EU459">
        <v>0</v>
      </c>
      <c r="EV459">
        <v>0</v>
      </c>
      <c r="EW459">
        <v>0</v>
      </c>
      <c r="EX459">
        <v>0</v>
      </c>
      <c r="EY459">
        <v>0</v>
      </c>
      <c r="EZ459">
        <v>0</v>
      </c>
      <c r="FA459">
        <v>0</v>
      </c>
      <c r="FB459">
        <v>0</v>
      </c>
      <c r="FC459">
        <v>2</v>
      </c>
      <c r="FD459">
        <v>0</v>
      </c>
      <c r="FE459">
        <v>0</v>
      </c>
      <c r="FF459">
        <v>0</v>
      </c>
      <c r="FG459">
        <v>0</v>
      </c>
      <c r="FH459">
        <v>0</v>
      </c>
      <c r="FI459">
        <v>0</v>
      </c>
      <c r="FJ459">
        <v>2</v>
      </c>
      <c r="FN459">
        <v>457</v>
      </c>
      <c r="FO459" t="s">
        <v>3948</v>
      </c>
      <c r="FP459" t="s">
        <v>196</v>
      </c>
      <c r="FQ459" t="s">
        <v>3949</v>
      </c>
      <c r="FR459" t="s">
        <v>3950</v>
      </c>
      <c r="FS459" t="s">
        <v>3951</v>
      </c>
      <c r="FT459" t="s">
        <v>3951</v>
      </c>
      <c r="FW459">
        <v>-1</v>
      </c>
    </row>
    <row r="460" spans="1:179">
      <c r="A460" t="s">
        <v>3952</v>
      </c>
      <c r="B460" t="s">
        <v>3952</v>
      </c>
      <c r="C460">
        <v>9</v>
      </c>
      <c r="D460">
        <v>9</v>
      </c>
      <c r="E460">
        <v>9</v>
      </c>
      <c r="G460" t="s">
        <v>3953</v>
      </c>
      <c r="H460" t="s">
        <v>3954</v>
      </c>
      <c r="I460">
        <v>1</v>
      </c>
      <c r="J460">
        <v>9</v>
      </c>
      <c r="K460">
        <v>9</v>
      </c>
      <c r="L460">
        <v>9</v>
      </c>
      <c r="M460">
        <v>1</v>
      </c>
      <c r="N460">
        <v>0</v>
      </c>
      <c r="O460">
        <v>1</v>
      </c>
      <c r="P460">
        <v>1</v>
      </c>
      <c r="Q460">
        <v>0</v>
      </c>
      <c r="R460">
        <v>1</v>
      </c>
      <c r="S460">
        <v>0</v>
      </c>
      <c r="T460">
        <v>0</v>
      </c>
      <c r="U460">
        <v>0</v>
      </c>
      <c r="V460">
        <v>7</v>
      </c>
      <c r="W460">
        <v>8</v>
      </c>
      <c r="X460">
        <v>8</v>
      </c>
      <c r="Y460">
        <v>3</v>
      </c>
      <c r="Z460">
        <v>3</v>
      </c>
      <c r="AA460">
        <v>3</v>
      </c>
      <c r="AB460">
        <v>3</v>
      </c>
      <c r="AC460">
        <v>4</v>
      </c>
      <c r="AD460">
        <v>6</v>
      </c>
      <c r="AE460">
        <v>1</v>
      </c>
      <c r="AF460">
        <v>0</v>
      </c>
      <c r="AG460">
        <v>1</v>
      </c>
      <c r="AH460">
        <v>1</v>
      </c>
      <c r="AI460">
        <v>0</v>
      </c>
      <c r="AJ460">
        <v>1</v>
      </c>
      <c r="AK460">
        <v>0</v>
      </c>
      <c r="AL460">
        <v>0</v>
      </c>
      <c r="AM460">
        <v>0</v>
      </c>
      <c r="AN460">
        <v>7</v>
      </c>
      <c r="AO460">
        <v>8</v>
      </c>
      <c r="AP460">
        <v>8</v>
      </c>
      <c r="AQ460">
        <v>3</v>
      </c>
      <c r="AR460">
        <v>3</v>
      </c>
      <c r="AS460">
        <v>3</v>
      </c>
      <c r="AT460">
        <v>3</v>
      </c>
      <c r="AU460">
        <v>4</v>
      </c>
      <c r="AV460">
        <v>6</v>
      </c>
      <c r="AW460">
        <v>1</v>
      </c>
      <c r="AX460">
        <v>0</v>
      </c>
      <c r="AY460">
        <v>1</v>
      </c>
      <c r="AZ460">
        <v>1</v>
      </c>
      <c r="BA460">
        <v>0</v>
      </c>
      <c r="BB460">
        <v>1</v>
      </c>
      <c r="BC460">
        <v>0</v>
      </c>
      <c r="BD460">
        <v>0</v>
      </c>
      <c r="BE460">
        <v>0</v>
      </c>
      <c r="BF460">
        <v>7</v>
      </c>
      <c r="BG460">
        <v>8</v>
      </c>
      <c r="BH460">
        <v>8</v>
      </c>
      <c r="BI460">
        <v>3</v>
      </c>
      <c r="BJ460">
        <v>3</v>
      </c>
      <c r="BK460">
        <v>3</v>
      </c>
      <c r="BL460">
        <v>3</v>
      </c>
      <c r="BM460">
        <v>4</v>
      </c>
      <c r="BN460">
        <v>6</v>
      </c>
      <c r="BO460">
        <v>6.6</v>
      </c>
      <c r="BP460">
        <v>6.6</v>
      </c>
      <c r="BQ460">
        <v>6.6</v>
      </c>
      <c r="BR460">
        <v>192.24</v>
      </c>
      <c r="BS460">
        <v>1601</v>
      </c>
      <c r="BT460">
        <v>1601</v>
      </c>
      <c r="BU460">
        <v>0</v>
      </c>
      <c r="BV460">
        <v>56.49</v>
      </c>
      <c r="BW460" t="s">
        <v>184</v>
      </c>
      <c r="BY460" t="s">
        <v>184</v>
      </c>
      <c r="BZ460" t="s">
        <v>184</v>
      </c>
      <c r="CB460" t="s">
        <v>184</v>
      </c>
      <c r="CF460" t="s">
        <v>184</v>
      </c>
      <c r="CG460" t="s">
        <v>184</v>
      </c>
      <c r="CH460" t="s">
        <v>184</v>
      </c>
      <c r="CI460" t="s">
        <v>184</v>
      </c>
      <c r="CJ460" t="s">
        <v>184</v>
      </c>
      <c r="CK460" t="s">
        <v>184</v>
      </c>
      <c r="CL460" t="s">
        <v>184</v>
      </c>
      <c r="CM460" t="s">
        <v>184</v>
      </c>
      <c r="CN460" t="s">
        <v>184</v>
      </c>
      <c r="CO460">
        <v>0.4</v>
      </c>
      <c r="CP460">
        <v>0</v>
      </c>
      <c r="CQ460">
        <v>0.4</v>
      </c>
      <c r="CR460">
        <v>0.4</v>
      </c>
      <c r="CS460">
        <v>0</v>
      </c>
      <c r="CT460">
        <v>0.4</v>
      </c>
      <c r="CU460">
        <v>0</v>
      </c>
      <c r="CV460">
        <v>0</v>
      </c>
      <c r="CW460">
        <v>0</v>
      </c>
      <c r="CX460">
        <v>4.9000000000000004</v>
      </c>
      <c r="CY460">
        <v>5.9</v>
      </c>
      <c r="CZ460">
        <v>5.9</v>
      </c>
      <c r="DA460">
        <v>1.6</v>
      </c>
      <c r="DB460">
        <v>2.2000000000000002</v>
      </c>
      <c r="DC460">
        <v>1.6</v>
      </c>
      <c r="DD460">
        <v>2.1</v>
      </c>
      <c r="DE460">
        <v>3</v>
      </c>
      <c r="DF460">
        <v>4.0999999999999996</v>
      </c>
      <c r="DG460">
        <v>53379000</v>
      </c>
      <c r="DH460">
        <v>2347800</v>
      </c>
      <c r="DI460">
        <v>0</v>
      </c>
      <c r="DJ460">
        <v>2611500</v>
      </c>
      <c r="DK460">
        <v>2162900</v>
      </c>
      <c r="DL460">
        <v>0</v>
      </c>
      <c r="DM460">
        <v>1779300</v>
      </c>
      <c r="DN460">
        <v>0</v>
      </c>
      <c r="DO460">
        <v>0</v>
      </c>
      <c r="DP460">
        <v>0</v>
      </c>
      <c r="DQ460">
        <v>9276400</v>
      </c>
      <c r="DR460">
        <v>11324000</v>
      </c>
      <c r="DS460">
        <v>10330000</v>
      </c>
      <c r="DT460">
        <v>3338300</v>
      </c>
      <c r="DU460">
        <v>1027000</v>
      </c>
      <c r="DV460">
        <v>2766100</v>
      </c>
      <c r="DW460">
        <v>1239000</v>
      </c>
      <c r="DX460">
        <v>1368500</v>
      </c>
      <c r="DY460">
        <v>3808400</v>
      </c>
      <c r="DZ460">
        <v>0</v>
      </c>
      <c r="EA460">
        <v>0</v>
      </c>
      <c r="EB460">
        <v>0</v>
      </c>
      <c r="EC460">
        <v>0</v>
      </c>
      <c r="ED460">
        <v>0</v>
      </c>
      <c r="EE460">
        <v>0</v>
      </c>
      <c r="EF460">
        <v>0</v>
      </c>
      <c r="EG460">
        <v>0</v>
      </c>
      <c r="EH460">
        <v>0</v>
      </c>
      <c r="EI460">
        <v>0</v>
      </c>
      <c r="EJ460">
        <v>0</v>
      </c>
      <c r="EK460">
        <v>0</v>
      </c>
      <c r="EL460">
        <v>0</v>
      </c>
      <c r="EM460">
        <v>0</v>
      </c>
      <c r="EN460">
        <v>0</v>
      </c>
      <c r="EO460">
        <v>0</v>
      </c>
      <c r="EP460">
        <v>0</v>
      </c>
      <c r="EQ460">
        <v>0</v>
      </c>
      <c r="ER460">
        <v>3741300</v>
      </c>
      <c r="ES460">
        <v>3236000</v>
      </c>
      <c r="ET460">
        <v>3836500</v>
      </c>
      <c r="EU460">
        <v>2651200</v>
      </c>
      <c r="EV460">
        <v>2253600</v>
      </c>
      <c r="EW460">
        <v>2827000</v>
      </c>
      <c r="EX460">
        <v>0</v>
      </c>
      <c r="EY460">
        <v>2916900</v>
      </c>
      <c r="EZ460">
        <v>3329300</v>
      </c>
      <c r="FA460">
        <v>4</v>
      </c>
      <c r="FB460">
        <v>4</v>
      </c>
      <c r="FC460">
        <v>5</v>
      </c>
      <c r="FD460">
        <v>0</v>
      </c>
      <c r="FE460">
        <v>0</v>
      </c>
      <c r="FF460">
        <v>1</v>
      </c>
      <c r="FG460">
        <v>0</v>
      </c>
      <c r="FH460">
        <v>0</v>
      </c>
      <c r="FI460">
        <v>0</v>
      </c>
      <c r="FJ460">
        <v>14</v>
      </c>
      <c r="FN460">
        <v>458</v>
      </c>
      <c r="FO460" t="s">
        <v>3955</v>
      </c>
      <c r="FP460" t="s">
        <v>502</v>
      </c>
      <c r="FQ460" t="s">
        <v>3956</v>
      </c>
      <c r="FR460" t="s">
        <v>3957</v>
      </c>
      <c r="FS460" t="s">
        <v>3958</v>
      </c>
      <c r="FT460" t="s">
        <v>3959</v>
      </c>
      <c r="FW460">
        <v>-1</v>
      </c>
    </row>
    <row r="461" spans="1:179">
      <c r="A461" t="s">
        <v>3960</v>
      </c>
      <c r="B461" t="s">
        <v>3960</v>
      </c>
      <c r="C461">
        <v>2</v>
      </c>
      <c r="D461">
        <v>2</v>
      </c>
      <c r="E461">
        <v>2</v>
      </c>
      <c r="G461" t="s">
        <v>3961</v>
      </c>
      <c r="H461" t="s">
        <v>3962</v>
      </c>
      <c r="I461">
        <v>1</v>
      </c>
      <c r="J461">
        <v>2</v>
      </c>
      <c r="K461">
        <v>2</v>
      </c>
      <c r="L461">
        <v>2</v>
      </c>
      <c r="M461">
        <v>0</v>
      </c>
      <c r="N461">
        <v>0</v>
      </c>
      <c r="O461">
        <v>0</v>
      </c>
      <c r="P461">
        <v>1</v>
      </c>
      <c r="Q461">
        <v>1</v>
      </c>
      <c r="R461">
        <v>1</v>
      </c>
      <c r="S461">
        <v>2</v>
      </c>
      <c r="T461">
        <v>2</v>
      </c>
      <c r="U461">
        <v>2</v>
      </c>
      <c r="V461">
        <v>2</v>
      </c>
      <c r="W461">
        <v>2</v>
      </c>
      <c r="X461">
        <v>2</v>
      </c>
      <c r="Y461">
        <v>2</v>
      </c>
      <c r="Z461">
        <v>2</v>
      </c>
      <c r="AA461">
        <v>1</v>
      </c>
      <c r="AB461">
        <v>1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1</v>
      </c>
      <c r="AI461">
        <v>1</v>
      </c>
      <c r="AJ461">
        <v>1</v>
      </c>
      <c r="AK461">
        <v>2</v>
      </c>
      <c r="AL461">
        <v>2</v>
      </c>
      <c r="AM461">
        <v>2</v>
      </c>
      <c r="AN461">
        <v>2</v>
      </c>
      <c r="AO461">
        <v>2</v>
      </c>
      <c r="AP461">
        <v>2</v>
      </c>
      <c r="AQ461">
        <v>2</v>
      </c>
      <c r="AR461">
        <v>2</v>
      </c>
      <c r="AS461">
        <v>1</v>
      </c>
      <c r="AT461">
        <v>1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1</v>
      </c>
      <c r="BA461">
        <v>1</v>
      </c>
      <c r="BB461">
        <v>1</v>
      </c>
      <c r="BC461">
        <v>2</v>
      </c>
      <c r="BD461">
        <v>2</v>
      </c>
      <c r="BE461">
        <v>2</v>
      </c>
      <c r="BF461">
        <v>2</v>
      </c>
      <c r="BG461">
        <v>2</v>
      </c>
      <c r="BH461">
        <v>2</v>
      </c>
      <c r="BI461">
        <v>2</v>
      </c>
      <c r="BJ461">
        <v>2</v>
      </c>
      <c r="BK461">
        <v>1</v>
      </c>
      <c r="BL461">
        <v>1</v>
      </c>
      <c r="BM461">
        <v>0</v>
      </c>
      <c r="BN461">
        <v>0</v>
      </c>
      <c r="BO461">
        <v>1.5</v>
      </c>
      <c r="BP461">
        <v>1.5</v>
      </c>
      <c r="BQ461">
        <v>1.5</v>
      </c>
      <c r="BR461">
        <v>126.06</v>
      </c>
      <c r="BS461">
        <v>1085</v>
      </c>
      <c r="BT461">
        <v>1085</v>
      </c>
      <c r="BU461">
        <v>0</v>
      </c>
      <c r="BV461">
        <v>14.817</v>
      </c>
      <c r="BZ461" t="s">
        <v>184</v>
      </c>
      <c r="CA461" t="s">
        <v>184</v>
      </c>
      <c r="CB461" t="s">
        <v>184</v>
      </c>
      <c r="CC461" t="s">
        <v>184</v>
      </c>
      <c r="CD461" t="s">
        <v>184</v>
      </c>
      <c r="CE461" t="s">
        <v>184</v>
      </c>
      <c r="CF461" t="s">
        <v>184</v>
      </c>
      <c r="CG461" t="s">
        <v>184</v>
      </c>
      <c r="CH461" t="s">
        <v>184</v>
      </c>
      <c r="CI461" t="s">
        <v>184</v>
      </c>
      <c r="CJ461" t="s">
        <v>184</v>
      </c>
      <c r="CK461" t="s">
        <v>184</v>
      </c>
      <c r="CL461" t="s">
        <v>184</v>
      </c>
      <c r="CO461">
        <v>0</v>
      </c>
      <c r="CP461">
        <v>0</v>
      </c>
      <c r="CQ461">
        <v>0</v>
      </c>
      <c r="CR461">
        <v>1.4</v>
      </c>
      <c r="CS461">
        <v>1.4</v>
      </c>
      <c r="CT461">
        <v>1.4</v>
      </c>
      <c r="CU461">
        <v>1.5</v>
      </c>
      <c r="CV461">
        <v>1.5</v>
      </c>
      <c r="CW461">
        <v>1.5</v>
      </c>
      <c r="CX461">
        <v>1.5</v>
      </c>
      <c r="CY461">
        <v>1.5</v>
      </c>
      <c r="CZ461">
        <v>1.5</v>
      </c>
      <c r="DA461">
        <v>1.5</v>
      </c>
      <c r="DB461">
        <v>1.5</v>
      </c>
      <c r="DC461">
        <v>1.5</v>
      </c>
      <c r="DD461">
        <v>1.5</v>
      </c>
      <c r="DE461">
        <v>0</v>
      </c>
      <c r="DF461">
        <v>0</v>
      </c>
      <c r="DG461">
        <v>43110000</v>
      </c>
      <c r="DH461">
        <v>0</v>
      </c>
      <c r="DI461">
        <v>0</v>
      </c>
      <c r="DJ461">
        <v>0</v>
      </c>
      <c r="DK461">
        <v>217450</v>
      </c>
      <c r="DL461">
        <v>302220</v>
      </c>
      <c r="DM461">
        <v>251940</v>
      </c>
      <c r="DN461">
        <v>6122300</v>
      </c>
      <c r="DO461">
        <v>7649400</v>
      </c>
      <c r="DP461">
        <v>8357800</v>
      </c>
      <c r="DQ461">
        <v>3646600</v>
      </c>
      <c r="DR461">
        <v>6194400</v>
      </c>
      <c r="DS461">
        <v>5619400</v>
      </c>
      <c r="DT461">
        <v>1245900</v>
      </c>
      <c r="DU461">
        <v>1838500</v>
      </c>
      <c r="DV461">
        <v>1388800</v>
      </c>
      <c r="DW461">
        <v>275220</v>
      </c>
      <c r="DX461">
        <v>0</v>
      </c>
      <c r="DY461">
        <v>0</v>
      </c>
      <c r="DZ461">
        <v>0</v>
      </c>
      <c r="EA461">
        <v>0</v>
      </c>
      <c r="EB461">
        <v>0</v>
      </c>
      <c r="EC461">
        <v>0</v>
      </c>
      <c r="ED461">
        <v>0</v>
      </c>
      <c r="EE461">
        <v>0</v>
      </c>
      <c r="EF461">
        <v>1041400</v>
      </c>
      <c r="EG461">
        <v>939380</v>
      </c>
      <c r="EH461">
        <v>1064700</v>
      </c>
      <c r="EI461">
        <v>0</v>
      </c>
      <c r="EJ461">
        <v>0</v>
      </c>
      <c r="EK461">
        <v>0</v>
      </c>
      <c r="EL461">
        <v>0</v>
      </c>
      <c r="EM461">
        <v>0</v>
      </c>
      <c r="EN461">
        <v>0</v>
      </c>
      <c r="EO461">
        <v>1</v>
      </c>
      <c r="EP461">
        <v>1</v>
      </c>
      <c r="EQ461">
        <v>1</v>
      </c>
      <c r="ER461">
        <v>3002800</v>
      </c>
      <c r="ES461">
        <v>3818700</v>
      </c>
      <c r="ET461">
        <v>2906100</v>
      </c>
      <c r="EU461">
        <v>2662500</v>
      </c>
      <c r="EV461">
        <v>2848200</v>
      </c>
      <c r="EW461">
        <v>0</v>
      </c>
      <c r="EX461">
        <v>0</v>
      </c>
      <c r="EY461">
        <v>0</v>
      </c>
      <c r="EZ461">
        <v>0</v>
      </c>
      <c r="FA461">
        <v>2</v>
      </c>
      <c r="FB461">
        <v>1</v>
      </c>
      <c r="FC461">
        <v>1</v>
      </c>
      <c r="FD461">
        <v>0</v>
      </c>
      <c r="FE461">
        <v>0</v>
      </c>
      <c r="FF461">
        <v>1</v>
      </c>
      <c r="FG461">
        <v>0</v>
      </c>
      <c r="FH461">
        <v>0</v>
      </c>
      <c r="FI461">
        <v>0</v>
      </c>
      <c r="FJ461">
        <v>8</v>
      </c>
      <c r="FN461">
        <v>459</v>
      </c>
      <c r="FO461" t="s">
        <v>3963</v>
      </c>
      <c r="FP461" t="s">
        <v>196</v>
      </c>
      <c r="FQ461" t="s">
        <v>3964</v>
      </c>
      <c r="FR461" t="s">
        <v>3965</v>
      </c>
      <c r="FS461" t="s">
        <v>3966</v>
      </c>
      <c r="FT461" t="s">
        <v>3967</v>
      </c>
      <c r="FW461">
        <v>-1</v>
      </c>
    </row>
    <row r="462" spans="1:179">
      <c r="A462" t="s">
        <v>3968</v>
      </c>
      <c r="B462" t="s">
        <v>3968</v>
      </c>
      <c r="C462">
        <v>7</v>
      </c>
      <c r="D462">
        <v>6</v>
      </c>
      <c r="E462">
        <v>6</v>
      </c>
      <c r="G462" t="s">
        <v>3969</v>
      </c>
      <c r="H462" t="s">
        <v>3970</v>
      </c>
      <c r="I462">
        <v>1</v>
      </c>
      <c r="J462">
        <v>7</v>
      </c>
      <c r="K462">
        <v>6</v>
      </c>
      <c r="L462">
        <v>6</v>
      </c>
      <c r="M462">
        <v>2</v>
      </c>
      <c r="N462">
        <v>1</v>
      </c>
      <c r="O462">
        <v>2</v>
      </c>
      <c r="P462">
        <v>0</v>
      </c>
      <c r="Q462">
        <v>0</v>
      </c>
      <c r="R462">
        <v>1</v>
      </c>
      <c r="S462">
        <v>2</v>
      </c>
      <c r="T462">
        <v>3</v>
      </c>
      <c r="U462">
        <v>2</v>
      </c>
      <c r="V462">
        <v>5</v>
      </c>
      <c r="W462">
        <v>6</v>
      </c>
      <c r="X462">
        <v>6</v>
      </c>
      <c r="Y462">
        <v>5</v>
      </c>
      <c r="Z462">
        <v>4</v>
      </c>
      <c r="AA462">
        <v>4</v>
      </c>
      <c r="AB462">
        <v>6</v>
      </c>
      <c r="AC462">
        <v>4</v>
      </c>
      <c r="AD462">
        <v>5</v>
      </c>
      <c r="AE462">
        <v>2</v>
      </c>
      <c r="AF462">
        <v>1</v>
      </c>
      <c r="AG462">
        <v>1</v>
      </c>
      <c r="AH462">
        <v>0</v>
      </c>
      <c r="AI462">
        <v>0</v>
      </c>
      <c r="AJ462">
        <v>1</v>
      </c>
      <c r="AK462">
        <v>1</v>
      </c>
      <c r="AL462">
        <v>2</v>
      </c>
      <c r="AM462">
        <v>1</v>
      </c>
      <c r="AN462">
        <v>5</v>
      </c>
      <c r="AO462">
        <v>5</v>
      </c>
      <c r="AP462">
        <v>6</v>
      </c>
      <c r="AQ462">
        <v>4</v>
      </c>
      <c r="AR462">
        <v>3</v>
      </c>
      <c r="AS462">
        <v>3</v>
      </c>
      <c r="AT462">
        <v>6</v>
      </c>
      <c r="AU462">
        <v>4</v>
      </c>
      <c r="AV462">
        <v>4</v>
      </c>
      <c r="AW462">
        <v>2</v>
      </c>
      <c r="AX462">
        <v>1</v>
      </c>
      <c r="AY462">
        <v>1</v>
      </c>
      <c r="AZ462">
        <v>0</v>
      </c>
      <c r="BA462">
        <v>0</v>
      </c>
      <c r="BB462">
        <v>1</v>
      </c>
      <c r="BC462">
        <v>1</v>
      </c>
      <c r="BD462">
        <v>2</v>
      </c>
      <c r="BE462">
        <v>1</v>
      </c>
      <c r="BF462">
        <v>5</v>
      </c>
      <c r="BG462">
        <v>5</v>
      </c>
      <c r="BH462">
        <v>6</v>
      </c>
      <c r="BI462">
        <v>4</v>
      </c>
      <c r="BJ462">
        <v>3</v>
      </c>
      <c r="BK462">
        <v>3</v>
      </c>
      <c r="BL462">
        <v>6</v>
      </c>
      <c r="BM462">
        <v>4</v>
      </c>
      <c r="BN462">
        <v>4</v>
      </c>
      <c r="BO462">
        <v>21.9</v>
      </c>
      <c r="BP462">
        <v>19</v>
      </c>
      <c r="BQ462">
        <v>19</v>
      </c>
      <c r="BR462">
        <v>46.835000000000001</v>
      </c>
      <c r="BS462">
        <v>420</v>
      </c>
      <c r="BT462">
        <v>420</v>
      </c>
      <c r="BU462">
        <v>0</v>
      </c>
      <c r="BV462">
        <v>57.280999999999999</v>
      </c>
      <c r="BW462" t="s">
        <v>184</v>
      </c>
      <c r="BX462" t="s">
        <v>184</v>
      </c>
      <c r="BY462" t="s">
        <v>184</v>
      </c>
      <c r="CB462" t="s">
        <v>184</v>
      </c>
      <c r="CC462" t="s">
        <v>185</v>
      </c>
      <c r="CD462" t="s">
        <v>185</v>
      </c>
      <c r="CE462" t="s">
        <v>185</v>
      </c>
      <c r="CF462" t="s">
        <v>184</v>
      </c>
      <c r="CG462" t="s">
        <v>184</v>
      </c>
      <c r="CH462" t="s">
        <v>184</v>
      </c>
      <c r="CI462" t="s">
        <v>184</v>
      </c>
      <c r="CJ462" t="s">
        <v>184</v>
      </c>
      <c r="CK462" t="s">
        <v>184</v>
      </c>
      <c r="CL462" t="s">
        <v>184</v>
      </c>
      <c r="CM462" t="s">
        <v>184</v>
      </c>
      <c r="CN462" t="s">
        <v>184</v>
      </c>
      <c r="CO462">
        <v>5</v>
      </c>
      <c r="CP462">
        <v>1.9</v>
      </c>
      <c r="CQ462">
        <v>4.8</v>
      </c>
      <c r="CR462">
        <v>0</v>
      </c>
      <c r="CS462">
        <v>0</v>
      </c>
      <c r="CT462">
        <v>1.9</v>
      </c>
      <c r="CU462">
        <v>6</v>
      </c>
      <c r="CV462">
        <v>8.8000000000000007</v>
      </c>
      <c r="CW462">
        <v>7.9</v>
      </c>
      <c r="CX462">
        <v>14</v>
      </c>
      <c r="CY462">
        <v>16.899999999999999</v>
      </c>
      <c r="CZ462">
        <v>19</v>
      </c>
      <c r="DA462">
        <v>14</v>
      </c>
      <c r="DB462">
        <v>12.1</v>
      </c>
      <c r="DC462">
        <v>10.7</v>
      </c>
      <c r="DD462">
        <v>19</v>
      </c>
      <c r="DE462">
        <v>11.2</v>
      </c>
      <c r="DF462">
        <v>15.7</v>
      </c>
      <c r="DG462">
        <v>84195000</v>
      </c>
      <c r="DH462">
        <v>473550</v>
      </c>
      <c r="DI462">
        <v>370010</v>
      </c>
      <c r="DJ462">
        <v>448970</v>
      </c>
      <c r="DK462">
        <v>0</v>
      </c>
      <c r="DL462">
        <v>0</v>
      </c>
      <c r="DM462">
        <v>474480</v>
      </c>
      <c r="DN462">
        <v>781500</v>
      </c>
      <c r="DO462">
        <v>1158200</v>
      </c>
      <c r="DP462">
        <v>1655700</v>
      </c>
      <c r="DQ462">
        <v>15398000</v>
      </c>
      <c r="DR462">
        <v>16580000</v>
      </c>
      <c r="DS462">
        <v>29328000</v>
      </c>
      <c r="DT462">
        <v>2119300</v>
      </c>
      <c r="DU462">
        <v>1661400</v>
      </c>
      <c r="DV462">
        <v>2253100</v>
      </c>
      <c r="DW462">
        <v>3895700</v>
      </c>
      <c r="DX462">
        <v>3136500</v>
      </c>
      <c r="DY462">
        <v>4459500</v>
      </c>
      <c r="DZ462">
        <v>0</v>
      </c>
      <c r="EA462">
        <v>0</v>
      </c>
      <c r="EB462">
        <v>0</v>
      </c>
      <c r="EC462">
        <v>0</v>
      </c>
      <c r="ED462">
        <v>0</v>
      </c>
      <c r="EE462">
        <v>0</v>
      </c>
      <c r="EF462">
        <v>0</v>
      </c>
      <c r="EG462">
        <v>0</v>
      </c>
      <c r="EH462">
        <v>0</v>
      </c>
      <c r="EI462">
        <v>0</v>
      </c>
      <c r="EJ462">
        <v>0</v>
      </c>
      <c r="EK462">
        <v>0</v>
      </c>
      <c r="EL462">
        <v>0</v>
      </c>
      <c r="EM462">
        <v>0</v>
      </c>
      <c r="EN462">
        <v>0</v>
      </c>
      <c r="EO462">
        <v>0</v>
      </c>
      <c r="EP462">
        <v>0</v>
      </c>
      <c r="EQ462">
        <v>0</v>
      </c>
      <c r="ER462">
        <v>6538100</v>
      </c>
      <c r="ES462">
        <v>6316400</v>
      </c>
      <c r="ET462">
        <v>7810300</v>
      </c>
      <c r="EU462">
        <v>1726400</v>
      </c>
      <c r="EV462">
        <v>1994700</v>
      </c>
      <c r="EW462">
        <v>2041500</v>
      </c>
      <c r="EX462">
        <v>3270600</v>
      </c>
      <c r="EY462">
        <v>3173500</v>
      </c>
      <c r="EZ462">
        <v>3885100</v>
      </c>
      <c r="FA462">
        <v>4</v>
      </c>
      <c r="FB462">
        <v>5</v>
      </c>
      <c r="FC462">
        <v>4</v>
      </c>
      <c r="FD462">
        <v>1</v>
      </c>
      <c r="FE462">
        <v>0</v>
      </c>
      <c r="FF462">
        <v>0</v>
      </c>
      <c r="FG462">
        <v>1</v>
      </c>
      <c r="FH462">
        <v>2</v>
      </c>
      <c r="FI462">
        <v>1</v>
      </c>
      <c r="FJ462">
        <v>18</v>
      </c>
      <c r="FN462">
        <v>460</v>
      </c>
      <c r="FO462" t="s">
        <v>3971</v>
      </c>
      <c r="FP462" t="s">
        <v>3972</v>
      </c>
      <c r="FQ462" t="s">
        <v>3973</v>
      </c>
      <c r="FR462" t="s">
        <v>3974</v>
      </c>
      <c r="FS462" t="s">
        <v>3975</v>
      </c>
      <c r="FT462" t="s">
        <v>3976</v>
      </c>
      <c r="FW462">
        <v>-1</v>
      </c>
    </row>
    <row r="463" spans="1:179">
      <c r="A463" t="s">
        <v>3977</v>
      </c>
      <c r="B463" t="s">
        <v>3977</v>
      </c>
      <c r="C463">
        <v>16</v>
      </c>
      <c r="D463">
        <v>16</v>
      </c>
      <c r="E463">
        <v>16</v>
      </c>
      <c r="G463" t="s">
        <v>3978</v>
      </c>
      <c r="H463" t="s">
        <v>3979</v>
      </c>
      <c r="I463">
        <v>1</v>
      </c>
      <c r="J463">
        <v>16</v>
      </c>
      <c r="K463">
        <v>16</v>
      </c>
      <c r="L463">
        <v>16</v>
      </c>
      <c r="M463">
        <v>6</v>
      </c>
      <c r="N463">
        <v>7</v>
      </c>
      <c r="O463">
        <v>5</v>
      </c>
      <c r="P463">
        <v>4</v>
      </c>
      <c r="Q463">
        <v>6</v>
      </c>
      <c r="R463">
        <v>3</v>
      </c>
      <c r="S463">
        <v>15</v>
      </c>
      <c r="T463">
        <v>15</v>
      </c>
      <c r="U463">
        <v>15</v>
      </c>
      <c r="V463">
        <v>14</v>
      </c>
      <c r="W463">
        <v>15</v>
      </c>
      <c r="X463">
        <v>13</v>
      </c>
      <c r="Y463">
        <v>13</v>
      </c>
      <c r="Z463">
        <v>13</v>
      </c>
      <c r="AA463">
        <v>13</v>
      </c>
      <c r="AB463">
        <v>9</v>
      </c>
      <c r="AC463">
        <v>7</v>
      </c>
      <c r="AD463">
        <v>7</v>
      </c>
      <c r="AE463">
        <v>6</v>
      </c>
      <c r="AF463">
        <v>7</v>
      </c>
      <c r="AG463">
        <v>5</v>
      </c>
      <c r="AH463">
        <v>4</v>
      </c>
      <c r="AI463">
        <v>6</v>
      </c>
      <c r="AJ463">
        <v>3</v>
      </c>
      <c r="AK463">
        <v>15</v>
      </c>
      <c r="AL463">
        <v>15</v>
      </c>
      <c r="AM463">
        <v>15</v>
      </c>
      <c r="AN463">
        <v>14</v>
      </c>
      <c r="AO463">
        <v>15</v>
      </c>
      <c r="AP463">
        <v>13</v>
      </c>
      <c r="AQ463">
        <v>13</v>
      </c>
      <c r="AR463">
        <v>13</v>
      </c>
      <c r="AS463">
        <v>13</v>
      </c>
      <c r="AT463">
        <v>9</v>
      </c>
      <c r="AU463">
        <v>7</v>
      </c>
      <c r="AV463">
        <v>7</v>
      </c>
      <c r="AW463">
        <v>6</v>
      </c>
      <c r="AX463">
        <v>7</v>
      </c>
      <c r="AY463">
        <v>5</v>
      </c>
      <c r="AZ463">
        <v>4</v>
      </c>
      <c r="BA463">
        <v>6</v>
      </c>
      <c r="BB463">
        <v>3</v>
      </c>
      <c r="BC463">
        <v>15</v>
      </c>
      <c r="BD463">
        <v>15</v>
      </c>
      <c r="BE463">
        <v>15</v>
      </c>
      <c r="BF463">
        <v>14</v>
      </c>
      <c r="BG463">
        <v>15</v>
      </c>
      <c r="BH463">
        <v>13</v>
      </c>
      <c r="BI463">
        <v>13</v>
      </c>
      <c r="BJ463">
        <v>13</v>
      </c>
      <c r="BK463">
        <v>13</v>
      </c>
      <c r="BL463">
        <v>9</v>
      </c>
      <c r="BM463">
        <v>7</v>
      </c>
      <c r="BN463">
        <v>7</v>
      </c>
      <c r="BO463">
        <v>31.5</v>
      </c>
      <c r="BP463">
        <v>31.5</v>
      </c>
      <c r="BQ463">
        <v>31.5</v>
      </c>
      <c r="BR463">
        <v>61.231000000000002</v>
      </c>
      <c r="BS463">
        <v>495</v>
      </c>
      <c r="BT463">
        <v>495</v>
      </c>
      <c r="BU463">
        <v>0</v>
      </c>
      <c r="BV463">
        <v>323.31</v>
      </c>
      <c r="BW463" t="s">
        <v>184</v>
      </c>
      <c r="BX463" t="s">
        <v>184</v>
      </c>
      <c r="BY463" t="s">
        <v>184</v>
      </c>
      <c r="BZ463" t="s">
        <v>184</v>
      </c>
      <c r="CA463" t="s">
        <v>184</v>
      </c>
      <c r="CB463" t="s">
        <v>184</v>
      </c>
      <c r="CC463" t="s">
        <v>184</v>
      </c>
      <c r="CD463" t="s">
        <v>184</v>
      </c>
      <c r="CE463" t="s">
        <v>184</v>
      </c>
      <c r="CF463" t="s">
        <v>184</v>
      </c>
      <c r="CG463" t="s">
        <v>184</v>
      </c>
      <c r="CH463" t="s">
        <v>184</v>
      </c>
      <c r="CI463" t="s">
        <v>184</v>
      </c>
      <c r="CJ463" t="s">
        <v>184</v>
      </c>
      <c r="CK463" t="s">
        <v>184</v>
      </c>
      <c r="CL463" t="s">
        <v>184</v>
      </c>
      <c r="CM463" t="s">
        <v>184</v>
      </c>
      <c r="CN463" t="s">
        <v>184</v>
      </c>
      <c r="CO463">
        <v>12.9</v>
      </c>
      <c r="CP463">
        <v>14.7</v>
      </c>
      <c r="CQ463">
        <v>9.6999999999999993</v>
      </c>
      <c r="CR463">
        <v>8.6999999999999993</v>
      </c>
      <c r="CS463">
        <v>13.1</v>
      </c>
      <c r="CT463">
        <v>6.3</v>
      </c>
      <c r="CU463">
        <v>29.7</v>
      </c>
      <c r="CV463">
        <v>27.3</v>
      </c>
      <c r="CW463">
        <v>29.5</v>
      </c>
      <c r="CX463">
        <v>28.1</v>
      </c>
      <c r="CY463">
        <v>29.9</v>
      </c>
      <c r="CZ463">
        <v>26.3</v>
      </c>
      <c r="DA463">
        <v>23.8</v>
      </c>
      <c r="DB463">
        <v>24</v>
      </c>
      <c r="DC463">
        <v>26.3</v>
      </c>
      <c r="DD463">
        <v>18.600000000000001</v>
      </c>
      <c r="DE463">
        <v>13.5</v>
      </c>
      <c r="DF463">
        <v>13.5</v>
      </c>
      <c r="DG463">
        <v>1417200000</v>
      </c>
      <c r="DH463">
        <v>6800400</v>
      </c>
      <c r="DI463">
        <v>9606800</v>
      </c>
      <c r="DJ463">
        <v>6397300</v>
      </c>
      <c r="DK463">
        <v>6173100</v>
      </c>
      <c r="DL463">
        <v>8927100</v>
      </c>
      <c r="DM463">
        <v>5157000</v>
      </c>
      <c r="DN463">
        <v>230740000</v>
      </c>
      <c r="DO463">
        <v>267190000</v>
      </c>
      <c r="DP463">
        <v>293250000</v>
      </c>
      <c r="DQ463">
        <v>76456000</v>
      </c>
      <c r="DR463">
        <v>83210000</v>
      </c>
      <c r="DS463">
        <v>85358000</v>
      </c>
      <c r="DT463">
        <v>85144000</v>
      </c>
      <c r="DU463">
        <v>88790000</v>
      </c>
      <c r="DV463">
        <v>107540000</v>
      </c>
      <c r="DW463">
        <v>19576000</v>
      </c>
      <c r="DX463">
        <v>17681000</v>
      </c>
      <c r="DY463">
        <v>19215000</v>
      </c>
      <c r="DZ463">
        <v>1560400</v>
      </c>
      <c r="EA463">
        <v>1737300</v>
      </c>
      <c r="EB463">
        <v>1520600</v>
      </c>
      <c r="EC463">
        <v>2084400</v>
      </c>
      <c r="ED463">
        <v>2518400</v>
      </c>
      <c r="EE463">
        <v>1574500</v>
      </c>
      <c r="EF463">
        <v>9482600</v>
      </c>
      <c r="EG463">
        <v>9843400</v>
      </c>
      <c r="EH463">
        <v>9667000</v>
      </c>
      <c r="EI463">
        <v>1</v>
      </c>
      <c r="EJ463">
        <v>0</v>
      </c>
      <c r="EK463">
        <v>1</v>
      </c>
      <c r="EL463">
        <v>1</v>
      </c>
      <c r="EM463">
        <v>1</v>
      </c>
      <c r="EN463">
        <v>0</v>
      </c>
      <c r="EO463">
        <v>14</v>
      </c>
      <c r="EP463">
        <v>15</v>
      </c>
      <c r="EQ463">
        <v>12</v>
      </c>
      <c r="ER463">
        <v>15493000</v>
      </c>
      <c r="ES463">
        <v>15691000</v>
      </c>
      <c r="ET463">
        <v>16938000</v>
      </c>
      <c r="EU463">
        <v>39717000</v>
      </c>
      <c r="EV463">
        <v>40555000</v>
      </c>
      <c r="EW463">
        <v>43851000</v>
      </c>
      <c r="EX463">
        <v>18822000</v>
      </c>
      <c r="EY463">
        <v>19637000</v>
      </c>
      <c r="EZ463">
        <v>20661000</v>
      </c>
      <c r="FA463">
        <v>7</v>
      </c>
      <c r="FB463">
        <v>8</v>
      </c>
      <c r="FC463">
        <v>9</v>
      </c>
      <c r="FD463">
        <v>7</v>
      </c>
      <c r="FE463">
        <v>6</v>
      </c>
      <c r="FF463">
        <v>9</v>
      </c>
      <c r="FG463">
        <v>4</v>
      </c>
      <c r="FH463">
        <v>3</v>
      </c>
      <c r="FI463">
        <v>5</v>
      </c>
      <c r="FJ463">
        <v>103</v>
      </c>
      <c r="FN463">
        <v>461</v>
      </c>
      <c r="FO463" t="s">
        <v>3980</v>
      </c>
      <c r="FP463" t="s">
        <v>1257</v>
      </c>
      <c r="FQ463" t="s">
        <v>3981</v>
      </c>
      <c r="FR463" t="s">
        <v>3982</v>
      </c>
      <c r="FS463" t="s">
        <v>3983</v>
      </c>
      <c r="FT463" t="s">
        <v>3984</v>
      </c>
      <c r="FW463">
        <v>-1</v>
      </c>
    </row>
    <row r="464" spans="1:179">
      <c r="A464" t="s">
        <v>3985</v>
      </c>
      <c r="B464" t="s">
        <v>3985</v>
      </c>
      <c r="C464">
        <v>5</v>
      </c>
      <c r="D464">
        <v>5</v>
      </c>
      <c r="E464">
        <v>5</v>
      </c>
      <c r="G464" t="s">
        <v>3986</v>
      </c>
      <c r="H464" t="s">
        <v>3987</v>
      </c>
      <c r="I464">
        <v>1</v>
      </c>
      <c r="J464">
        <v>5</v>
      </c>
      <c r="K464">
        <v>5</v>
      </c>
      <c r="L464">
        <v>5</v>
      </c>
      <c r="M464">
        <v>4</v>
      </c>
      <c r="N464">
        <v>4</v>
      </c>
      <c r="O464">
        <v>4</v>
      </c>
      <c r="P464">
        <v>4</v>
      </c>
      <c r="Q464">
        <v>3</v>
      </c>
      <c r="R464">
        <v>4</v>
      </c>
      <c r="S464">
        <v>3</v>
      </c>
      <c r="T464">
        <v>4</v>
      </c>
      <c r="U464">
        <v>4</v>
      </c>
      <c r="V464">
        <v>4</v>
      </c>
      <c r="W464">
        <v>3</v>
      </c>
      <c r="X464">
        <v>4</v>
      </c>
      <c r="Y464">
        <v>4</v>
      </c>
      <c r="Z464">
        <v>5</v>
      </c>
      <c r="AA464">
        <v>4</v>
      </c>
      <c r="AB464">
        <v>4</v>
      </c>
      <c r="AC464">
        <v>4</v>
      </c>
      <c r="AD464">
        <v>4</v>
      </c>
      <c r="AE464">
        <v>4</v>
      </c>
      <c r="AF464">
        <v>4</v>
      </c>
      <c r="AG464">
        <v>4</v>
      </c>
      <c r="AH464">
        <v>4</v>
      </c>
      <c r="AI464">
        <v>3</v>
      </c>
      <c r="AJ464">
        <v>4</v>
      </c>
      <c r="AK464">
        <v>3</v>
      </c>
      <c r="AL464">
        <v>4</v>
      </c>
      <c r="AM464">
        <v>4</v>
      </c>
      <c r="AN464">
        <v>4</v>
      </c>
      <c r="AO464">
        <v>3</v>
      </c>
      <c r="AP464">
        <v>4</v>
      </c>
      <c r="AQ464">
        <v>4</v>
      </c>
      <c r="AR464">
        <v>5</v>
      </c>
      <c r="AS464">
        <v>4</v>
      </c>
      <c r="AT464">
        <v>4</v>
      </c>
      <c r="AU464">
        <v>4</v>
      </c>
      <c r="AV464">
        <v>4</v>
      </c>
      <c r="AW464">
        <v>4</v>
      </c>
      <c r="AX464">
        <v>4</v>
      </c>
      <c r="AY464">
        <v>4</v>
      </c>
      <c r="AZ464">
        <v>4</v>
      </c>
      <c r="BA464">
        <v>3</v>
      </c>
      <c r="BB464">
        <v>4</v>
      </c>
      <c r="BC464">
        <v>3</v>
      </c>
      <c r="BD464">
        <v>4</v>
      </c>
      <c r="BE464">
        <v>4</v>
      </c>
      <c r="BF464">
        <v>4</v>
      </c>
      <c r="BG464">
        <v>3</v>
      </c>
      <c r="BH464">
        <v>4</v>
      </c>
      <c r="BI464">
        <v>4</v>
      </c>
      <c r="BJ464">
        <v>5</v>
      </c>
      <c r="BK464">
        <v>4</v>
      </c>
      <c r="BL464">
        <v>4</v>
      </c>
      <c r="BM464">
        <v>4</v>
      </c>
      <c r="BN464">
        <v>4</v>
      </c>
      <c r="BO464">
        <v>28.4</v>
      </c>
      <c r="BP464">
        <v>28.4</v>
      </c>
      <c r="BQ464">
        <v>28.4</v>
      </c>
      <c r="BR464">
        <v>19.245000000000001</v>
      </c>
      <c r="BS464">
        <v>162</v>
      </c>
      <c r="BT464">
        <v>162</v>
      </c>
      <c r="BU464">
        <v>0</v>
      </c>
      <c r="BV464">
        <v>88.716999999999999</v>
      </c>
      <c r="BW464" t="s">
        <v>184</v>
      </c>
      <c r="BX464" t="s">
        <v>184</v>
      </c>
      <c r="BY464" t="s">
        <v>184</v>
      </c>
      <c r="BZ464" t="s">
        <v>184</v>
      </c>
      <c r="CA464" t="s">
        <v>184</v>
      </c>
      <c r="CB464" t="s">
        <v>184</v>
      </c>
      <c r="CC464" t="s">
        <v>184</v>
      </c>
      <c r="CD464" t="s">
        <v>184</v>
      </c>
      <c r="CE464" t="s">
        <v>184</v>
      </c>
      <c r="CF464" t="s">
        <v>184</v>
      </c>
      <c r="CG464" t="s">
        <v>184</v>
      </c>
      <c r="CH464" t="s">
        <v>184</v>
      </c>
      <c r="CI464" t="s">
        <v>184</v>
      </c>
      <c r="CJ464" t="s">
        <v>184</v>
      </c>
      <c r="CK464" t="s">
        <v>184</v>
      </c>
      <c r="CL464" t="s">
        <v>184</v>
      </c>
      <c r="CM464" t="s">
        <v>184</v>
      </c>
      <c r="CN464" t="s">
        <v>184</v>
      </c>
      <c r="CO464">
        <v>22.2</v>
      </c>
      <c r="CP464">
        <v>22.2</v>
      </c>
      <c r="CQ464">
        <v>22.2</v>
      </c>
      <c r="CR464">
        <v>22.2</v>
      </c>
      <c r="CS464">
        <v>15.4</v>
      </c>
      <c r="CT464">
        <v>22.2</v>
      </c>
      <c r="CU464">
        <v>15.4</v>
      </c>
      <c r="CV464">
        <v>22.2</v>
      </c>
      <c r="CW464">
        <v>22.2</v>
      </c>
      <c r="CX464">
        <v>22.2</v>
      </c>
      <c r="CY464">
        <v>17.3</v>
      </c>
      <c r="CZ464">
        <v>22.2</v>
      </c>
      <c r="DA464">
        <v>22.2</v>
      </c>
      <c r="DB464">
        <v>28.4</v>
      </c>
      <c r="DC464">
        <v>23.5</v>
      </c>
      <c r="DD464">
        <v>22.2</v>
      </c>
      <c r="DE464">
        <v>22.2</v>
      </c>
      <c r="DF464">
        <v>22.2</v>
      </c>
      <c r="DG464">
        <v>699970000</v>
      </c>
      <c r="DH464">
        <v>28652000</v>
      </c>
      <c r="DI464">
        <v>36438000</v>
      </c>
      <c r="DJ464">
        <v>33283000</v>
      </c>
      <c r="DK464">
        <v>7390800</v>
      </c>
      <c r="DL464">
        <v>6851200</v>
      </c>
      <c r="DM464">
        <v>8498900</v>
      </c>
      <c r="DN464">
        <v>39990000</v>
      </c>
      <c r="DO464">
        <v>54386000</v>
      </c>
      <c r="DP464">
        <v>41210000</v>
      </c>
      <c r="DQ464">
        <v>67270000</v>
      </c>
      <c r="DR464">
        <v>51388000</v>
      </c>
      <c r="DS464">
        <v>60382000</v>
      </c>
      <c r="DT464">
        <v>47058000</v>
      </c>
      <c r="DU464">
        <v>53043000</v>
      </c>
      <c r="DV464">
        <v>47666000</v>
      </c>
      <c r="DW464">
        <v>43405000</v>
      </c>
      <c r="DX464">
        <v>36199000</v>
      </c>
      <c r="DY464">
        <v>36860000</v>
      </c>
      <c r="DZ464">
        <v>12204000</v>
      </c>
      <c r="EA464">
        <v>13228000</v>
      </c>
      <c r="EB464">
        <v>13101000</v>
      </c>
      <c r="EC464">
        <v>7705800</v>
      </c>
      <c r="ED464">
        <v>8724900</v>
      </c>
      <c r="EE464">
        <v>9213600</v>
      </c>
      <c r="EF464">
        <v>9699900</v>
      </c>
      <c r="EG464">
        <v>11995000</v>
      </c>
      <c r="EH464">
        <v>8350000</v>
      </c>
      <c r="EI464">
        <v>0</v>
      </c>
      <c r="EJ464">
        <v>2</v>
      </c>
      <c r="EK464">
        <v>1</v>
      </c>
      <c r="EL464">
        <v>0</v>
      </c>
      <c r="EM464">
        <v>0</v>
      </c>
      <c r="EN464">
        <v>1</v>
      </c>
      <c r="EO464">
        <v>4</v>
      </c>
      <c r="EP464">
        <v>3</v>
      </c>
      <c r="EQ464">
        <v>3</v>
      </c>
      <c r="ER464">
        <v>27743000</v>
      </c>
      <c r="ES464">
        <v>32389000</v>
      </c>
      <c r="ET464">
        <v>29610000</v>
      </c>
      <c r="EU464">
        <v>59550000</v>
      </c>
      <c r="EV464">
        <v>53038000</v>
      </c>
      <c r="EW464">
        <v>49740000</v>
      </c>
      <c r="EX464">
        <v>62975000</v>
      </c>
      <c r="EY464">
        <v>54557000</v>
      </c>
      <c r="EZ464">
        <v>59164000</v>
      </c>
      <c r="FA464">
        <v>3</v>
      </c>
      <c r="FB464">
        <v>3</v>
      </c>
      <c r="FC464">
        <v>3</v>
      </c>
      <c r="FD464">
        <v>3</v>
      </c>
      <c r="FE464">
        <v>4</v>
      </c>
      <c r="FF464">
        <v>3</v>
      </c>
      <c r="FG464">
        <v>1</v>
      </c>
      <c r="FH464">
        <v>2</v>
      </c>
      <c r="FI464">
        <v>2</v>
      </c>
      <c r="FJ464">
        <v>38</v>
      </c>
      <c r="FN464">
        <v>462</v>
      </c>
      <c r="FO464" t="s">
        <v>3988</v>
      </c>
      <c r="FP464" t="s">
        <v>289</v>
      </c>
      <c r="FQ464" t="s">
        <v>3989</v>
      </c>
      <c r="FR464" t="s">
        <v>3990</v>
      </c>
      <c r="FS464" t="s">
        <v>3991</v>
      </c>
      <c r="FT464" t="s">
        <v>3992</v>
      </c>
      <c r="FW464">
        <v>-1</v>
      </c>
    </row>
    <row r="465" spans="1:179">
      <c r="A465" t="s">
        <v>3993</v>
      </c>
      <c r="B465" t="s">
        <v>3993</v>
      </c>
      <c r="C465">
        <v>2</v>
      </c>
      <c r="D465">
        <v>2</v>
      </c>
      <c r="E465">
        <v>2</v>
      </c>
      <c r="G465" t="s">
        <v>3994</v>
      </c>
      <c r="H465" t="s">
        <v>3995</v>
      </c>
      <c r="I465">
        <v>1</v>
      </c>
      <c r="J465">
        <v>2</v>
      </c>
      <c r="K465">
        <v>2</v>
      </c>
      <c r="L465">
        <v>2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1</v>
      </c>
      <c r="U465">
        <v>1</v>
      </c>
      <c r="V465">
        <v>2</v>
      </c>
      <c r="W465">
        <v>1</v>
      </c>
      <c r="X465">
        <v>2</v>
      </c>
      <c r="Y465">
        <v>1</v>
      </c>
      <c r="Z465">
        <v>1</v>
      </c>
      <c r="AA465">
        <v>0</v>
      </c>
      <c r="AB465">
        <v>1</v>
      </c>
      <c r="AC465">
        <v>1</v>
      </c>
      <c r="AD465">
        <v>1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1</v>
      </c>
      <c r="AM465">
        <v>1</v>
      </c>
      <c r="AN465">
        <v>2</v>
      </c>
      <c r="AO465">
        <v>1</v>
      </c>
      <c r="AP465">
        <v>2</v>
      </c>
      <c r="AQ465">
        <v>1</v>
      </c>
      <c r="AR465">
        <v>1</v>
      </c>
      <c r="AS465">
        <v>0</v>
      </c>
      <c r="AT465">
        <v>1</v>
      </c>
      <c r="AU465">
        <v>1</v>
      </c>
      <c r="AV465">
        <v>1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1</v>
      </c>
      <c r="BE465">
        <v>1</v>
      </c>
      <c r="BF465">
        <v>2</v>
      </c>
      <c r="BG465">
        <v>1</v>
      </c>
      <c r="BH465">
        <v>2</v>
      </c>
      <c r="BI465">
        <v>1</v>
      </c>
      <c r="BJ465">
        <v>1</v>
      </c>
      <c r="BK465">
        <v>0</v>
      </c>
      <c r="BL465">
        <v>1</v>
      </c>
      <c r="BM465">
        <v>1</v>
      </c>
      <c r="BN465">
        <v>1</v>
      </c>
      <c r="BO465">
        <v>2.5</v>
      </c>
      <c r="BP465">
        <v>2.5</v>
      </c>
      <c r="BQ465">
        <v>2.5</v>
      </c>
      <c r="BR465">
        <v>137.53</v>
      </c>
      <c r="BS465">
        <v>1173</v>
      </c>
      <c r="BT465">
        <v>1173</v>
      </c>
      <c r="BU465">
        <v>0</v>
      </c>
      <c r="BV465">
        <v>11.75</v>
      </c>
      <c r="CD465" t="s">
        <v>185</v>
      </c>
      <c r="CE465" t="s">
        <v>185</v>
      </c>
      <c r="CF465" t="s">
        <v>184</v>
      </c>
      <c r="CG465" t="s">
        <v>184</v>
      </c>
      <c r="CH465" t="s">
        <v>184</v>
      </c>
      <c r="CI465" t="s">
        <v>185</v>
      </c>
      <c r="CJ465" t="s">
        <v>184</v>
      </c>
      <c r="CL465" t="s">
        <v>184</v>
      </c>
      <c r="CM465" t="s">
        <v>184</v>
      </c>
      <c r="CN465" t="s">
        <v>185</v>
      </c>
      <c r="CO465">
        <v>0</v>
      </c>
      <c r="CP465">
        <v>0</v>
      </c>
      <c r="CQ465">
        <v>0</v>
      </c>
      <c r="CR465">
        <v>0</v>
      </c>
      <c r="CS465">
        <v>0</v>
      </c>
      <c r="CT465">
        <v>0</v>
      </c>
      <c r="CU465">
        <v>0</v>
      </c>
      <c r="CV465">
        <v>1</v>
      </c>
      <c r="CW465">
        <v>1</v>
      </c>
      <c r="CX465">
        <v>2.5</v>
      </c>
      <c r="CY465">
        <v>1</v>
      </c>
      <c r="CZ465">
        <v>2.5</v>
      </c>
      <c r="DA465">
        <v>1</v>
      </c>
      <c r="DB465">
        <v>1</v>
      </c>
      <c r="DC465">
        <v>0</v>
      </c>
      <c r="DD465">
        <v>1</v>
      </c>
      <c r="DE465">
        <v>1</v>
      </c>
      <c r="DF465">
        <v>1</v>
      </c>
      <c r="DG465">
        <v>14242000</v>
      </c>
      <c r="DH465">
        <v>0</v>
      </c>
      <c r="DI465">
        <v>0</v>
      </c>
      <c r="DJ465">
        <v>0</v>
      </c>
      <c r="DK465">
        <v>0</v>
      </c>
      <c r="DL465">
        <v>0</v>
      </c>
      <c r="DM465">
        <v>0</v>
      </c>
      <c r="DN465">
        <v>0</v>
      </c>
      <c r="DO465">
        <v>876140</v>
      </c>
      <c r="DP465">
        <v>912730</v>
      </c>
      <c r="DQ465">
        <v>2871100</v>
      </c>
      <c r="DR465">
        <v>1878900</v>
      </c>
      <c r="DS465">
        <v>4162700</v>
      </c>
      <c r="DT465">
        <v>550670</v>
      </c>
      <c r="DU465">
        <v>765700</v>
      </c>
      <c r="DV465">
        <v>0</v>
      </c>
      <c r="DW465">
        <v>591170</v>
      </c>
      <c r="DX465">
        <v>748230</v>
      </c>
      <c r="DY465">
        <v>884530</v>
      </c>
      <c r="DZ465">
        <v>0</v>
      </c>
      <c r="EA465">
        <v>0</v>
      </c>
      <c r="EB465">
        <v>0</v>
      </c>
      <c r="EC465">
        <v>0</v>
      </c>
      <c r="ED465">
        <v>0</v>
      </c>
      <c r="EE465">
        <v>0</v>
      </c>
      <c r="EF465">
        <v>0</v>
      </c>
      <c r="EG465">
        <v>0</v>
      </c>
      <c r="EH465">
        <v>0</v>
      </c>
      <c r="EI465">
        <v>0</v>
      </c>
      <c r="EJ465">
        <v>0</v>
      </c>
      <c r="EK465">
        <v>0</v>
      </c>
      <c r="EL465">
        <v>0</v>
      </c>
      <c r="EM465">
        <v>0</v>
      </c>
      <c r="EN465">
        <v>0</v>
      </c>
      <c r="EO465">
        <v>0</v>
      </c>
      <c r="EP465">
        <v>0</v>
      </c>
      <c r="EQ465">
        <v>0</v>
      </c>
      <c r="ER465">
        <v>0</v>
      </c>
      <c r="ES465">
        <v>0</v>
      </c>
      <c r="ET465">
        <v>0</v>
      </c>
      <c r="EU465">
        <v>0</v>
      </c>
      <c r="EV465">
        <v>0</v>
      </c>
      <c r="EW465">
        <v>0</v>
      </c>
      <c r="EX465">
        <v>0</v>
      </c>
      <c r="EY465">
        <v>0</v>
      </c>
      <c r="EZ465">
        <v>0</v>
      </c>
      <c r="FA465">
        <v>0</v>
      </c>
      <c r="FB465">
        <v>1</v>
      </c>
      <c r="FC465">
        <v>1</v>
      </c>
      <c r="FD465">
        <v>0</v>
      </c>
      <c r="FE465">
        <v>0</v>
      </c>
      <c r="FF465">
        <v>0</v>
      </c>
      <c r="FG465">
        <v>0</v>
      </c>
      <c r="FH465">
        <v>0</v>
      </c>
      <c r="FI465">
        <v>0</v>
      </c>
      <c r="FJ465">
        <v>2</v>
      </c>
      <c r="FN465">
        <v>463</v>
      </c>
      <c r="FO465" t="s">
        <v>3996</v>
      </c>
      <c r="FP465" t="s">
        <v>196</v>
      </c>
      <c r="FQ465" t="s">
        <v>3997</v>
      </c>
      <c r="FR465" t="s">
        <v>3998</v>
      </c>
      <c r="FS465" t="s">
        <v>3999</v>
      </c>
      <c r="FT465" t="s">
        <v>3999</v>
      </c>
      <c r="FW465">
        <v>-1</v>
      </c>
    </row>
    <row r="466" spans="1:179">
      <c r="A466" t="s">
        <v>4000</v>
      </c>
      <c r="B466" t="s">
        <v>4000</v>
      </c>
      <c r="C466">
        <v>3</v>
      </c>
      <c r="D466">
        <v>3</v>
      </c>
      <c r="E466">
        <v>3</v>
      </c>
      <c r="G466" t="s">
        <v>4001</v>
      </c>
      <c r="H466" t="s">
        <v>4002</v>
      </c>
      <c r="I466">
        <v>1</v>
      </c>
      <c r="J466">
        <v>3</v>
      </c>
      <c r="K466">
        <v>3</v>
      </c>
      <c r="L466">
        <v>3</v>
      </c>
      <c r="M466">
        <v>2</v>
      </c>
      <c r="N466">
        <v>3</v>
      </c>
      <c r="O466">
        <v>2</v>
      </c>
      <c r="P466">
        <v>2</v>
      </c>
      <c r="Q466">
        <v>3</v>
      </c>
      <c r="R466">
        <v>2</v>
      </c>
      <c r="S466">
        <v>3</v>
      </c>
      <c r="T466">
        <v>3</v>
      </c>
      <c r="U466">
        <v>3</v>
      </c>
      <c r="V466">
        <v>3</v>
      </c>
      <c r="W466">
        <v>3</v>
      </c>
      <c r="X466">
        <v>3</v>
      </c>
      <c r="Y466">
        <v>3</v>
      </c>
      <c r="Z466">
        <v>3</v>
      </c>
      <c r="AA466">
        <v>3</v>
      </c>
      <c r="AB466">
        <v>2</v>
      </c>
      <c r="AC466">
        <v>2</v>
      </c>
      <c r="AD466">
        <v>2</v>
      </c>
      <c r="AE466">
        <v>2</v>
      </c>
      <c r="AF466">
        <v>3</v>
      </c>
      <c r="AG466">
        <v>2</v>
      </c>
      <c r="AH466">
        <v>2</v>
      </c>
      <c r="AI466">
        <v>3</v>
      </c>
      <c r="AJ466">
        <v>2</v>
      </c>
      <c r="AK466">
        <v>3</v>
      </c>
      <c r="AL466">
        <v>3</v>
      </c>
      <c r="AM466">
        <v>3</v>
      </c>
      <c r="AN466">
        <v>3</v>
      </c>
      <c r="AO466">
        <v>3</v>
      </c>
      <c r="AP466">
        <v>3</v>
      </c>
      <c r="AQ466">
        <v>3</v>
      </c>
      <c r="AR466">
        <v>3</v>
      </c>
      <c r="AS466">
        <v>3</v>
      </c>
      <c r="AT466">
        <v>2</v>
      </c>
      <c r="AU466">
        <v>2</v>
      </c>
      <c r="AV466">
        <v>2</v>
      </c>
      <c r="AW466">
        <v>2</v>
      </c>
      <c r="AX466">
        <v>3</v>
      </c>
      <c r="AY466">
        <v>2</v>
      </c>
      <c r="AZ466">
        <v>2</v>
      </c>
      <c r="BA466">
        <v>3</v>
      </c>
      <c r="BB466">
        <v>2</v>
      </c>
      <c r="BC466">
        <v>3</v>
      </c>
      <c r="BD466">
        <v>3</v>
      </c>
      <c r="BE466">
        <v>3</v>
      </c>
      <c r="BF466">
        <v>3</v>
      </c>
      <c r="BG466">
        <v>3</v>
      </c>
      <c r="BH466">
        <v>3</v>
      </c>
      <c r="BI466">
        <v>3</v>
      </c>
      <c r="BJ466">
        <v>3</v>
      </c>
      <c r="BK466">
        <v>3</v>
      </c>
      <c r="BL466">
        <v>2</v>
      </c>
      <c r="BM466">
        <v>2</v>
      </c>
      <c r="BN466">
        <v>2</v>
      </c>
      <c r="BO466">
        <v>43.9</v>
      </c>
      <c r="BP466">
        <v>43.9</v>
      </c>
      <c r="BQ466">
        <v>43.9</v>
      </c>
      <c r="BR466">
        <v>9.1417999999999999</v>
      </c>
      <c r="BS466">
        <v>82</v>
      </c>
      <c r="BT466">
        <v>82</v>
      </c>
      <c r="BU466">
        <v>0</v>
      </c>
      <c r="BV466">
        <v>142.5</v>
      </c>
      <c r="BW466" t="s">
        <v>184</v>
      </c>
      <c r="BX466" t="s">
        <v>184</v>
      </c>
      <c r="BY466" t="s">
        <v>184</v>
      </c>
      <c r="BZ466" t="s">
        <v>184</v>
      </c>
      <c r="CA466" t="s">
        <v>184</v>
      </c>
      <c r="CB466" t="s">
        <v>184</v>
      </c>
      <c r="CC466" t="s">
        <v>184</v>
      </c>
      <c r="CD466" t="s">
        <v>184</v>
      </c>
      <c r="CE466" t="s">
        <v>184</v>
      </c>
      <c r="CF466" t="s">
        <v>184</v>
      </c>
      <c r="CG466" t="s">
        <v>184</v>
      </c>
      <c r="CH466" t="s">
        <v>184</v>
      </c>
      <c r="CI466" t="s">
        <v>184</v>
      </c>
      <c r="CJ466" t="s">
        <v>184</v>
      </c>
      <c r="CK466" t="s">
        <v>184</v>
      </c>
      <c r="CL466" t="s">
        <v>184</v>
      </c>
      <c r="CM466" t="s">
        <v>184</v>
      </c>
      <c r="CN466" t="s">
        <v>184</v>
      </c>
      <c r="CO466">
        <v>34.1</v>
      </c>
      <c r="CP466">
        <v>43.9</v>
      </c>
      <c r="CQ466">
        <v>34.1</v>
      </c>
      <c r="CR466">
        <v>34.1</v>
      </c>
      <c r="CS466">
        <v>43.9</v>
      </c>
      <c r="CT466">
        <v>34.1</v>
      </c>
      <c r="CU466">
        <v>43.9</v>
      </c>
      <c r="CV466">
        <v>43.9</v>
      </c>
      <c r="CW466">
        <v>43.9</v>
      </c>
      <c r="CX466">
        <v>43.9</v>
      </c>
      <c r="CY466">
        <v>43.9</v>
      </c>
      <c r="CZ466">
        <v>43.9</v>
      </c>
      <c r="DA466">
        <v>43.9</v>
      </c>
      <c r="DB466">
        <v>43.9</v>
      </c>
      <c r="DC466">
        <v>43.9</v>
      </c>
      <c r="DD466">
        <v>34.1</v>
      </c>
      <c r="DE466">
        <v>34.1</v>
      </c>
      <c r="DF466">
        <v>34.1</v>
      </c>
      <c r="DG466">
        <v>296050000</v>
      </c>
      <c r="DH466">
        <v>436650</v>
      </c>
      <c r="DI466">
        <v>3113700</v>
      </c>
      <c r="DJ466">
        <v>405670</v>
      </c>
      <c r="DK466">
        <v>1173600</v>
      </c>
      <c r="DL466">
        <v>4228500</v>
      </c>
      <c r="DM466">
        <v>726340</v>
      </c>
      <c r="DN466">
        <v>37789000</v>
      </c>
      <c r="DO466">
        <v>39702000</v>
      </c>
      <c r="DP466">
        <v>40440000</v>
      </c>
      <c r="DQ466">
        <v>23169000</v>
      </c>
      <c r="DR466">
        <v>22875000</v>
      </c>
      <c r="DS466">
        <v>24947000</v>
      </c>
      <c r="DT466">
        <v>26359000</v>
      </c>
      <c r="DU466">
        <v>28036000</v>
      </c>
      <c r="DV466">
        <v>30098000</v>
      </c>
      <c r="DW466">
        <v>4143600</v>
      </c>
      <c r="DX466">
        <v>4176300</v>
      </c>
      <c r="DY466">
        <v>4231200</v>
      </c>
      <c r="DZ466">
        <v>0</v>
      </c>
      <c r="EA466">
        <v>1795500</v>
      </c>
      <c r="EB466">
        <v>0</v>
      </c>
      <c r="EC466">
        <v>0</v>
      </c>
      <c r="ED466">
        <v>3704300</v>
      </c>
      <c r="EE466">
        <v>0</v>
      </c>
      <c r="EF466">
        <v>6854500</v>
      </c>
      <c r="EG466">
        <v>6355500</v>
      </c>
      <c r="EH466">
        <v>4120200</v>
      </c>
      <c r="EI466">
        <v>0</v>
      </c>
      <c r="EJ466">
        <v>0</v>
      </c>
      <c r="EK466">
        <v>0</v>
      </c>
      <c r="EL466">
        <v>1</v>
      </c>
      <c r="EM466">
        <v>0</v>
      </c>
      <c r="EN466">
        <v>0</v>
      </c>
      <c r="EO466">
        <v>2</v>
      </c>
      <c r="EP466">
        <v>2</v>
      </c>
      <c r="EQ466">
        <v>1</v>
      </c>
      <c r="ER466">
        <v>14876000</v>
      </c>
      <c r="ES466">
        <v>14177000</v>
      </c>
      <c r="ET466">
        <v>15385000</v>
      </c>
      <c r="EU466">
        <v>45491000</v>
      </c>
      <c r="EV466">
        <v>44475000</v>
      </c>
      <c r="EW466">
        <v>33543000</v>
      </c>
      <c r="EX466">
        <v>0</v>
      </c>
      <c r="EY466">
        <v>0</v>
      </c>
      <c r="EZ466">
        <v>0</v>
      </c>
      <c r="FA466">
        <v>2</v>
      </c>
      <c r="FB466">
        <v>2</v>
      </c>
      <c r="FC466">
        <v>1</v>
      </c>
      <c r="FD466">
        <v>1</v>
      </c>
      <c r="FE466">
        <v>1</v>
      </c>
      <c r="FF466">
        <v>1</v>
      </c>
      <c r="FG466">
        <v>0</v>
      </c>
      <c r="FH466">
        <v>0</v>
      </c>
      <c r="FI466">
        <v>0</v>
      </c>
      <c r="FJ466">
        <v>14</v>
      </c>
      <c r="FN466">
        <v>464</v>
      </c>
      <c r="FO466" t="s">
        <v>4003</v>
      </c>
      <c r="FP466" t="s">
        <v>187</v>
      </c>
      <c r="FQ466" t="s">
        <v>4004</v>
      </c>
      <c r="FR466" t="s">
        <v>4005</v>
      </c>
      <c r="FS466" t="s">
        <v>4006</v>
      </c>
      <c r="FT466" t="s">
        <v>4007</v>
      </c>
      <c r="FU466">
        <v>72</v>
      </c>
      <c r="FV466">
        <v>1</v>
      </c>
      <c r="FW466">
        <v>-1</v>
      </c>
    </row>
    <row r="467" spans="1:179">
      <c r="A467" t="s">
        <v>4008</v>
      </c>
      <c r="B467" t="s">
        <v>4008</v>
      </c>
      <c r="C467">
        <v>7</v>
      </c>
      <c r="D467">
        <v>6</v>
      </c>
      <c r="E467">
        <v>6</v>
      </c>
      <c r="G467" t="s">
        <v>4009</v>
      </c>
      <c r="H467" t="s">
        <v>4010</v>
      </c>
      <c r="I467">
        <v>1</v>
      </c>
      <c r="J467">
        <v>7</v>
      </c>
      <c r="K467">
        <v>6</v>
      </c>
      <c r="L467">
        <v>6</v>
      </c>
      <c r="M467">
        <v>0</v>
      </c>
      <c r="N467">
        <v>0</v>
      </c>
      <c r="O467">
        <v>1</v>
      </c>
      <c r="P467">
        <v>1</v>
      </c>
      <c r="Q467">
        <v>0</v>
      </c>
      <c r="R467">
        <v>0</v>
      </c>
      <c r="S467">
        <v>2</v>
      </c>
      <c r="T467">
        <v>1</v>
      </c>
      <c r="U467">
        <v>2</v>
      </c>
      <c r="V467">
        <v>6</v>
      </c>
      <c r="W467">
        <v>7</v>
      </c>
      <c r="X467">
        <v>6</v>
      </c>
      <c r="Y467">
        <v>2</v>
      </c>
      <c r="Z467">
        <v>2</v>
      </c>
      <c r="AA467">
        <v>2</v>
      </c>
      <c r="AB467">
        <v>3</v>
      </c>
      <c r="AC467">
        <v>2</v>
      </c>
      <c r="AD467">
        <v>2</v>
      </c>
      <c r="AE467">
        <v>0</v>
      </c>
      <c r="AF467">
        <v>0</v>
      </c>
      <c r="AG467">
        <v>0</v>
      </c>
      <c r="AH467">
        <v>1</v>
      </c>
      <c r="AI467">
        <v>0</v>
      </c>
      <c r="AJ467">
        <v>0</v>
      </c>
      <c r="AK467">
        <v>1</v>
      </c>
      <c r="AL467">
        <v>0</v>
      </c>
      <c r="AM467">
        <v>1</v>
      </c>
      <c r="AN467">
        <v>6</v>
      </c>
      <c r="AO467">
        <v>6</v>
      </c>
      <c r="AP467">
        <v>6</v>
      </c>
      <c r="AQ467">
        <v>1</v>
      </c>
      <c r="AR467">
        <v>1</v>
      </c>
      <c r="AS467">
        <v>1</v>
      </c>
      <c r="AT467">
        <v>3</v>
      </c>
      <c r="AU467">
        <v>2</v>
      </c>
      <c r="AV467">
        <v>1</v>
      </c>
      <c r="AW467">
        <v>0</v>
      </c>
      <c r="AX467">
        <v>0</v>
      </c>
      <c r="AY467">
        <v>0</v>
      </c>
      <c r="AZ467">
        <v>1</v>
      </c>
      <c r="BA467">
        <v>0</v>
      </c>
      <c r="BB467">
        <v>0</v>
      </c>
      <c r="BC467">
        <v>1</v>
      </c>
      <c r="BD467">
        <v>0</v>
      </c>
      <c r="BE467">
        <v>1</v>
      </c>
      <c r="BF467">
        <v>6</v>
      </c>
      <c r="BG467">
        <v>6</v>
      </c>
      <c r="BH467">
        <v>6</v>
      </c>
      <c r="BI467">
        <v>1</v>
      </c>
      <c r="BJ467">
        <v>1</v>
      </c>
      <c r="BK467">
        <v>1</v>
      </c>
      <c r="BL467">
        <v>3</v>
      </c>
      <c r="BM467">
        <v>2</v>
      </c>
      <c r="BN467">
        <v>1</v>
      </c>
      <c r="BO467">
        <v>21.6</v>
      </c>
      <c r="BP467">
        <v>18.600000000000001</v>
      </c>
      <c r="BQ467">
        <v>18.600000000000001</v>
      </c>
      <c r="BR467">
        <v>44.677</v>
      </c>
      <c r="BS467">
        <v>393</v>
      </c>
      <c r="BT467">
        <v>393</v>
      </c>
      <c r="BU467">
        <v>0</v>
      </c>
      <c r="BV467">
        <v>42.57</v>
      </c>
      <c r="BY467" t="s">
        <v>185</v>
      </c>
      <c r="BZ467" t="s">
        <v>184</v>
      </c>
      <c r="CC467" t="s">
        <v>185</v>
      </c>
      <c r="CD467" t="s">
        <v>185</v>
      </c>
      <c r="CE467" t="s">
        <v>185</v>
      </c>
      <c r="CF467" t="s">
        <v>184</v>
      </c>
      <c r="CG467" t="s">
        <v>184</v>
      </c>
      <c r="CH467" t="s">
        <v>184</v>
      </c>
      <c r="CI467" t="s">
        <v>185</v>
      </c>
      <c r="CJ467" t="s">
        <v>185</v>
      </c>
      <c r="CK467" t="s">
        <v>185</v>
      </c>
      <c r="CL467" t="s">
        <v>184</v>
      </c>
      <c r="CM467" t="s">
        <v>185</v>
      </c>
      <c r="CN467" t="s">
        <v>184</v>
      </c>
      <c r="CO467">
        <v>0</v>
      </c>
      <c r="CP467">
        <v>0</v>
      </c>
      <c r="CQ467">
        <v>3.1</v>
      </c>
      <c r="CR467">
        <v>2.8</v>
      </c>
      <c r="CS467">
        <v>0</v>
      </c>
      <c r="CT467">
        <v>0</v>
      </c>
      <c r="CU467">
        <v>6.6</v>
      </c>
      <c r="CV467">
        <v>3.1</v>
      </c>
      <c r="CW467">
        <v>6.6</v>
      </c>
      <c r="CX467">
        <v>18.600000000000001</v>
      </c>
      <c r="CY467">
        <v>21.6</v>
      </c>
      <c r="CZ467">
        <v>18.600000000000001</v>
      </c>
      <c r="DA467">
        <v>6.6</v>
      </c>
      <c r="DB467">
        <v>5.9</v>
      </c>
      <c r="DC467">
        <v>6.6</v>
      </c>
      <c r="DD467">
        <v>9.4</v>
      </c>
      <c r="DE467">
        <v>6.6</v>
      </c>
      <c r="DF467">
        <v>6.6</v>
      </c>
      <c r="DG467">
        <v>36375000</v>
      </c>
      <c r="DH467">
        <v>0</v>
      </c>
      <c r="DI467">
        <v>0</v>
      </c>
      <c r="DJ467">
        <v>0</v>
      </c>
      <c r="DK467">
        <v>207090</v>
      </c>
      <c r="DL467">
        <v>0</v>
      </c>
      <c r="DM467">
        <v>0</v>
      </c>
      <c r="DN467">
        <v>140430</v>
      </c>
      <c r="DO467">
        <v>0</v>
      </c>
      <c r="DP467">
        <v>158000</v>
      </c>
      <c r="DQ467">
        <v>9554400</v>
      </c>
      <c r="DR467">
        <v>10323000</v>
      </c>
      <c r="DS467">
        <v>12497000</v>
      </c>
      <c r="DT467">
        <v>386600</v>
      </c>
      <c r="DU467">
        <v>389170</v>
      </c>
      <c r="DV467">
        <v>474440</v>
      </c>
      <c r="DW467">
        <v>1553700</v>
      </c>
      <c r="DX467">
        <v>358410</v>
      </c>
      <c r="DY467">
        <v>332590</v>
      </c>
      <c r="DZ467">
        <v>0</v>
      </c>
      <c r="EA467">
        <v>0</v>
      </c>
      <c r="EB467">
        <v>0</v>
      </c>
      <c r="EC467">
        <v>0</v>
      </c>
      <c r="ED467">
        <v>0</v>
      </c>
      <c r="EE467">
        <v>0</v>
      </c>
      <c r="EF467">
        <v>0</v>
      </c>
      <c r="EG467">
        <v>0</v>
      </c>
      <c r="EH467">
        <v>0</v>
      </c>
      <c r="EI467">
        <v>0</v>
      </c>
      <c r="EJ467">
        <v>0</v>
      </c>
      <c r="EK467">
        <v>0</v>
      </c>
      <c r="EL467">
        <v>0</v>
      </c>
      <c r="EM467">
        <v>0</v>
      </c>
      <c r="EN467">
        <v>0</v>
      </c>
      <c r="EO467">
        <v>0</v>
      </c>
      <c r="EP467">
        <v>0</v>
      </c>
      <c r="EQ467">
        <v>0</v>
      </c>
      <c r="ER467">
        <v>2559200</v>
      </c>
      <c r="ES467">
        <v>3395100</v>
      </c>
      <c r="ET467">
        <v>3428900</v>
      </c>
      <c r="EU467">
        <v>0</v>
      </c>
      <c r="EV467">
        <v>0</v>
      </c>
      <c r="EW467">
        <v>0</v>
      </c>
      <c r="EX467">
        <v>2037000</v>
      </c>
      <c r="EY467">
        <v>1353700</v>
      </c>
      <c r="EZ467">
        <v>0</v>
      </c>
      <c r="FA467">
        <v>4</v>
      </c>
      <c r="FB467">
        <v>6</v>
      </c>
      <c r="FC467">
        <v>5</v>
      </c>
      <c r="FD467">
        <v>0</v>
      </c>
      <c r="FE467">
        <v>0</v>
      </c>
      <c r="FF467">
        <v>0</v>
      </c>
      <c r="FG467">
        <v>0</v>
      </c>
      <c r="FH467">
        <v>0</v>
      </c>
      <c r="FI467">
        <v>0</v>
      </c>
      <c r="FJ467">
        <v>15</v>
      </c>
      <c r="FN467">
        <v>465</v>
      </c>
      <c r="FO467" t="s">
        <v>4011</v>
      </c>
      <c r="FP467" t="s">
        <v>4012</v>
      </c>
      <c r="FQ467" t="s">
        <v>4013</v>
      </c>
      <c r="FR467" t="s">
        <v>4014</v>
      </c>
      <c r="FS467" t="s">
        <v>4015</v>
      </c>
      <c r="FT467" t="s">
        <v>4016</v>
      </c>
      <c r="FW467">
        <v>-1</v>
      </c>
    </row>
    <row r="468" spans="1:179">
      <c r="A468" t="s">
        <v>4017</v>
      </c>
      <c r="B468" t="s">
        <v>4017</v>
      </c>
      <c r="C468">
        <v>13</v>
      </c>
      <c r="D468">
        <v>13</v>
      </c>
      <c r="E468">
        <v>13</v>
      </c>
      <c r="G468" t="s">
        <v>4018</v>
      </c>
      <c r="H468" t="s">
        <v>4019</v>
      </c>
      <c r="I468">
        <v>1</v>
      </c>
      <c r="J468">
        <v>13</v>
      </c>
      <c r="K468">
        <v>13</v>
      </c>
      <c r="L468">
        <v>13</v>
      </c>
      <c r="M468">
        <v>3</v>
      </c>
      <c r="N468">
        <v>8</v>
      </c>
      <c r="O468">
        <v>7</v>
      </c>
      <c r="P468">
        <v>7</v>
      </c>
      <c r="Q468">
        <v>8</v>
      </c>
      <c r="R468">
        <v>8</v>
      </c>
      <c r="S468">
        <v>11</v>
      </c>
      <c r="T468">
        <v>10</v>
      </c>
      <c r="U468">
        <v>10</v>
      </c>
      <c r="V468">
        <v>11</v>
      </c>
      <c r="W468">
        <v>12</v>
      </c>
      <c r="X468">
        <v>11</v>
      </c>
      <c r="Y468">
        <v>10</v>
      </c>
      <c r="Z468">
        <v>9</v>
      </c>
      <c r="AA468">
        <v>10</v>
      </c>
      <c r="AB468">
        <v>10</v>
      </c>
      <c r="AC468">
        <v>9</v>
      </c>
      <c r="AD468">
        <v>9</v>
      </c>
      <c r="AE468">
        <v>3</v>
      </c>
      <c r="AF468">
        <v>8</v>
      </c>
      <c r="AG468">
        <v>7</v>
      </c>
      <c r="AH468">
        <v>7</v>
      </c>
      <c r="AI468">
        <v>8</v>
      </c>
      <c r="AJ468">
        <v>8</v>
      </c>
      <c r="AK468">
        <v>11</v>
      </c>
      <c r="AL468">
        <v>10</v>
      </c>
      <c r="AM468">
        <v>10</v>
      </c>
      <c r="AN468">
        <v>11</v>
      </c>
      <c r="AO468">
        <v>12</v>
      </c>
      <c r="AP468">
        <v>11</v>
      </c>
      <c r="AQ468">
        <v>10</v>
      </c>
      <c r="AR468">
        <v>9</v>
      </c>
      <c r="AS468">
        <v>10</v>
      </c>
      <c r="AT468">
        <v>10</v>
      </c>
      <c r="AU468">
        <v>9</v>
      </c>
      <c r="AV468">
        <v>9</v>
      </c>
      <c r="AW468">
        <v>3</v>
      </c>
      <c r="AX468">
        <v>8</v>
      </c>
      <c r="AY468">
        <v>7</v>
      </c>
      <c r="AZ468">
        <v>7</v>
      </c>
      <c r="BA468">
        <v>8</v>
      </c>
      <c r="BB468">
        <v>8</v>
      </c>
      <c r="BC468">
        <v>11</v>
      </c>
      <c r="BD468">
        <v>10</v>
      </c>
      <c r="BE468">
        <v>10</v>
      </c>
      <c r="BF468">
        <v>11</v>
      </c>
      <c r="BG468">
        <v>12</v>
      </c>
      <c r="BH468">
        <v>11</v>
      </c>
      <c r="BI468">
        <v>10</v>
      </c>
      <c r="BJ468">
        <v>9</v>
      </c>
      <c r="BK468">
        <v>10</v>
      </c>
      <c r="BL468">
        <v>10</v>
      </c>
      <c r="BM468">
        <v>9</v>
      </c>
      <c r="BN468">
        <v>9</v>
      </c>
      <c r="BO468">
        <v>51.2</v>
      </c>
      <c r="BP468">
        <v>51.2</v>
      </c>
      <c r="BQ468">
        <v>51.2</v>
      </c>
      <c r="BR468">
        <v>25.195</v>
      </c>
      <c r="BS468">
        <v>211</v>
      </c>
      <c r="BT468">
        <v>211</v>
      </c>
      <c r="BU468">
        <v>0</v>
      </c>
      <c r="BV468">
        <v>278.61</v>
      </c>
      <c r="BW468" t="s">
        <v>184</v>
      </c>
      <c r="BX468" t="s">
        <v>184</v>
      </c>
      <c r="BY468" t="s">
        <v>184</v>
      </c>
      <c r="BZ468" t="s">
        <v>184</v>
      </c>
      <c r="CA468" t="s">
        <v>184</v>
      </c>
      <c r="CB468" t="s">
        <v>184</v>
      </c>
      <c r="CC468" t="s">
        <v>184</v>
      </c>
      <c r="CD468" t="s">
        <v>184</v>
      </c>
      <c r="CE468" t="s">
        <v>184</v>
      </c>
      <c r="CF468" t="s">
        <v>184</v>
      </c>
      <c r="CG468" t="s">
        <v>184</v>
      </c>
      <c r="CH468" t="s">
        <v>184</v>
      </c>
      <c r="CI468" t="s">
        <v>184</v>
      </c>
      <c r="CJ468" t="s">
        <v>184</v>
      </c>
      <c r="CK468" t="s">
        <v>184</v>
      </c>
      <c r="CL468" t="s">
        <v>184</v>
      </c>
      <c r="CM468" t="s">
        <v>184</v>
      </c>
      <c r="CN468" t="s">
        <v>184</v>
      </c>
      <c r="CO468">
        <v>14.7</v>
      </c>
      <c r="CP468">
        <v>39.799999999999997</v>
      </c>
      <c r="CQ468">
        <v>35.5</v>
      </c>
      <c r="CR468">
        <v>28.4</v>
      </c>
      <c r="CS468">
        <v>39.799999999999997</v>
      </c>
      <c r="CT468">
        <v>39.799999999999997</v>
      </c>
      <c r="CU468">
        <v>49.8</v>
      </c>
      <c r="CV468">
        <v>45</v>
      </c>
      <c r="CW468">
        <v>45</v>
      </c>
      <c r="CX468">
        <v>46</v>
      </c>
      <c r="CY468">
        <v>46.9</v>
      </c>
      <c r="CZ468">
        <v>41.7</v>
      </c>
      <c r="DA468">
        <v>45</v>
      </c>
      <c r="DB468">
        <v>40.799999999999997</v>
      </c>
      <c r="DC468">
        <v>45</v>
      </c>
      <c r="DD468">
        <v>40.799999999999997</v>
      </c>
      <c r="DE468">
        <v>40.299999999999997</v>
      </c>
      <c r="DF468">
        <v>40.299999999999997</v>
      </c>
      <c r="DG468">
        <v>3591000000</v>
      </c>
      <c r="DH468">
        <v>2533500</v>
      </c>
      <c r="DI468">
        <v>6428600</v>
      </c>
      <c r="DJ468">
        <v>4760800</v>
      </c>
      <c r="DK468">
        <v>28832000</v>
      </c>
      <c r="DL468">
        <v>39939000</v>
      </c>
      <c r="DM468">
        <v>42619000</v>
      </c>
      <c r="DN468">
        <v>269470000</v>
      </c>
      <c r="DO468">
        <v>275400000</v>
      </c>
      <c r="DP468">
        <v>331510000</v>
      </c>
      <c r="DQ468">
        <v>544910000</v>
      </c>
      <c r="DR468">
        <v>598380000</v>
      </c>
      <c r="DS468">
        <v>669090000</v>
      </c>
      <c r="DT468">
        <v>132820000</v>
      </c>
      <c r="DU468">
        <v>147580000</v>
      </c>
      <c r="DV468">
        <v>181100000</v>
      </c>
      <c r="DW468">
        <v>100010000</v>
      </c>
      <c r="DX468">
        <v>101570000</v>
      </c>
      <c r="DY468">
        <v>114100000</v>
      </c>
      <c r="DZ468">
        <v>1739500</v>
      </c>
      <c r="EA468">
        <v>1812900</v>
      </c>
      <c r="EB468">
        <v>1948700</v>
      </c>
      <c r="EC468">
        <v>10190000</v>
      </c>
      <c r="ED468">
        <v>18328000</v>
      </c>
      <c r="EE468">
        <v>10234000</v>
      </c>
      <c r="EF468">
        <v>21626000</v>
      </c>
      <c r="EG468">
        <v>25135000</v>
      </c>
      <c r="EH468">
        <v>19747000</v>
      </c>
      <c r="EI468">
        <v>0</v>
      </c>
      <c r="EJ468">
        <v>0</v>
      </c>
      <c r="EK468">
        <v>1</v>
      </c>
      <c r="EL468">
        <v>0</v>
      </c>
      <c r="EM468">
        <v>2</v>
      </c>
      <c r="EN468">
        <v>1</v>
      </c>
      <c r="EO468">
        <v>6</v>
      </c>
      <c r="EP468">
        <v>7</v>
      </c>
      <c r="EQ468">
        <v>7</v>
      </c>
      <c r="ER468">
        <v>132480000</v>
      </c>
      <c r="ES468">
        <v>136340000</v>
      </c>
      <c r="ET468">
        <v>141440000</v>
      </c>
      <c r="EU468">
        <v>75311000</v>
      </c>
      <c r="EV468">
        <v>73434000</v>
      </c>
      <c r="EW468">
        <v>82046000</v>
      </c>
      <c r="EX468">
        <v>73529000</v>
      </c>
      <c r="EY468">
        <v>73434000</v>
      </c>
      <c r="EZ468">
        <v>84121000</v>
      </c>
      <c r="FA468">
        <v>6</v>
      </c>
      <c r="FB468">
        <v>10</v>
      </c>
      <c r="FC468">
        <v>7</v>
      </c>
      <c r="FD468">
        <v>5</v>
      </c>
      <c r="FE468">
        <v>4</v>
      </c>
      <c r="FF468">
        <v>5</v>
      </c>
      <c r="FG468">
        <v>3</v>
      </c>
      <c r="FH468">
        <v>4</v>
      </c>
      <c r="FI468">
        <v>4</v>
      </c>
      <c r="FJ468">
        <v>72</v>
      </c>
      <c r="FN468">
        <v>466</v>
      </c>
      <c r="FO468" t="s">
        <v>4020</v>
      </c>
      <c r="FP468" t="s">
        <v>3059</v>
      </c>
      <c r="FQ468" t="s">
        <v>4021</v>
      </c>
      <c r="FR468" t="s">
        <v>4022</v>
      </c>
      <c r="FS468" t="s">
        <v>4023</v>
      </c>
      <c r="FT468" t="s">
        <v>4024</v>
      </c>
      <c r="FU468">
        <v>73</v>
      </c>
      <c r="FV468">
        <v>58</v>
      </c>
      <c r="FW468">
        <v>-1</v>
      </c>
    </row>
    <row r="469" spans="1:179">
      <c r="A469" t="s">
        <v>4025</v>
      </c>
      <c r="B469" t="s">
        <v>4025</v>
      </c>
      <c r="C469">
        <v>6</v>
      </c>
      <c r="D469">
        <v>6</v>
      </c>
      <c r="E469">
        <v>6</v>
      </c>
      <c r="G469" t="s">
        <v>4026</v>
      </c>
      <c r="H469" t="s">
        <v>4027</v>
      </c>
      <c r="I469">
        <v>1</v>
      </c>
      <c r="J469">
        <v>6</v>
      </c>
      <c r="K469">
        <v>6</v>
      </c>
      <c r="L469">
        <v>6</v>
      </c>
      <c r="M469">
        <v>5</v>
      </c>
      <c r="N469">
        <v>5</v>
      </c>
      <c r="O469">
        <v>4</v>
      </c>
      <c r="P469">
        <v>5</v>
      </c>
      <c r="Q469">
        <v>4</v>
      </c>
      <c r="R469">
        <v>4</v>
      </c>
      <c r="S469">
        <v>6</v>
      </c>
      <c r="T469">
        <v>3</v>
      </c>
      <c r="U469">
        <v>4</v>
      </c>
      <c r="V469">
        <v>5</v>
      </c>
      <c r="W469">
        <v>3</v>
      </c>
      <c r="X469">
        <v>4</v>
      </c>
      <c r="Y469">
        <v>5</v>
      </c>
      <c r="Z469">
        <v>3</v>
      </c>
      <c r="AA469">
        <v>3</v>
      </c>
      <c r="AB469">
        <v>6</v>
      </c>
      <c r="AC469">
        <v>3</v>
      </c>
      <c r="AD469">
        <v>4</v>
      </c>
      <c r="AE469">
        <v>5</v>
      </c>
      <c r="AF469">
        <v>5</v>
      </c>
      <c r="AG469">
        <v>4</v>
      </c>
      <c r="AH469">
        <v>5</v>
      </c>
      <c r="AI469">
        <v>4</v>
      </c>
      <c r="AJ469">
        <v>4</v>
      </c>
      <c r="AK469">
        <v>6</v>
      </c>
      <c r="AL469">
        <v>3</v>
      </c>
      <c r="AM469">
        <v>4</v>
      </c>
      <c r="AN469">
        <v>5</v>
      </c>
      <c r="AO469">
        <v>3</v>
      </c>
      <c r="AP469">
        <v>4</v>
      </c>
      <c r="AQ469">
        <v>5</v>
      </c>
      <c r="AR469">
        <v>3</v>
      </c>
      <c r="AS469">
        <v>3</v>
      </c>
      <c r="AT469">
        <v>6</v>
      </c>
      <c r="AU469">
        <v>3</v>
      </c>
      <c r="AV469">
        <v>4</v>
      </c>
      <c r="AW469">
        <v>5</v>
      </c>
      <c r="AX469">
        <v>5</v>
      </c>
      <c r="AY469">
        <v>4</v>
      </c>
      <c r="AZ469">
        <v>5</v>
      </c>
      <c r="BA469">
        <v>4</v>
      </c>
      <c r="BB469">
        <v>4</v>
      </c>
      <c r="BC469">
        <v>6</v>
      </c>
      <c r="BD469">
        <v>3</v>
      </c>
      <c r="BE469">
        <v>4</v>
      </c>
      <c r="BF469">
        <v>5</v>
      </c>
      <c r="BG469">
        <v>3</v>
      </c>
      <c r="BH469">
        <v>4</v>
      </c>
      <c r="BI469">
        <v>5</v>
      </c>
      <c r="BJ469">
        <v>3</v>
      </c>
      <c r="BK469">
        <v>3</v>
      </c>
      <c r="BL469">
        <v>6</v>
      </c>
      <c r="BM469">
        <v>3</v>
      </c>
      <c r="BN469">
        <v>4</v>
      </c>
      <c r="BO469">
        <v>24.7</v>
      </c>
      <c r="BP469">
        <v>24.7</v>
      </c>
      <c r="BQ469">
        <v>24.7</v>
      </c>
      <c r="BR469">
        <v>22.48</v>
      </c>
      <c r="BS469">
        <v>194</v>
      </c>
      <c r="BT469">
        <v>194</v>
      </c>
      <c r="BU469">
        <v>0</v>
      </c>
      <c r="BV469">
        <v>44.859000000000002</v>
      </c>
      <c r="BW469" t="s">
        <v>184</v>
      </c>
      <c r="BX469" t="s">
        <v>184</v>
      </c>
      <c r="BY469" t="s">
        <v>184</v>
      </c>
      <c r="BZ469" t="s">
        <v>184</v>
      </c>
      <c r="CA469" t="s">
        <v>184</v>
      </c>
      <c r="CB469" t="s">
        <v>184</v>
      </c>
      <c r="CC469" t="s">
        <v>184</v>
      </c>
      <c r="CD469" t="s">
        <v>184</v>
      </c>
      <c r="CE469" t="s">
        <v>184</v>
      </c>
      <c r="CF469" t="s">
        <v>184</v>
      </c>
      <c r="CG469" t="s">
        <v>184</v>
      </c>
      <c r="CH469" t="s">
        <v>184</v>
      </c>
      <c r="CI469" t="s">
        <v>184</v>
      </c>
      <c r="CJ469" t="s">
        <v>184</v>
      </c>
      <c r="CK469" t="s">
        <v>184</v>
      </c>
      <c r="CL469" t="s">
        <v>184</v>
      </c>
      <c r="CM469" t="s">
        <v>184</v>
      </c>
      <c r="CN469" t="s">
        <v>184</v>
      </c>
      <c r="CO469">
        <v>19.600000000000001</v>
      </c>
      <c r="CP469">
        <v>19.100000000000001</v>
      </c>
      <c r="CQ469">
        <v>13.9</v>
      </c>
      <c r="CR469">
        <v>19.600000000000001</v>
      </c>
      <c r="CS469">
        <v>13.9</v>
      </c>
      <c r="CT469">
        <v>19.100000000000001</v>
      </c>
      <c r="CU469">
        <v>24.7</v>
      </c>
      <c r="CV469">
        <v>12.4</v>
      </c>
      <c r="CW469">
        <v>18</v>
      </c>
      <c r="CX469">
        <v>19.600000000000001</v>
      </c>
      <c r="CY469">
        <v>13.4</v>
      </c>
      <c r="CZ469">
        <v>19.100000000000001</v>
      </c>
      <c r="DA469">
        <v>19.600000000000001</v>
      </c>
      <c r="DB469">
        <v>13.4</v>
      </c>
      <c r="DC469">
        <v>12.4</v>
      </c>
      <c r="DD469">
        <v>24.7</v>
      </c>
      <c r="DE469">
        <v>13.4</v>
      </c>
      <c r="DF469">
        <v>19.100000000000001</v>
      </c>
      <c r="DG469">
        <v>484730000</v>
      </c>
      <c r="DH469">
        <v>6763900</v>
      </c>
      <c r="DI469">
        <v>7243600</v>
      </c>
      <c r="DJ469">
        <v>8230500</v>
      </c>
      <c r="DK469">
        <v>6255000</v>
      </c>
      <c r="DL469">
        <v>23118000</v>
      </c>
      <c r="DM469">
        <v>6492200</v>
      </c>
      <c r="DN469">
        <v>68596000</v>
      </c>
      <c r="DO469">
        <v>18776000</v>
      </c>
      <c r="DP469">
        <v>83203000</v>
      </c>
      <c r="DQ469">
        <v>55581000</v>
      </c>
      <c r="DR469">
        <v>22195000</v>
      </c>
      <c r="DS469">
        <v>33179000</v>
      </c>
      <c r="DT469">
        <v>16323000</v>
      </c>
      <c r="DU469">
        <v>51703000</v>
      </c>
      <c r="DV469">
        <v>20515000</v>
      </c>
      <c r="DW469">
        <v>20210000</v>
      </c>
      <c r="DX469">
        <v>14269000</v>
      </c>
      <c r="DY469">
        <v>22078000</v>
      </c>
      <c r="DZ469">
        <v>5512700</v>
      </c>
      <c r="EA469">
        <v>3461300</v>
      </c>
      <c r="EB469">
        <v>6844900</v>
      </c>
      <c r="EC469">
        <v>7361500</v>
      </c>
      <c r="ED469">
        <v>11138000</v>
      </c>
      <c r="EE469">
        <v>6646400</v>
      </c>
      <c r="EF469">
        <v>6913600</v>
      </c>
      <c r="EG469">
        <v>6991300</v>
      </c>
      <c r="EH469">
        <v>8950300</v>
      </c>
      <c r="EI469">
        <v>0</v>
      </c>
      <c r="EJ469">
        <v>0</v>
      </c>
      <c r="EK469">
        <v>0</v>
      </c>
      <c r="EL469">
        <v>0</v>
      </c>
      <c r="EM469">
        <v>0</v>
      </c>
      <c r="EN469">
        <v>0</v>
      </c>
      <c r="EO469">
        <v>2</v>
      </c>
      <c r="EP469">
        <v>3</v>
      </c>
      <c r="EQ469">
        <v>4</v>
      </c>
      <c r="ER469">
        <v>17159000</v>
      </c>
      <c r="ES469">
        <v>20176000</v>
      </c>
      <c r="ET469">
        <v>15334000</v>
      </c>
      <c r="EU469">
        <v>23065000</v>
      </c>
      <c r="EV469">
        <v>0</v>
      </c>
      <c r="EW469">
        <v>0</v>
      </c>
      <c r="EX469">
        <v>34567000</v>
      </c>
      <c r="EY469">
        <v>0</v>
      </c>
      <c r="EZ469">
        <v>31256000</v>
      </c>
      <c r="FA469">
        <v>1</v>
      </c>
      <c r="FB469">
        <v>1</v>
      </c>
      <c r="FC469">
        <v>2</v>
      </c>
      <c r="FD469">
        <v>1</v>
      </c>
      <c r="FE469">
        <v>0</v>
      </c>
      <c r="FF469">
        <v>0</v>
      </c>
      <c r="FG469">
        <v>1</v>
      </c>
      <c r="FH469">
        <v>0</v>
      </c>
      <c r="FI469">
        <v>0</v>
      </c>
      <c r="FJ469">
        <v>15</v>
      </c>
      <c r="FN469">
        <v>467</v>
      </c>
      <c r="FO469" t="s">
        <v>4028</v>
      </c>
      <c r="FP469" t="s">
        <v>569</v>
      </c>
      <c r="FQ469" t="s">
        <v>4029</v>
      </c>
      <c r="FR469" t="s">
        <v>4030</v>
      </c>
      <c r="FS469" t="s">
        <v>4031</v>
      </c>
      <c r="FT469" t="s">
        <v>4032</v>
      </c>
      <c r="FW469">
        <v>-1</v>
      </c>
    </row>
    <row r="470" spans="1:179">
      <c r="A470" t="s">
        <v>4033</v>
      </c>
      <c r="B470" t="s">
        <v>4033</v>
      </c>
      <c r="C470">
        <v>11</v>
      </c>
      <c r="D470">
        <v>11</v>
      </c>
      <c r="E470">
        <v>11</v>
      </c>
      <c r="G470" t="s">
        <v>4034</v>
      </c>
      <c r="H470" t="s">
        <v>4035</v>
      </c>
      <c r="I470">
        <v>1</v>
      </c>
      <c r="J470">
        <v>11</v>
      </c>
      <c r="K470">
        <v>11</v>
      </c>
      <c r="L470">
        <v>11</v>
      </c>
      <c r="M470">
        <v>5</v>
      </c>
      <c r="N470">
        <v>6</v>
      </c>
      <c r="O470">
        <v>5</v>
      </c>
      <c r="P470">
        <v>5</v>
      </c>
      <c r="Q470">
        <v>7</v>
      </c>
      <c r="R470">
        <v>4</v>
      </c>
      <c r="S470">
        <v>11</v>
      </c>
      <c r="T470">
        <v>11</v>
      </c>
      <c r="U470">
        <v>11</v>
      </c>
      <c r="V470">
        <v>10</v>
      </c>
      <c r="W470">
        <v>11</v>
      </c>
      <c r="X470">
        <v>10</v>
      </c>
      <c r="Y470">
        <v>10</v>
      </c>
      <c r="Z470">
        <v>10</v>
      </c>
      <c r="AA470">
        <v>9</v>
      </c>
      <c r="AB470">
        <v>10</v>
      </c>
      <c r="AC470">
        <v>10</v>
      </c>
      <c r="AD470">
        <v>8</v>
      </c>
      <c r="AE470">
        <v>5</v>
      </c>
      <c r="AF470">
        <v>6</v>
      </c>
      <c r="AG470">
        <v>5</v>
      </c>
      <c r="AH470">
        <v>5</v>
      </c>
      <c r="AI470">
        <v>7</v>
      </c>
      <c r="AJ470">
        <v>4</v>
      </c>
      <c r="AK470">
        <v>11</v>
      </c>
      <c r="AL470">
        <v>11</v>
      </c>
      <c r="AM470">
        <v>11</v>
      </c>
      <c r="AN470">
        <v>10</v>
      </c>
      <c r="AO470">
        <v>11</v>
      </c>
      <c r="AP470">
        <v>10</v>
      </c>
      <c r="AQ470">
        <v>10</v>
      </c>
      <c r="AR470">
        <v>10</v>
      </c>
      <c r="AS470">
        <v>9</v>
      </c>
      <c r="AT470">
        <v>10</v>
      </c>
      <c r="AU470">
        <v>10</v>
      </c>
      <c r="AV470">
        <v>8</v>
      </c>
      <c r="AW470">
        <v>5</v>
      </c>
      <c r="AX470">
        <v>6</v>
      </c>
      <c r="AY470">
        <v>5</v>
      </c>
      <c r="AZ470">
        <v>5</v>
      </c>
      <c r="BA470">
        <v>7</v>
      </c>
      <c r="BB470">
        <v>4</v>
      </c>
      <c r="BC470">
        <v>11</v>
      </c>
      <c r="BD470">
        <v>11</v>
      </c>
      <c r="BE470">
        <v>11</v>
      </c>
      <c r="BF470">
        <v>10</v>
      </c>
      <c r="BG470">
        <v>11</v>
      </c>
      <c r="BH470">
        <v>10</v>
      </c>
      <c r="BI470">
        <v>10</v>
      </c>
      <c r="BJ470">
        <v>10</v>
      </c>
      <c r="BK470">
        <v>9</v>
      </c>
      <c r="BL470">
        <v>10</v>
      </c>
      <c r="BM470">
        <v>10</v>
      </c>
      <c r="BN470">
        <v>8</v>
      </c>
      <c r="BO470">
        <v>42.4</v>
      </c>
      <c r="BP470">
        <v>42.4</v>
      </c>
      <c r="BQ470">
        <v>42.4</v>
      </c>
      <c r="BR470">
        <v>26.004000000000001</v>
      </c>
      <c r="BS470">
        <v>217</v>
      </c>
      <c r="BT470">
        <v>217</v>
      </c>
      <c r="BU470">
        <v>0</v>
      </c>
      <c r="BV470">
        <v>236.7</v>
      </c>
      <c r="BW470" t="s">
        <v>184</v>
      </c>
      <c r="BX470" t="s">
        <v>184</v>
      </c>
      <c r="BY470" t="s">
        <v>184</v>
      </c>
      <c r="BZ470" t="s">
        <v>184</v>
      </c>
      <c r="CA470" t="s">
        <v>184</v>
      </c>
      <c r="CB470" t="s">
        <v>184</v>
      </c>
      <c r="CC470" t="s">
        <v>184</v>
      </c>
      <c r="CD470" t="s">
        <v>184</v>
      </c>
      <c r="CE470" t="s">
        <v>184</v>
      </c>
      <c r="CF470" t="s">
        <v>184</v>
      </c>
      <c r="CG470" t="s">
        <v>184</v>
      </c>
      <c r="CH470" t="s">
        <v>184</v>
      </c>
      <c r="CI470" t="s">
        <v>184</v>
      </c>
      <c r="CJ470" t="s">
        <v>184</v>
      </c>
      <c r="CK470" t="s">
        <v>184</v>
      </c>
      <c r="CL470" t="s">
        <v>184</v>
      </c>
      <c r="CM470" t="s">
        <v>184</v>
      </c>
      <c r="CN470" t="s">
        <v>184</v>
      </c>
      <c r="CO470">
        <v>23</v>
      </c>
      <c r="CP470">
        <v>27.2</v>
      </c>
      <c r="CQ470">
        <v>22.6</v>
      </c>
      <c r="CR470">
        <v>23</v>
      </c>
      <c r="CS470">
        <v>30.9</v>
      </c>
      <c r="CT470">
        <v>18</v>
      </c>
      <c r="CU470">
        <v>42.4</v>
      </c>
      <c r="CV470">
        <v>42.4</v>
      </c>
      <c r="CW470">
        <v>42.4</v>
      </c>
      <c r="CX470">
        <v>38.700000000000003</v>
      </c>
      <c r="CY470">
        <v>42.4</v>
      </c>
      <c r="CZ470">
        <v>38.200000000000003</v>
      </c>
      <c r="DA470">
        <v>38.200000000000003</v>
      </c>
      <c r="DB470">
        <v>38.700000000000003</v>
      </c>
      <c r="DC470">
        <v>35</v>
      </c>
      <c r="DD470">
        <v>38.700000000000003</v>
      </c>
      <c r="DE470">
        <v>38.700000000000003</v>
      </c>
      <c r="DF470">
        <v>33.6</v>
      </c>
      <c r="DG470">
        <v>1649200000</v>
      </c>
      <c r="DH470">
        <v>3942000</v>
      </c>
      <c r="DI470">
        <v>5871800</v>
      </c>
      <c r="DJ470">
        <v>4875800</v>
      </c>
      <c r="DK470">
        <v>3543700</v>
      </c>
      <c r="DL470">
        <v>5886700</v>
      </c>
      <c r="DM470">
        <v>3657100</v>
      </c>
      <c r="DN470">
        <v>250770000</v>
      </c>
      <c r="DO470">
        <v>264370000</v>
      </c>
      <c r="DP470">
        <v>298420000</v>
      </c>
      <c r="DQ470">
        <v>177870000</v>
      </c>
      <c r="DR470">
        <v>180440000</v>
      </c>
      <c r="DS470">
        <v>138270000</v>
      </c>
      <c r="DT470">
        <v>57943000</v>
      </c>
      <c r="DU470">
        <v>85728000</v>
      </c>
      <c r="DV470">
        <v>80751000</v>
      </c>
      <c r="DW470">
        <v>29589000</v>
      </c>
      <c r="DX470">
        <v>29809000</v>
      </c>
      <c r="DY470">
        <v>27485000</v>
      </c>
      <c r="DZ470">
        <v>1430300</v>
      </c>
      <c r="EA470">
        <v>1528900</v>
      </c>
      <c r="EB470">
        <v>1487200</v>
      </c>
      <c r="EC470">
        <v>1130400</v>
      </c>
      <c r="ED470">
        <v>1841700</v>
      </c>
      <c r="EE470">
        <v>1054000</v>
      </c>
      <c r="EF470">
        <v>19368000</v>
      </c>
      <c r="EG470">
        <v>26766000</v>
      </c>
      <c r="EH470">
        <v>16121000</v>
      </c>
      <c r="EI470">
        <v>0</v>
      </c>
      <c r="EJ470">
        <v>0</v>
      </c>
      <c r="EK470">
        <v>0</v>
      </c>
      <c r="EL470">
        <v>0</v>
      </c>
      <c r="EM470">
        <v>0</v>
      </c>
      <c r="EN470">
        <v>0</v>
      </c>
      <c r="EO470">
        <v>10</v>
      </c>
      <c r="EP470">
        <v>8</v>
      </c>
      <c r="EQ470">
        <v>9</v>
      </c>
      <c r="ER470">
        <v>50968000</v>
      </c>
      <c r="ES470">
        <v>48366000</v>
      </c>
      <c r="ET470">
        <v>41432000</v>
      </c>
      <c r="EU470">
        <v>56632000</v>
      </c>
      <c r="EV470">
        <v>51722000</v>
      </c>
      <c r="EW470">
        <v>49202000</v>
      </c>
      <c r="EX470">
        <v>29540000</v>
      </c>
      <c r="EY470">
        <v>25532000</v>
      </c>
      <c r="EZ470">
        <v>28393000</v>
      </c>
      <c r="FA470">
        <v>9</v>
      </c>
      <c r="FB470">
        <v>9</v>
      </c>
      <c r="FC470">
        <v>8</v>
      </c>
      <c r="FD470">
        <v>8</v>
      </c>
      <c r="FE470">
        <v>9</v>
      </c>
      <c r="FF470">
        <v>7</v>
      </c>
      <c r="FG470">
        <v>4</v>
      </c>
      <c r="FH470">
        <v>3</v>
      </c>
      <c r="FI470">
        <v>3</v>
      </c>
      <c r="FJ470">
        <v>87</v>
      </c>
      <c r="FN470">
        <v>468</v>
      </c>
      <c r="FO470" t="s">
        <v>4036</v>
      </c>
      <c r="FP470" t="s">
        <v>348</v>
      </c>
      <c r="FQ470" t="s">
        <v>4037</v>
      </c>
      <c r="FR470" t="s">
        <v>4038</v>
      </c>
      <c r="FS470" t="s">
        <v>4039</v>
      </c>
      <c r="FT470" t="s">
        <v>4040</v>
      </c>
      <c r="FU470">
        <v>74</v>
      </c>
      <c r="FV470">
        <v>161</v>
      </c>
      <c r="FW470">
        <v>-1</v>
      </c>
    </row>
    <row r="471" spans="1:179">
      <c r="A471" t="s">
        <v>4041</v>
      </c>
      <c r="B471" t="s">
        <v>4041</v>
      </c>
      <c r="C471">
        <v>2</v>
      </c>
      <c r="D471">
        <v>2</v>
      </c>
      <c r="E471">
        <v>2</v>
      </c>
      <c r="G471" t="s">
        <v>4042</v>
      </c>
      <c r="H471" t="s">
        <v>4043</v>
      </c>
      <c r="I471">
        <v>1</v>
      </c>
      <c r="J471">
        <v>2</v>
      </c>
      <c r="K471">
        <v>2</v>
      </c>
      <c r="L471">
        <v>2</v>
      </c>
      <c r="M471">
        <v>1</v>
      </c>
      <c r="N471">
        <v>1</v>
      </c>
      <c r="O471">
        <v>0</v>
      </c>
      <c r="P471">
        <v>1</v>
      </c>
      <c r="Q471">
        <v>1</v>
      </c>
      <c r="R471">
        <v>1</v>
      </c>
      <c r="S471">
        <v>2</v>
      </c>
      <c r="T471">
        <v>1</v>
      </c>
      <c r="U471">
        <v>1</v>
      </c>
      <c r="V471">
        <v>2</v>
      </c>
      <c r="W471">
        <v>2</v>
      </c>
      <c r="X471">
        <v>2</v>
      </c>
      <c r="Y471">
        <v>2</v>
      </c>
      <c r="Z471">
        <v>2</v>
      </c>
      <c r="AA471">
        <v>2</v>
      </c>
      <c r="AB471">
        <v>1</v>
      </c>
      <c r="AC471">
        <v>2</v>
      </c>
      <c r="AD471">
        <v>2</v>
      </c>
      <c r="AE471">
        <v>1</v>
      </c>
      <c r="AF471">
        <v>1</v>
      </c>
      <c r="AG471">
        <v>0</v>
      </c>
      <c r="AH471">
        <v>1</v>
      </c>
      <c r="AI471">
        <v>1</v>
      </c>
      <c r="AJ471">
        <v>1</v>
      </c>
      <c r="AK471">
        <v>2</v>
      </c>
      <c r="AL471">
        <v>1</v>
      </c>
      <c r="AM471">
        <v>1</v>
      </c>
      <c r="AN471">
        <v>2</v>
      </c>
      <c r="AO471">
        <v>2</v>
      </c>
      <c r="AP471">
        <v>2</v>
      </c>
      <c r="AQ471">
        <v>2</v>
      </c>
      <c r="AR471">
        <v>2</v>
      </c>
      <c r="AS471">
        <v>2</v>
      </c>
      <c r="AT471">
        <v>1</v>
      </c>
      <c r="AU471">
        <v>2</v>
      </c>
      <c r="AV471">
        <v>2</v>
      </c>
      <c r="AW471">
        <v>1</v>
      </c>
      <c r="AX471">
        <v>1</v>
      </c>
      <c r="AY471">
        <v>0</v>
      </c>
      <c r="AZ471">
        <v>1</v>
      </c>
      <c r="BA471">
        <v>1</v>
      </c>
      <c r="BB471">
        <v>1</v>
      </c>
      <c r="BC471">
        <v>2</v>
      </c>
      <c r="BD471">
        <v>1</v>
      </c>
      <c r="BE471">
        <v>1</v>
      </c>
      <c r="BF471">
        <v>2</v>
      </c>
      <c r="BG471">
        <v>2</v>
      </c>
      <c r="BH471">
        <v>2</v>
      </c>
      <c r="BI471">
        <v>2</v>
      </c>
      <c r="BJ471">
        <v>2</v>
      </c>
      <c r="BK471">
        <v>2</v>
      </c>
      <c r="BL471">
        <v>1</v>
      </c>
      <c r="BM471">
        <v>2</v>
      </c>
      <c r="BN471">
        <v>2</v>
      </c>
      <c r="BO471">
        <v>6.8</v>
      </c>
      <c r="BP471">
        <v>6.8</v>
      </c>
      <c r="BQ471">
        <v>6.8</v>
      </c>
      <c r="BR471">
        <v>35.960999999999999</v>
      </c>
      <c r="BS471">
        <v>309</v>
      </c>
      <c r="BT471">
        <v>309</v>
      </c>
      <c r="BU471">
        <v>0</v>
      </c>
      <c r="BV471">
        <v>13.378</v>
      </c>
      <c r="BW471" t="s">
        <v>185</v>
      </c>
      <c r="BX471" t="s">
        <v>185</v>
      </c>
      <c r="BZ471" t="s">
        <v>185</v>
      </c>
      <c r="CA471" t="s">
        <v>185</v>
      </c>
      <c r="CB471" t="s">
        <v>185</v>
      </c>
      <c r="CC471" t="s">
        <v>185</v>
      </c>
      <c r="CD471" t="s">
        <v>184</v>
      </c>
      <c r="CE471" t="s">
        <v>184</v>
      </c>
      <c r="CF471" t="s">
        <v>184</v>
      </c>
      <c r="CG471" t="s">
        <v>184</v>
      </c>
      <c r="CH471" t="s">
        <v>184</v>
      </c>
      <c r="CI471" t="s">
        <v>184</v>
      </c>
      <c r="CJ471" t="s">
        <v>184</v>
      </c>
      <c r="CK471" t="s">
        <v>184</v>
      </c>
      <c r="CL471" t="s">
        <v>185</v>
      </c>
      <c r="CM471" t="s">
        <v>184</v>
      </c>
      <c r="CN471" t="s">
        <v>185</v>
      </c>
      <c r="CO471">
        <v>2.9</v>
      </c>
      <c r="CP471">
        <v>2.9</v>
      </c>
      <c r="CQ471">
        <v>0</v>
      </c>
      <c r="CR471">
        <v>2.9</v>
      </c>
      <c r="CS471">
        <v>2.9</v>
      </c>
      <c r="CT471">
        <v>3.9</v>
      </c>
      <c r="CU471">
        <v>6.8</v>
      </c>
      <c r="CV471">
        <v>3.9</v>
      </c>
      <c r="CW471">
        <v>3.9</v>
      </c>
      <c r="CX471">
        <v>6.8</v>
      </c>
      <c r="CY471">
        <v>6.8</v>
      </c>
      <c r="CZ471">
        <v>6.8</v>
      </c>
      <c r="DA471">
        <v>6.8</v>
      </c>
      <c r="DB471">
        <v>6.8</v>
      </c>
      <c r="DC471">
        <v>6.8</v>
      </c>
      <c r="DD471">
        <v>3.9</v>
      </c>
      <c r="DE471">
        <v>6.8</v>
      </c>
      <c r="DF471">
        <v>6.8</v>
      </c>
      <c r="DG471">
        <v>29000000</v>
      </c>
      <c r="DH471">
        <v>452560</v>
      </c>
      <c r="DI471">
        <v>555310</v>
      </c>
      <c r="DJ471">
        <v>0</v>
      </c>
      <c r="DK471">
        <v>996350</v>
      </c>
      <c r="DL471">
        <v>893250</v>
      </c>
      <c r="DM471">
        <v>170830</v>
      </c>
      <c r="DN471">
        <v>2187400</v>
      </c>
      <c r="DO471">
        <v>1257800</v>
      </c>
      <c r="DP471">
        <v>1860600</v>
      </c>
      <c r="DQ471">
        <v>4945000</v>
      </c>
      <c r="DR471">
        <v>4687400</v>
      </c>
      <c r="DS471">
        <v>5439200</v>
      </c>
      <c r="DT471">
        <v>681230</v>
      </c>
      <c r="DU471">
        <v>838600</v>
      </c>
      <c r="DV471">
        <v>913860</v>
      </c>
      <c r="DW471">
        <v>556570</v>
      </c>
      <c r="DX471">
        <v>946010</v>
      </c>
      <c r="DY471">
        <v>1617900</v>
      </c>
      <c r="DZ471">
        <v>0</v>
      </c>
      <c r="EA471">
        <v>0</v>
      </c>
      <c r="EB471">
        <v>0</v>
      </c>
      <c r="EC471">
        <v>0</v>
      </c>
      <c r="ED471">
        <v>0</v>
      </c>
      <c r="EE471">
        <v>0</v>
      </c>
      <c r="EF471">
        <v>0</v>
      </c>
      <c r="EG471">
        <v>0</v>
      </c>
      <c r="EH471">
        <v>0</v>
      </c>
      <c r="EI471">
        <v>0</v>
      </c>
      <c r="EJ471">
        <v>0</v>
      </c>
      <c r="EK471">
        <v>0</v>
      </c>
      <c r="EL471">
        <v>0</v>
      </c>
      <c r="EM471">
        <v>0</v>
      </c>
      <c r="EN471">
        <v>0</v>
      </c>
      <c r="EO471">
        <v>0</v>
      </c>
      <c r="EP471">
        <v>0</v>
      </c>
      <c r="EQ471">
        <v>1</v>
      </c>
      <c r="ER471">
        <v>3366200</v>
      </c>
      <c r="ES471">
        <v>3034300</v>
      </c>
      <c r="ET471">
        <v>3200200</v>
      </c>
      <c r="EU471">
        <v>956120</v>
      </c>
      <c r="EV471">
        <v>1050900</v>
      </c>
      <c r="EW471">
        <v>1015200</v>
      </c>
      <c r="EX471">
        <v>0</v>
      </c>
      <c r="EY471">
        <v>1551500</v>
      </c>
      <c r="EZ471">
        <v>2114400</v>
      </c>
      <c r="FA471">
        <v>2</v>
      </c>
      <c r="FB471">
        <v>2</v>
      </c>
      <c r="FC471">
        <v>2</v>
      </c>
      <c r="FD471">
        <v>0</v>
      </c>
      <c r="FE471">
        <v>0</v>
      </c>
      <c r="FF471">
        <v>0</v>
      </c>
      <c r="FG471">
        <v>0</v>
      </c>
      <c r="FH471">
        <v>0</v>
      </c>
      <c r="FI471">
        <v>0</v>
      </c>
      <c r="FJ471">
        <v>7</v>
      </c>
      <c r="FN471">
        <v>469</v>
      </c>
      <c r="FO471" t="s">
        <v>4044</v>
      </c>
      <c r="FP471" t="s">
        <v>196</v>
      </c>
      <c r="FQ471" t="s">
        <v>4045</v>
      </c>
      <c r="FR471" t="s">
        <v>4046</v>
      </c>
      <c r="FS471" t="s">
        <v>4047</v>
      </c>
      <c r="FT471" t="s">
        <v>4048</v>
      </c>
      <c r="FW471">
        <v>-1</v>
      </c>
    </row>
    <row r="472" spans="1:179">
      <c r="A472" t="s">
        <v>4049</v>
      </c>
      <c r="B472" t="s">
        <v>4049</v>
      </c>
      <c r="C472">
        <v>2</v>
      </c>
      <c r="D472">
        <v>2</v>
      </c>
      <c r="E472">
        <v>2</v>
      </c>
      <c r="G472" t="s">
        <v>4050</v>
      </c>
      <c r="H472" t="s">
        <v>4051</v>
      </c>
      <c r="I472">
        <v>1</v>
      </c>
      <c r="J472">
        <v>2</v>
      </c>
      <c r="K472">
        <v>2</v>
      </c>
      <c r="L472">
        <v>2</v>
      </c>
      <c r="M472">
        <v>0</v>
      </c>
      <c r="N472">
        <v>1</v>
      </c>
      <c r="O472">
        <v>0</v>
      </c>
      <c r="P472">
        <v>0</v>
      </c>
      <c r="Q472">
        <v>0</v>
      </c>
      <c r="R472">
        <v>1</v>
      </c>
      <c r="S472">
        <v>2</v>
      </c>
      <c r="T472">
        <v>2</v>
      </c>
      <c r="U472">
        <v>2</v>
      </c>
      <c r="V472">
        <v>2</v>
      </c>
      <c r="W472">
        <v>2</v>
      </c>
      <c r="X472">
        <v>2</v>
      </c>
      <c r="Y472">
        <v>1</v>
      </c>
      <c r="Z472">
        <v>1</v>
      </c>
      <c r="AA472">
        <v>1</v>
      </c>
      <c r="AB472">
        <v>0</v>
      </c>
      <c r="AC472">
        <v>0</v>
      </c>
      <c r="AD472">
        <v>0</v>
      </c>
      <c r="AE472">
        <v>0</v>
      </c>
      <c r="AF472">
        <v>1</v>
      </c>
      <c r="AG472">
        <v>0</v>
      </c>
      <c r="AH472">
        <v>0</v>
      </c>
      <c r="AI472">
        <v>0</v>
      </c>
      <c r="AJ472">
        <v>1</v>
      </c>
      <c r="AK472">
        <v>2</v>
      </c>
      <c r="AL472">
        <v>2</v>
      </c>
      <c r="AM472">
        <v>2</v>
      </c>
      <c r="AN472">
        <v>2</v>
      </c>
      <c r="AO472">
        <v>2</v>
      </c>
      <c r="AP472">
        <v>2</v>
      </c>
      <c r="AQ472">
        <v>1</v>
      </c>
      <c r="AR472">
        <v>1</v>
      </c>
      <c r="AS472">
        <v>1</v>
      </c>
      <c r="AT472">
        <v>0</v>
      </c>
      <c r="AU472">
        <v>0</v>
      </c>
      <c r="AV472">
        <v>0</v>
      </c>
      <c r="AW472">
        <v>0</v>
      </c>
      <c r="AX472">
        <v>1</v>
      </c>
      <c r="AY472">
        <v>0</v>
      </c>
      <c r="AZ472">
        <v>0</v>
      </c>
      <c r="BA472">
        <v>0</v>
      </c>
      <c r="BB472">
        <v>1</v>
      </c>
      <c r="BC472">
        <v>2</v>
      </c>
      <c r="BD472">
        <v>2</v>
      </c>
      <c r="BE472">
        <v>2</v>
      </c>
      <c r="BF472">
        <v>2</v>
      </c>
      <c r="BG472">
        <v>2</v>
      </c>
      <c r="BH472">
        <v>2</v>
      </c>
      <c r="BI472">
        <v>1</v>
      </c>
      <c r="BJ472">
        <v>1</v>
      </c>
      <c r="BK472">
        <v>1</v>
      </c>
      <c r="BL472">
        <v>0</v>
      </c>
      <c r="BM472">
        <v>0</v>
      </c>
      <c r="BN472">
        <v>0</v>
      </c>
      <c r="BO472">
        <v>6.5</v>
      </c>
      <c r="BP472">
        <v>6.5</v>
      </c>
      <c r="BQ472">
        <v>6.5</v>
      </c>
      <c r="BR472">
        <v>42.618000000000002</v>
      </c>
      <c r="BS472">
        <v>372</v>
      </c>
      <c r="BT472">
        <v>372</v>
      </c>
      <c r="BU472">
        <v>0</v>
      </c>
      <c r="BV472">
        <v>33.155999999999999</v>
      </c>
      <c r="BX472" t="s">
        <v>184</v>
      </c>
      <c r="CB472" t="s">
        <v>185</v>
      </c>
      <c r="CC472" t="s">
        <v>184</v>
      </c>
      <c r="CD472" t="s">
        <v>184</v>
      </c>
      <c r="CE472" t="s">
        <v>184</v>
      </c>
      <c r="CF472" t="s">
        <v>184</v>
      </c>
      <c r="CG472" t="s">
        <v>184</v>
      </c>
      <c r="CH472" t="s">
        <v>184</v>
      </c>
      <c r="CI472" t="s">
        <v>184</v>
      </c>
      <c r="CJ472" t="s">
        <v>184</v>
      </c>
      <c r="CK472" t="s">
        <v>184</v>
      </c>
      <c r="CO472">
        <v>0</v>
      </c>
      <c r="CP472">
        <v>3</v>
      </c>
      <c r="CQ472">
        <v>0</v>
      </c>
      <c r="CR472">
        <v>0</v>
      </c>
      <c r="CS472">
        <v>0</v>
      </c>
      <c r="CT472">
        <v>3.5</v>
      </c>
      <c r="CU472">
        <v>6.5</v>
      </c>
      <c r="CV472">
        <v>6.5</v>
      </c>
      <c r="CW472">
        <v>6.5</v>
      </c>
      <c r="CX472">
        <v>6.5</v>
      </c>
      <c r="CY472">
        <v>6.5</v>
      </c>
      <c r="CZ472">
        <v>6.5</v>
      </c>
      <c r="DA472">
        <v>3.5</v>
      </c>
      <c r="DB472">
        <v>3.5</v>
      </c>
      <c r="DC472">
        <v>3.5</v>
      </c>
      <c r="DD472">
        <v>0</v>
      </c>
      <c r="DE472">
        <v>0</v>
      </c>
      <c r="DF472">
        <v>0</v>
      </c>
      <c r="DG472">
        <v>85525000</v>
      </c>
      <c r="DH472">
        <v>0</v>
      </c>
      <c r="DI472">
        <v>1014100</v>
      </c>
      <c r="DJ472">
        <v>0</v>
      </c>
      <c r="DK472">
        <v>0</v>
      </c>
      <c r="DL472">
        <v>0</v>
      </c>
      <c r="DM472">
        <v>144350</v>
      </c>
      <c r="DN472">
        <v>3822700</v>
      </c>
      <c r="DO472">
        <v>4335200</v>
      </c>
      <c r="DP472">
        <v>4280400</v>
      </c>
      <c r="DQ472">
        <v>20637000</v>
      </c>
      <c r="DR472">
        <v>20322000</v>
      </c>
      <c r="DS472">
        <v>22078000</v>
      </c>
      <c r="DT472">
        <v>2004900</v>
      </c>
      <c r="DU472">
        <v>3454100</v>
      </c>
      <c r="DV472">
        <v>3432700</v>
      </c>
      <c r="DW472">
        <v>0</v>
      </c>
      <c r="DX472">
        <v>0</v>
      </c>
      <c r="DY472">
        <v>0</v>
      </c>
      <c r="DZ472">
        <v>0</v>
      </c>
      <c r="EA472">
        <v>0</v>
      </c>
      <c r="EB472">
        <v>0</v>
      </c>
      <c r="EC472">
        <v>0</v>
      </c>
      <c r="ED472">
        <v>0</v>
      </c>
      <c r="EE472">
        <v>0</v>
      </c>
      <c r="EF472">
        <v>0</v>
      </c>
      <c r="EG472">
        <v>0</v>
      </c>
      <c r="EH472">
        <v>0</v>
      </c>
      <c r="EI472">
        <v>0</v>
      </c>
      <c r="EJ472">
        <v>0</v>
      </c>
      <c r="EK472">
        <v>0</v>
      </c>
      <c r="EL472">
        <v>0</v>
      </c>
      <c r="EM472">
        <v>0</v>
      </c>
      <c r="EN472">
        <v>0</v>
      </c>
      <c r="EO472">
        <v>1</v>
      </c>
      <c r="EP472">
        <v>1</v>
      </c>
      <c r="EQ472">
        <v>1</v>
      </c>
      <c r="ER472">
        <v>0</v>
      </c>
      <c r="ES472">
        <v>0</v>
      </c>
      <c r="ET472">
        <v>0</v>
      </c>
      <c r="EU472">
        <v>0</v>
      </c>
      <c r="EV472">
        <v>0</v>
      </c>
      <c r="EW472">
        <v>0</v>
      </c>
      <c r="EX472">
        <v>0</v>
      </c>
      <c r="EY472">
        <v>0</v>
      </c>
      <c r="EZ472">
        <v>0</v>
      </c>
      <c r="FA472">
        <v>1</v>
      </c>
      <c r="FB472">
        <v>1</v>
      </c>
      <c r="FC472">
        <v>1</v>
      </c>
      <c r="FD472">
        <v>1</v>
      </c>
      <c r="FE472">
        <v>1</v>
      </c>
      <c r="FF472">
        <v>1</v>
      </c>
      <c r="FG472">
        <v>0</v>
      </c>
      <c r="FH472">
        <v>0</v>
      </c>
      <c r="FI472">
        <v>0</v>
      </c>
      <c r="FJ472">
        <v>9</v>
      </c>
      <c r="FN472">
        <v>470</v>
      </c>
      <c r="FO472" t="s">
        <v>4052</v>
      </c>
      <c r="FP472" t="s">
        <v>196</v>
      </c>
      <c r="FQ472" t="s">
        <v>4053</v>
      </c>
      <c r="FR472" t="s">
        <v>4054</v>
      </c>
      <c r="FS472" t="s">
        <v>4055</v>
      </c>
      <c r="FT472" t="s">
        <v>4056</v>
      </c>
      <c r="FW472">
        <v>-1</v>
      </c>
    </row>
    <row r="473" spans="1:179">
      <c r="A473" t="s">
        <v>4057</v>
      </c>
      <c r="B473" t="s">
        <v>4057</v>
      </c>
      <c r="C473">
        <v>2</v>
      </c>
      <c r="D473">
        <v>2</v>
      </c>
      <c r="E473">
        <v>2</v>
      </c>
      <c r="G473" t="s">
        <v>4058</v>
      </c>
      <c r="H473" t="s">
        <v>4059</v>
      </c>
      <c r="I473">
        <v>1</v>
      </c>
      <c r="J473">
        <v>2</v>
      </c>
      <c r="K473">
        <v>2</v>
      </c>
      <c r="L473">
        <v>2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1</v>
      </c>
      <c r="T473">
        <v>2</v>
      </c>
      <c r="U473">
        <v>2</v>
      </c>
      <c r="V473">
        <v>1</v>
      </c>
      <c r="W473">
        <v>0</v>
      </c>
      <c r="X473">
        <v>2</v>
      </c>
      <c r="Y473">
        <v>1</v>
      </c>
      <c r="Z473">
        <v>2</v>
      </c>
      <c r="AA473">
        <v>2</v>
      </c>
      <c r="AB473">
        <v>1</v>
      </c>
      <c r="AC473">
        <v>1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1</v>
      </c>
      <c r="AL473">
        <v>2</v>
      </c>
      <c r="AM473">
        <v>2</v>
      </c>
      <c r="AN473">
        <v>1</v>
      </c>
      <c r="AO473">
        <v>0</v>
      </c>
      <c r="AP473">
        <v>2</v>
      </c>
      <c r="AQ473">
        <v>1</v>
      </c>
      <c r="AR473">
        <v>2</v>
      </c>
      <c r="AS473">
        <v>2</v>
      </c>
      <c r="AT473">
        <v>1</v>
      </c>
      <c r="AU473">
        <v>1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1</v>
      </c>
      <c r="BD473">
        <v>2</v>
      </c>
      <c r="BE473">
        <v>2</v>
      </c>
      <c r="BF473">
        <v>1</v>
      </c>
      <c r="BG473">
        <v>0</v>
      </c>
      <c r="BH473">
        <v>2</v>
      </c>
      <c r="BI473">
        <v>1</v>
      </c>
      <c r="BJ473">
        <v>2</v>
      </c>
      <c r="BK473">
        <v>2</v>
      </c>
      <c r="BL473">
        <v>1</v>
      </c>
      <c r="BM473">
        <v>1</v>
      </c>
      <c r="BN473">
        <v>0</v>
      </c>
      <c r="BO473">
        <v>18.600000000000001</v>
      </c>
      <c r="BP473">
        <v>18.600000000000001</v>
      </c>
      <c r="BQ473">
        <v>18.600000000000001</v>
      </c>
      <c r="BR473">
        <v>16.728000000000002</v>
      </c>
      <c r="BS473">
        <v>140</v>
      </c>
      <c r="BT473">
        <v>140</v>
      </c>
      <c r="BU473">
        <v>0</v>
      </c>
      <c r="BV473">
        <v>15.646000000000001</v>
      </c>
      <c r="CC473" t="s">
        <v>184</v>
      </c>
      <c r="CD473" t="s">
        <v>184</v>
      </c>
      <c r="CE473" t="s">
        <v>184</v>
      </c>
      <c r="CF473" t="s">
        <v>184</v>
      </c>
      <c r="CH473" t="s">
        <v>184</v>
      </c>
      <c r="CI473" t="s">
        <v>184</v>
      </c>
      <c r="CJ473" t="s">
        <v>184</v>
      </c>
      <c r="CK473" t="s">
        <v>184</v>
      </c>
      <c r="CL473" t="s">
        <v>184</v>
      </c>
      <c r="CM473" t="s">
        <v>184</v>
      </c>
      <c r="CO473">
        <v>0</v>
      </c>
      <c r="CP473">
        <v>0</v>
      </c>
      <c r="CQ473">
        <v>0</v>
      </c>
      <c r="CR473">
        <v>0</v>
      </c>
      <c r="CS473">
        <v>0</v>
      </c>
      <c r="CT473">
        <v>0</v>
      </c>
      <c r="CU473">
        <v>12.1</v>
      </c>
      <c r="CV473">
        <v>18.600000000000001</v>
      </c>
      <c r="CW473">
        <v>18.600000000000001</v>
      </c>
      <c r="CX473">
        <v>12.1</v>
      </c>
      <c r="CY473">
        <v>0</v>
      </c>
      <c r="CZ473">
        <v>18.600000000000001</v>
      </c>
      <c r="DA473">
        <v>12.1</v>
      </c>
      <c r="DB473">
        <v>18.600000000000001</v>
      </c>
      <c r="DC473">
        <v>18.600000000000001</v>
      </c>
      <c r="DD473">
        <v>12.1</v>
      </c>
      <c r="DE473">
        <v>12.1</v>
      </c>
      <c r="DF473">
        <v>0</v>
      </c>
      <c r="DG473">
        <v>30263000</v>
      </c>
      <c r="DH473">
        <v>0</v>
      </c>
      <c r="DI473">
        <v>0</v>
      </c>
      <c r="DJ473">
        <v>0</v>
      </c>
      <c r="DK473">
        <v>0</v>
      </c>
      <c r="DL473">
        <v>0</v>
      </c>
      <c r="DM473">
        <v>0</v>
      </c>
      <c r="DN473">
        <v>1744800</v>
      </c>
      <c r="DO473">
        <v>4987800</v>
      </c>
      <c r="DP473">
        <v>4980700</v>
      </c>
      <c r="DQ473">
        <v>973000</v>
      </c>
      <c r="DR473">
        <v>0</v>
      </c>
      <c r="DS473">
        <v>3333200</v>
      </c>
      <c r="DT473">
        <v>1198400</v>
      </c>
      <c r="DU473">
        <v>5138900</v>
      </c>
      <c r="DV473">
        <v>6466800</v>
      </c>
      <c r="DW473">
        <v>783110</v>
      </c>
      <c r="DX473">
        <v>655980</v>
      </c>
      <c r="DY473">
        <v>0</v>
      </c>
      <c r="DZ473">
        <v>0</v>
      </c>
      <c r="EA473">
        <v>0</v>
      </c>
      <c r="EB473">
        <v>0</v>
      </c>
      <c r="EC473">
        <v>0</v>
      </c>
      <c r="ED473">
        <v>0</v>
      </c>
      <c r="EE473">
        <v>0</v>
      </c>
      <c r="EF473">
        <v>0</v>
      </c>
      <c r="EG473">
        <v>618840</v>
      </c>
      <c r="EH473">
        <v>574950</v>
      </c>
      <c r="EI473">
        <v>0</v>
      </c>
      <c r="EJ473">
        <v>0</v>
      </c>
      <c r="EK473">
        <v>0</v>
      </c>
      <c r="EL473">
        <v>0</v>
      </c>
      <c r="EM473">
        <v>0</v>
      </c>
      <c r="EN473">
        <v>0</v>
      </c>
      <c r="EO473">
        <v>1</v>
      </c>
      <c r="EP473">
        <v>2</v>
      </c>
      <c r="EQ473">
        <v>1</v>
      </c>
      <c r="ER473">
        <v>0</v>
      </c>
      <c r="ES473">
        <v>0</v>
      </c>
      <c r="ET473">
        <v>2426200</v>
      </c>
      <c r="EU473">
        <v>0</v>
      </c>
      <c r="EV473">
        <v>8896800</v>
      </c>
      <c r="EW473">
        <v>9667700</v>
      </c>
      <c r="EX473">
        <v>0</v>
      </c>
      <c r="EY473">
        <v>0</v>
      </c>
      <c r="EZ473">
        <v>0</v>
      </c>
      <c r="FA473">
        <v>0</v>
      </c>
      <c r="FB473">
        <v>0</v>
      </c>
      <c r="FC473">
        <v>1</v>
      </c>
      <c r="FD473">
        <v>1</v>
      </c>
      <c r="FE473">
        <v>2</v>
      </c>
      <c r="FF473">
        <v>2</v>
      </c>
      <c r="FG473">
        <v>1</v>
      </c>
      <c r="FH473">
        <v>0</v>
      </c>
      <c r="FI473">
        <v>0</v>
      </c>
      <c r="FJ473">
        <v>11</v>
      </c>
      <c r="FN473">
        <v>471</v>
      </c>
      <c r="FO473" t="s">
        <v>4060</v>
      </c>
      <c r="FP473" t="s">
        <v>196</v>
      </c>
      <c r="FQ473" t="s">
        <v>4061</v>
      </c>
      <c r="FR473" t="s">
        <v>4062</v>
      </c>
      <c r="FS473" t="s">
        <v>4063</v>
      </c>
      <c r="FT473" t="s">
        <v>4064</v>
      </c>
      <c r="FW473">
        <v>-1</v>
      </c>
    </row>
    <row r="474" spans="1:179">
      <c r="A474" t="s">
        <v>4065</v>
      </c>
      <c r="B474" t="s">
        <v>4065</v>
      </c>
      <c r="C474">
        <v>8</v>
      </c>
      <c r="D474">
        <v>8</v>
      </c>
      <c r="E474">
        <v>8</v>
      </c>
      <c r="G474" t="s">
        <v>4066</v>
      </c>
      <c r="H474" t="s">
        <v>4067</v>
      </c>
      <c r="I474">
        <v>1</v>
      </c>
      <c r="J474">
        <v>8</v>
      </c>
      <c r="K474">
        <v>8</v>
      </c>
      <c r="L474">
        <v>8</v>
      </c>
      <c r="M474">
        <v>5</v>
      </c>
      <c r="N474">
        <v>7</v>
      </c>
      <c r="O474">
        <v>2</v>
      </c>
      <c r="P474">
        <v>4</v>
      </c>
      <c r="Q474">
        <v>5</v>
      </c>
      <c r="R474">
        <v>3</v>
      </c>
      <c r="S474">
        <v>8</v>
      </c>
      <c r="T474">
        <v>6</v>
      </c>
      <c r="U474">
        <v>6</v>
      </c>
      <c r="V474">
        <v>8</v>
      </c>
      <c r="W474">
        <v>8</v>
      </c>
      <c r="X474">
        <v>8</v>
      </c>
      <c r="Y474">
        <v>8</v>
      </c>
      <c r="Z474">
        <v>6</v>
      </c>
      <c r="AA474">
        <v>5</v>
      </c>
      <c r="AB474">
        <v>8</v>
      </c>
      <c r="AC474">
        <v>7</v>
      </c>
      <c r="AD474">
        <v>8</v>
      </c>
      <c r="AE474">
        <v>5</v>
      </c>
      <c r="AF474">
        <v>7</v>
      </c>
      <c r="AG474">
        <v>2</v>
      </c>
      <c r="AH474">
        <v>4</v>
      </c>
      <c r="AI474">
        <v>5</v>
      </c>
      <c r="AJ474">
        <v>3</v>
      </c>
      <c r="AK474">
        <v>8</v>
      </c>
      <c r="AL474">
        <v>6</v>
      </c>
      <c r="AM474">
        <v>6</v>
      </c>
      <c r="AN474">
        <v>8</v>
      </c>
      <c r="AO474">
        <v>8</v>
      </c>
      <c r="AP474">
        <v>8</v>
      </c>
      <c r="AQ474">
        <v>8</v>
      </c>
      <c r="AR474">
        <v>6</v>
      </c>
      <c r="AS474">
        <v>5</v>
      </c>
      <c r="AT474">
        <v>8</v>
      </c>
      <c r="AU474">
        <v>7</v>
      </c>
      <c r="AV474">
        <v>8</v>
      </c>
      <c r="AW474">
        <v>5</v>
      </c>
      <c r="AX474">
        <v>7</v>
      </c>
      <c r="AY474">
        <v>2</v>
      </c>
      <c r="AZ474">
        <v>4</v>
      </c>
      <c r="BA474">
        <v>5</v>
      </c>
      <c r="BB474">
        <v>3</v>
      </c>
      <c r="BC474">
        <v>8</v>
      </c>
      <c r="BD474">
        <v>6</v>
      </c>
      <c r="BE474">
        <v>6</v>
      </c>
      <c r="BF474">
        <v>8</v>
      </c>
      <c r="BG474">
        <v>8</v>
      </c>
      <c r="BH474">
        <v>8</v>
      </c>
      <c r="BI474">
        <v>8</v>
      </c>
      <c r="BJ474">
        <v>6</v>
      </c>
      <c r="BK474">
        <v>5</v>
      </c>
      <c r="BL474">
        <v>8</v>
      </c>
      <c r="BM474">
        <v>7</v>
      </c>
      <c r="BN474">
        <v>8</v>
      </c>
      <c r="BO474">
        <v>49.4</v>
      </c>
      <c r="BP474">
        <v>49.4</v>
      </c>
      <c r="BQ474">
        <v>49.4</v>
      </c>
      <c r="BR474">
        <v>19.722000000000001</v>
      </c>
      <c r="BS474">
        <v>170</v>
      </c>
      <c r="BT474">
        <v>170</v>
      </c>
      <c r="BU474">
        <v>0</v>
      </c>
      <c r="BV474">
        <v>302.89</v>
      </c>
      <c r="BW474" t="s">
        <v>184</v>
      </c>
      <c r="BX474" t="s">
        <v>184</v>
      </c>
      <c r="BY474" t="s">
        <v>184</v>
      </c>
      <c r="BZ474" t="s">
        <v>184</v>
      </c>
      <c r="CA474" t="s">
        <v>184</v>
      </c>
      <c r="CB474" t="s">
        <v>184</v>
      </c>
      <c r="CC474" t="s">
        <v>184</v>
      </c>
      <c r="CD474" t="s">
        <v>184</v>
      </c>
      <c r="CE474" t="s">
        <v>184</v>
      </c>
      <c r="CF474" t="s">
        <v>184</v>
      </c>
      <c r="CG474" t="s">
        <v>184</v>
      </c>
      <c r="CH474" t="s">
        <v>184</v>
      </c>
      <c r="CI474" t="s">
        <v>184</v>
      </c>
      <c r="CJ474" t="s">
        <v>184</v>
      </c>
      <c r="CK474" t="s">
        <v>184</v>
      </c>
      <c r="CL474" t="s">
        <v>184</v>
      </c>
      <c r="CM474" t="s">
        <v>184</v>
      </c>
      <c r="CN474" t="s">
        <v>184</v>
      </c>
      <c r="CO474">
        <v>33.5</v>
      </c>
      <c r="CP474">
        <v>48.8</v>
      </c>
      <c r="CQ474">
        <v>11.2</v>
      </c>
      <c r="CR474">
        <v>26.5</v>
      </c>
      <c r="CS474">
        <v>27.1</v>
      </c>
      <c r="CT474">
        <v>18.8</v>
      </c>
      <c r="CU474">
        <v>49.4</v>
      </c>
      <c r="CV474">
        <v>34.700000000000003</v>
      </c>
      <c r="CW474">
        <v>36.5</v>
      </c>
      <c r="CX474">
        <v>49.4</v>
      </c>
      <c r="CY474">
        <v>49.4</v>
      </c>
      <c r="CZ474">
        <v>49.4</v>
      </c>
      <c r="DA474">
        <v>49.4</v>
      </c>
      <c r="DB474">
        <v>37.1</v>
      </c>
      <c r="DC474">
        <v>34.700000000000003</v>
      </c>
      <c r="DD474">
        <v>49.4</v>
      </c>
      <c r="DE474">
        <v>42.4</v>
      </c>
      <c r="DF474">
        <v>49.4</v>
      </c>
      <c r="DG474">
        <v>951340000</v>
      </c>
      <c r="DH474">
        <v>7446300</v>
      </c>
      <c r="DI474">
        <v>8711000</v>
      </c>
      <c r="DJ474">
        <v>8571200</v>
      </c>
      <c r="DK474">
        <v>5652000</v>
      </c>
      <c r="DL474">
        <v>6726000</v>
      </c>
      <c r="DM474">
        <v>6790200</v>
      </c>
      <c r="DN474">
        <v>78867000</v>
      </c>
      <c r="DO474">
        <v>75331000</v>
      </c>
      <c r="DP474">
        <v>78898000</v>
      </c>
      <c r="DQ474">
        <v>99648000</v>
      </c>
      <c r="DR474">
        <v>98546000</v>
      </c>
      <c r="DS474">
        <v>129200000</v>
      </c>
      <c r="DT474">
        <v>63816000</v>
      </c>
      <c r="DU474">
        <v>71544000</v>
      </c>
      <c r="DV474">
        <v>86144000</v>
      </c>
      <c r="DW474">
        <v>41274000</v>
      </c>
      <c r="DX474">
        <v>40136000</v>
      </c>
      <c r="DY474">
        <v>44037000</v>
      </c>
      <c r="DZ474">
        <v>3478100</v>
      </c>
      <c r="EA474">
        <v>2955200</v>
      </c>
      <c r="EB474">
        <v>4446700</v>
      </c>
      <c r="EC474">
        <v>4396700</v>
      </c>
      <c r="ED474">
        <v>4834200</v>
      </c>
      <c r="EE474">
        <v>5522600</v>
      </c>
      <c r="EF474">
        <v>8489800</v>
      </c>
      <c r="EG474">
        <v>6900100</v>
      </c>
      <c r="EH474">
        <v>7680800</v>
      </c>
      <c r="EI474">
        <v>1</v>
      </c>
      <c r="EJ474">
        <v>0</v>
      </c>
      <c r="EK474">
        <v>2</v>
      </c>
      <c r="EL474">
        <v>0</v>
      </c>
      <c r="EM474">
        <v>0</v>
      </c>
      <c r="EN474">
        <v>1</v>
      </c>
      <c r="EO474">
        <v>7</v>
      </c>
      <c r="EP474">
        <v>3</v>
      </c>
      <c r="EQ474">
        <v>3</v>
      </c>
      <c r="ER474">
        <v>44994000</v>
      </c>
      <c r="ES474">
        <v>40971000</v>
      </c>
      <c r="ET474">
        <v>48985000</v>
      </c>
      <c r="EU474">
        <v>69912000</v>
      </c>
      <c r="EV474">
        <v>84452000</v>
      </c>
      <c r="EW474">
        <v>85545000</v>
      </c>
      <c r="EX474">
        <v>58734000</v>
      </c>
      <c r="EY474">
        <v>64365000</v>
      </c>
      <c r="EZ474">
        <v>65775000</v>
      </c>
      <c r="FA474">
        <v>7</v>
      </c>
      <c r="FB474">
        <v>5</v>
      </c>
      <c r="FC474">
        <v>5</v>
      </c>
      <c r="FD474">
        <v>2</v>
      </c>
      <c r="FE474">
        <v>1</v>
      </c>
      <c r="FF474">
        <v>3</v>
      </c>
      <c r="FG474">
        <v>2</v>
      </c>
      <c r="FH474">
        <v>1</v>
      </c>
      <c r="FI474">
        <v>2</v>
      </c>
      <c r="FJ474">
        <v>45</v>
      </c>
      <c r="FN474">
        <v>472</v>
      </c>
      <c r="FO474" t="s">
        <v>4068</v>
      </c>
      <c r="FP474" t="s">
        <v>366</v>
      </c>
      <c r="FQ474" t="s">
        <v>4069</v>
      </c>
      <c r="FR474" t="s">
        <v>4070</v>
      </c>
      <c r="FS474" t="s">
        <v>4071</v>
      </c>
      <c r="FT474" t="s">
        <v>4072</v>
      </c>
      <c r="FW474">
        <v>-1</v>
      </c>
    </row>
    <row r="475" spans="1:179">
      <c r="A475" t="s">
        <v>4073</v>
      </c>
      <c r="B475" t="s">
        <v>4073</v>
      </c>
      <c r="C475">
        <v>12</v>
      </c>
      <c r="D475">
        <v>12</v>
      </c>
      <c r="E475">
        <v>3</v>
      </c>
      <c r="G475" t="s">
        <v>4074</v>
      </c>
      <c r="H475" t="s">
        <v>4075</v>
      </c>
      <c r="I475">
        <v>1</v>
      </c>
      <c r="J475">
        <v>12</v>
      </c>
      <c r="K475">
        <v>12</v>
      </c>
      <c r="L475">
        <v>3</v>
      </c>
      <c r="M475">
        <v>4</v>
      </c>
      <c r="N475">
        <v>4</v>
      </c>
      <c r="O475">
        <v>6</v>
      </c>
      <c r="P475">
        <v>4</v>
      </c>
      <c r="Q475">
        <v>4</v>
      </c>
      <c r="R475">
        <v>5</v>
      </c>
      <c r="S475">
        <v>11</v>
      </c>
      <c r="T475">
        <v>10</v>
      </c>
      <c r="U475">
        <v>10</v>
      </c>
      <c r="V475">
        <v>12</v>
      </c>
      <c r="W475">
        <v>12</v>
      </c>
      <c r="X475">
        <v>12</v>
      </c>
      <c r="Y475">
        <v>12</v>
      </c>
      <c r="Z475">
        <v>9</v>
      </c>
      <c r="AA475">
        <v>9</v>
      </c>
      <c r="AB475">
        <v>9</v>
      </c>
      <c r="AC475">
        <v>9</v>
      </c>
      <c r="AD475">
        <v>6</v>
      </c>
      <c r="AE475">
        <v>4</v>
      </c>
      <c r="AF475">
        <v>4</v>
      </c>
      <c r="AG475">
        <v>6</v>
      </c>
      <c r="AH475">
        <v>4</v>
      </c>
      <c r="AI475">
        <v>4</v>
      </c>
      <c r="AJ475">
        <v>5</v>
      </c>
      <c r="AK475">
        <v>11</v>
      </c>
      <c r="AL475">
        <v>10</v>
      </c>
      <c r="AM475">
        <v>10</v>
      </c>
      <c r="AN475">
        <v>12</v>
      </c>
      <c r="AO475">
        <v>12</v>
      </c>
      <c r="AP475">
        <v>12</v>
      </c>
      <c r="AQ475">
        <v>12</v>
      </c>
      <c r="AR475">
        <v>9</v>
      </c>
      <c r="AS475">
        <v>9</v>
      </c>
      <c r="AT475">
        <v>9</v>
      </c>
      <c r="AU475">
        <v>9</v>
      </c>
      <c r="AV475">
        <v>6</v>
      </c>
      <c r="AW475">
        <v>1</v>
      </c>
      <c r="AX475">
        <v>1</v>
      </c>
      <c r="AY475">
        <v>1</v>
      </c>
      <c r="AZ475">
        <v>1</v>
      </c>
      <c r="BA475">
        <v>1</v>
      </c>
      <c r="BB475">
        <v>1</v>
      </c>
      <c r="BC475">
        <v>3</v>
      </c>
      <c r="BD475">
        <v>3</v>
      </c>
      <c r="BE475">
        <v>3</v>
      </c>
      <c r="BF475">
        <v>3</v>
      </c>
      <c r="BG475">
        <v>3</v>
      </c>
      <c r="BH475">
        <v>3</v>
      </c>
      <c r="BI475">
        <v>3</v>
      </c>
      <c r="BJ475">
        <v>1</v>
      </c>
      <c r="BK475">
        <v>2</v>
      </c>
      <c r="BL475">
        <v>2</v>
      </c>
      <c r="BM475">
        <v>2</v>
      </c>
      <c r="BN475">
        <v>1</v>
      </c>
      <c r="BO475">
        <v>34.700000000000003</v>
      </c>
      <c r="BP475">
        <v>34.700000000000003</v>
      </c>
      <c r="BQ475">
        <v>10.199999999999999</v>
      </c>
      <c r="BR475">
        <v>49.691000000000003</v>
      </c>
      <c r="BS475">
        <v>450</v>
      </c>
      <c r="BT475">
        <v>450</v>
      </c>
      <c r="BU475">
        <v>0</v>
      </c>
      <c r="BV475">
        <v>106.88</v>
      </c>
      <c r="BW475" t="s">
        <v>184</v>
      </c>
      <c r="BX475" t="s">
        <v>184</v>
      </c>
      <c r="BY475" t="s">
        <v>184</v>
      </c>
      <c r="BZ475" t="s">
        <v>184</v>
      </c>
      <c r="CA475" t="s">
        <v>184</v>
      </c>
      <c r="CB475" t="s">
        <v>184</v>
      </c>
      <c r="CC475" t="s">
        <v>184</v>
      </c>
      <c r="CD475" t="s">
        <v>184</v>
      </c>
      <c r="CE475" t="s">
        <v>184</v>
      </c>
      <c r="CF475" t="s">
        <v>184</v>
      </c>
      <c r="CG475" t="s">
        <v>184</v>
      </c>
      <c r="CH475" t="s">
        <v>184</v>
      </c>
      <c r="CI475" t="s">
        <v>184</v>
      </c>
      <c r="CJ475" t="s">
        <v>184</v>
      </c>
      <c r="CK475" t="s">
        <v>184</v>
      </c>
      <c r="CL475" t="s">
        <v>184</v>
      </c>
      <c r="CM475" t="s">
        <v>184</v>
      </c>
      <c r="CN475" t="s">
        <v>184</v>
      </c>
      <c r="CO475">
        <v>9.1</v>
      </c>
      <c r="CP475">
        <v>8.4</v>
      </c>
      <c r="CQ475">
        <v>14.9</v>
      </c>
      <c r="CR475">
        <v>9.1</v>
      </c>
      <c r="CS475">
        <v>9.8000000000000007</v>
      </c>
      <c r="CT475">
        <v>13.1</v>
      </c>
      <c r="CU475">
        <v>32.9</v>
      </c>
      <c r="CV475">
        <v>29.1</v>
      </c>
      <c r="CW475">
        <v>28.9</v>
      </c>
      <c r="CX475">
        <v>34.700000000000003</v>
      </c>
      <c r="CY475">
        <v>34.700000000000003</v>
      </c>
      <c r="CZ475">
        <v>34.700000000000003</v>
      </c>
      <c r="DA475">
        <v>34.700000000000003</v>
      </c>
      <c r="DB475">
        <v>25.6</v>
      </c>
      <c r="DC475">
        <v>23.8</v>
      </c>
      <c r="DD475">
        <v>26.2</v>
      </c>
      <c r="DE475">
        <v>26.2</v>
      </c>
      <c r="DF475">
        <v>14.2</v>
      </c>
      <c r="DG475">
        <v>913710000</v>
      </c>
      <c r="DH475">
        <v>6940600</v>
      </c>
      <c r="DI475">
        <v>9877500</v>
      </c>
      <c r="DJ475">
        <v>16654000</v>
      </c>
      <c r="DK475">
        <v>8206200</v>
      </c>
      <c r="DL475">
        <v>10010000</v>
      </c>
      <c r="DM475">
        <v>11050000</v>
      </c>
      <c r="DN475">
        <v>76431000</v>
      </c>
      <c r="DO475">
        <v>81704000</v>
      </c>
      <c r="DP475">
        <v>74589000</v>
      </c>
      <c r="DQ475">
        <v>105470000</v>
      </c>
      <c r="DR475">
        <v>163820000</v>
      </c>
      <c r="DS475">
        <v>163270000</v>
      </c>
      <c r="DT475">
        <v>36765000</v>
      </c>
      <c r="DU475">
        <v>35290000</v>
      </c>
      <c r="DV475">
        <v>39632000</v>
      </c>
      <c r="DW475">
        <v>24940000</v>
      </c>
      <c r="DX475">
        <v>25434000</v>
      </c>
      <c r="DY475">
        <v>23632000</v>
      </c>
      <c r="DZ475">
        <v>7721100</v>
      </c>
      <c r="EA475">
        <v>5594100</v>
      </c>
      <c r="EB475">
        <v>6900500</v>
      </c>
      <c r="EC475">
        <v>6943000</v>
      </c>
      <c r="ED475">
        <v>11147000</v>
      </c>
      <c r="EE475">
        <v>7467700</v>
      </c>
      <c r="EF475">
        <v>6607400</v>
      </c>
      <c r="EG475">
        <v>6132900</v>
      </c>
      <c r="EH475">
        <v>7069100</v>
      </c>
      <c r="EI475">
        <v>1</v>
      </c>
      <c r="EJ475">
        <v>1</v>
      </c>
      <c r="EK475">
        <v>2</v>
      </c>
      <c r="EL475">
        <v>0</v>
      </c>
      <c r="EM475">
        <v>1</v>
      </c>
      <c r="EN475">
        <v>0</v>
      </c>
      <c r="EO475">
        <v>5</v>
      </c>
      <c r="EP475">
        <v>7</v>
      </c>
      <c r="EQ475">
        <v>6</v>
      </c>
      <c r="ER475">
        <v>40025000</v>
      </c>
      <c r="ES475">
        <v>56741000</v>
      </c>
      <c r="ET475">
        <v>45717000</v>
      </c>
      <c r="EU475">
        <v>26671000</v>
      </c>
      <c r="EV475">
        <v>28388000</v>
      </c>
      <c r="EW475">
        <v>25038000</v>
      </c>
      <c r="EX475">
        <v>27212000</v>
      </c>
      <c r="EY475">
        <v>29651000</v>
      </c>
      <c r="EZ475">
        <v>35041000</v>
      </c>
      <c r="FA475">
        <v>7</v>
      </c>
      <c r="FB475">
        <v>10</v>
      </c>
      <c r="FC475">
        <v>10</v>
      </c>
      <c r="FD475">
        <v>6</v>
      </c>
      <c r="FE475">
        <v>6</v>
      </c>
      <c r="FF475">
        <v>4</v>
      </c>
      <c r="FG475">
        <v>2</v>
      </c>
      <c r="FH475">
        <v>2</v>
      </c>
      <c r="FI475">
        <v>3</v>
      </c>
      <c r="FJ475">
        <v>73</v>
      </c>
      <c r="FN475">
        <v>473</v>
      </c>
      <c r="FO475" t="s">
        <v>4076</v>
      </c>
      <c r="FP475" t="s">
        <v>208</v>
      </c>
      <c r="FQ475" t="s">
        <v>4077</v>
      </c>
      <c r="FR475" t="s">
        <v>4078</v>
      </c>
      <c r="FS475" t="s">
        <v>4079</v>
      </c>
      <c r="FT475" t="s">
        <v>4080</v>
      </c>
      <c r="FU475">
        <v>56</v>
      </c>
      <c r="FV475">
        <v>398</v>
      </c>
      <c r="FW475">
        <v>-1</v>
      </c>
    </row>
    <row r="476" spans="1:179">
      <c r="A476" t="s">
        <v>4081</v>
      </c>
      <c r="B476" t="s">
        <v>4081</v>
      </c>
      <c r="C476">
        <v>20</v>
      </c>
      <c r="D476">
        <v>20</v>
      </c>
      <c r="E476">
        <v>20</v>
      </c>
      <c r="G476" t="s">
        <v>4082</v>
      </c>
      <c r="H476" t="s">
        <v>4083</v>
      </c>
      <c r="I476">
        <v>1</v>
      </c>
      <c r="J476">
        <v>20</v>
      </c>
      <c r="K476">
        <v>20</v>
      </c>
      <c r="L476">
        <v>20</v>
      </c>
      <c r="M476">
        <v>1</v>
      </c>
      <c r="N476">
        <v>1</v>
      </c>
      <c r="O476">
        <v>0</v>
      </c>
      <c r="P476">
        <v>0</v>
      </c>
      <c r="Q476">
        <v>0</v>
      </c>
      <c r="R476">
        <v>0</v>
      </c>
      <c r="S476">
        <v>1</v>
      </c>
      <c r="T476">
        <v>1</v>
      </c>
      <c r="U476">
        <v>1</v>
      </c>
      <c r="V476">
        <v>18</v>
      </c>
      <c r="W476">
        <v>17</v>
      </c>
      <c r="X476">
        <v>14</v>
      </c>
      <c r="Y476">
        <v>6</v>
      </c>
      <c r="Z476">
        <v>6</v>
      </c>
      <c r="AA476">
        <v>7</v>
      </c>
      <c r="AB476">
        <v>11</v>
      </c>
      <c r="AC476">
        <v>10</v>
      </c>
      <c r="AD476">
        <v>9</v>
      </c>
      <c r="AE476">
        <v>1</v>
      </c>
      <c r="AF476">
        <v>1</v>
      </c>
      <c r="AG476">
        <v>0</v>
      </c>
      <c r="AH476">
        <v>0</v>
      </c>
      <c r="AI476">
        <v>0</v>
      </c>
      <c r="AJ476">
        <v>0</v>
      </c>
      <c r="AK476">
        <v>1</v>
      </c>
      <c r="AL476">
        <v>1</v>
      </c>
      <c r="AM476">
        <v>1</v>
      </c>
      <c r="AN476">
        <v>18</v>
      </c>
      <c r="AO476">
        <v>17</v>
      </c>
      <c r="AP476">
        <v>14</v>
      </c>
      <c r="AQ476">
        <v>6</v>
      </c>
      <c r="AR476">
        <v>6</v>
      </c>
      <c r="AS476">
        <v>7</v>
      </c>
      <c r="AT476">
        <v>11</v>
      </c>
      <c r="AU476">
        <v>10</v>
      </c>
      <c r="AV476">
        <v>9</v>
      </c>
      <c r="AW476">
        <v>1</v>
      </c>
      <c r="AX476">
        <v>1</v>
      </c>
      <c r="AY476">
        <v>0</v>
      </c>
      <c r="AZ476">
        <v>0</v>
      </c>
      <c r="BA476">
        <v>0</v>
      </c>
      <c r="BB476">
        <v>0</v>
      </c>
      <c r="BC476">
        <v>1</v>
      </c>
      <c r="BD476">
        <v>1</v>
      </c>
      <c r="BE476">
        <v>1</v>
      </c>
      <c r="BF476">
        <v>18</v>
      </c>
      <c r="BG476">
        <v>17</v>
      </c>
      <c r="BH476">
        <v>14</v>
      </c>
      <c r="BI476">
        <v>6</v>
      </c>
      <c r="BJ476">
        <v>6</v>
      </c>
      <c r="BK476">
        <v>7</v>
      </c>
      <c r="BL476">
        <v>11</v>
      </c>
      <c r="BM476">
        <v>10</v>
      </c>
      <c r="BN476">
        <v>9</v>
      </c>
      <c r="BO476">
        <v>9.3000000000000007</v>
      </c>
      <c r="BP476">
        <v>9.3000000000000007</v>
      </c>
      <c r="BQ476">
        <v>9.3000000000000007</v>
      </c>
      <c r="BR476">
        <v>375.41</v>
      </c>
      <c r="BS476">
        <v>3188</v>
      </c>
      <c r="BT476">
        <v>3188</v>
      </c>
      <c r="BU476">
        <v>0</v>
      </c>
      <c r="BV476">
        <v>145.12</v>
      </c>
      <c r="BW476" t="s">
        <v>185</v>
      </c>
      <c r="BX476" t="s">
        <v>185</v>
      </c>
      <c r="CC476" t="s">
        <v>185</v>
      </c>
      <c r="CD476" t="s">
        <v>185</v>
      </c>
      <c r="CE476" t="s">
        <v>185</v>
      </c>
      <c r="CF476" t="s">
        <v>184</v>
      </c>
      <c r="CG476" t="s">
        <v>184</v>
      </c>
      <c r="CH476" t="s">
        <v>184</v>
      </c>
      <c r="CI476" t="s">
        <v>184</v>
      </c>
      <c r="CJ476" t="s">
        <v>184</v>
      </c>
      <c r="CK476" t="s">
        <v>184</v>
      </c>
      <c r="CL476" t="s">
        <v>184</v>
      </c>
      <c r="CM476" t="s">
        <v>184</v>
      </c>
      <c r="CN476" t="s">
        <v>184</v>
      </c>
      <c r="CO476">
        <v>0.3</v>
      </c>
      <c r="CP476">
        <v>0.4</v>
      </c>
      <c r="CQ476">
        <v>0</v>
      </c>
      <c r="CR476">
        <v>0</v>
      </c>
      <c r="CS476">
        <v>0</v>
      </c>
      <c r="CT476">
        <v>0</v>
      </c>
      <c r="CU476">
        <v>0.5</v>
      </c>
      <c r="CV476">
        <v>0.4</v>
      </c>
      <c r="CW476">
        <v>0.4</v>
      </c>
      <c r="CX476">
        <v>8.3000000000000007</v>
      </c>
      <c r="CY476">
        <v>8</v>
      </c>
      <c r="CZ476">
        <v>6.6</v>
      </c>
      <c r="DA476">
        <v>2.6</v>
      </c>
      <c r="DB476">
        <v>2.7</v>
      </c>
      <c r="DC476">
        <v>3.2</v>
      </c>
      <c r="DD476">
        <v>4.7</v>
      </c>
      <c r="DE476">
        <v>4.8</v>
      </c>
      <c r="DF476">
        <v>4.4000000000000004</v>
      </c>
      <c r="DG476">
        <v>153290000</v>
      </c>
      <c r="DH476">
        <v>216480</v>
      </c>
      <c r="DI476">
        <v>222310</v>
      </c>
      <c r="DJ476">
        <v>0</v>
      </c>
      <c r="DK476">
        <v>0</v>
      </c>
      <c r="DL476">
        <v>0</v>
      </c>
      <c r="DM476">
        <v>0</v>
      </c>
      <c r="DN476">
        <v>221650</v>
      </c>
      <c r="DO476">
        <v>2592600</v>
      </c>
      <c r="DP476">
        <v>3249400</v>
      </c>
      <c r="DQ476">
        <v>38204000</v>
      </c>
      <c r="DR476">
        <v>40756000</v>
      </c>
      <c r="DS476">
        <v>33577000</v>
      </c>
      <c r="DT476">
        <v>6270300</v>
      </c>
      <c r="DU476">
        <v>3676700</v>
      </c>
      <c r="DV476">
        <v>7433700</v>
      </c>
      <c r="DW476">
        <v>6159700</v>
      </c>
      <c r="DX476">
        <v>5468300</v>
      </c>
      <c r="DY476">
        <v>5240600</v>
      </c>
      <c r="DZ476">
        <v>0</v>
      </c>
      <c r="EA476">
        <v>0</v>
      </c>
      <c r="EB476">
        <v>0</v>
      </c>
      <c r="EC476">
        <v>0</v>
      </c>
      <c r="ED476">
        <v>0</v>
      </c>
      <c r="EE476">
        <v>0</v>
      </c>
      <c r="EF476">
        <v>0</v>
      </c>
      <c r="EG476">
        <v>0</v>
      </c>
      <c r="EH476">
        <v>0</v>
      </c>
      <c r="EI476">
        <v>0</v>
      </c>
      <c r="EJ476">
        <v>0</v>
      </c>
      <c r="EK476">
        <v>0</v>
      </c>
      <c r="EL476">
        <v>0</v>
      </c>
      <c r="EM476">
        <v>0</v>
      </c>
      <c r="EN476">
        <v>0</v>
      </c>
      <c r="EO476">
        <v>0</v>
      </c>
      <c r="EP476">
        <v>0</v>
      </c>
      <c r="EQ476">
        <v>0</v>
      </c>
      <c r="ER476">
        <v>7441700</v>
      </c>
      <c r="ES476">
        <v>7381200</v>
      </c>
      <c r="ET476">
        <v>7490300</v>
      </c>
      <c r="EU476">
        <v>2068000</v>
      </c>
      <c r="EV476">
        <v>2436700</v>
      </c>
      <c r="EW476">
        <v>2361800</v>
      </c>
      <c r="EX476">
        <v>3749400</v>
      </c>
      <c r="EY476">
        <v>4243400</v>
      </c>
      <c r="EZ476">
        <v>3680000</v>
      </c>
      <c r="FA476">
        <v>15</v>
      </c>
      <c r="FB476">
        <v>14</v>
      </c>
      <c r="FC476">
        <v>14</v>
      </c>
      <c r="FD476">
        <v>0</v>
      </c>
      <c r="FE476">
        <v>0</v>
      </c>
      <c r="FF476">
        <v>0</v>
      </c>
      <c r="FG476">
        <v>0</v>
      </c>
      <c r="FH476">
        <v>0</v>
      </c>
      <c r="FI476">
        <v>0</v>
      </c>
      <c r="FJ476">
        <v>43</v>
      </c>
      <c r="FN476">
        <v>474</v>
      </c>
      <c r="FO476" t="s">
        <v>4084</v>
      </c>
      <c r="FP476" t="s">
        <v>2203</v>
      </c>
      <c r="FQ476" t="s">
        <v>4085</v>
      </c>
      <c r="FR476" t="s">
        <v>4086</v>
      </c>
      <c r="FS476" t="s">
        <v>4087</v>
      </c>
      <c r="FT476" t="s">
        <v>4088</v>
      </c>
      <c r="FW476">
        <v>-1</v>
      </c>
    </row>
    <row r="477" spans="1:179">
      <c r="A477" t="s">
        <v>4089</v>
      </c>
      <c r="B477" t="s">
        <v>4089</v>
      </c>
      <c r="C477">
        <v>15</v>
      </c>
      <c r="D477">
        <v>15</v>
      </c>
      <c r="E477">
        <v>15</v>
      </c>
      <c r="G477" t="s">
        <v>4090</v>
      </c>
      <c r="H477" t="s">
        <v>4091</v>
      </c>
      <c r="I477">
        <v>1</v>
      </c>
      <c r="J477">
        <v>15</v>
      </c>
      <c r="K477">
        <v>15</v>
      </c>
      <c r="L477">
        <v>15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12</v>
      </c>
      <c r="W477">
        <v>13</v>
      </c>
      <c r="X477">
        <v>13</v>
      </c>
      <c r="Y477">
        <v>5</v>
      </c>
      <c r="Z477">
        <v>3</v>
      </c>
      <c r="AA477">
        <v>6</v>
      </c>
      <c r="AB477">
        <v>7</v>
      </c>
      <c r="AC477">
        <v>8</v>
      </c>
      <c r="AD477">
        <v>7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12</v>
      </c>
      <c r="AO477">
        <v>13</v>
      </c>
      <c r="AP477">
        <v>13</v>
      </c>
      <c r="AQ477">
        <v>5</v>
      </c>
      <c r="AR477">
        <v>3</v>
      </c>
      <c r="AS477">
        <v>6</v>
      </c>
      <c r="AT477">
        <v>7</v>
      </c>
      <c r="AU477">
        <v>8</v>
      </c>
      <c r="AV477">
        <v>7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12</v>
      </c>
      <c r="BG477">
        <v>13</v>
      </c>
      <c r="BH477">
        <v>13</v>
      </c>
      <c r="BI477">
        <v>5</v>
      </c>
      <c r="BJ477">
        <v>3</v>
      </c>
      <c r="BK477">
        <v>6</v>
      </c>
      <c r="BL477">
        <v>7</v>
      </c>
      <c r="BM477">
        <v>8</v>
      </c>
      <c r="BN477">
        <v>7</v>
      </c>
      <c r="BO477">
        <v>23.8</v>
      </c>
      <c r="BP477">
        <v>23.8</v>
      </c>
      <c r="BQ477">
        <v>23.8</v>
      </c>
      <c r="BR477">
        <v>96.373000000000005</v>
      </c>
      <c r="BS477">
        <v>837</v>
      </c>
      <c r="BT477">
        <v>837</v>
      </c>
      <c r="BU477">
        <v>0</v>
      </c>
      <c r="BV477">
        <v>184.44</v>
      </c>
      <c r="CF477" t="s">
        <v>184</v>
      </c>
      <c r="CG477" t="s">
        <v>184</v>
      </c>
      <c r="CH477" t="s">
        <v>184</v>
      </c>
      <c r="CI477" t="s">
        <v>184</v>
      </c>
      <c r="CJ477" t="s">
        <v>184</v>
      </c>
      <c r="CK477" t="s">
        <v>184</v>
      </c>
      <c r="CL477" t="s">
        <v>184</v>
      </c>
      <c r="CM477" t="s">
        <v>184</v>
      </c>
      <c r="CN477" t="s">
        <v>184</v>
      </c>
      <c r="CO477">
        <v>0</v>
      </c>
      <c r="CP477">
        <v>0</v>
      </c>
      <c r="CQ477">
        <v>0</v>
      </c>
      <c r="CR477">
        <v>0</v>
      </c>
      <c r="CS477">
        <v>0</v>
      </c>
      <c r="CT477">
        <v>0</v>
      </c>
      <c r="CU477">
        <v>0</v>
      </c>
      <c r="CV477">
        <v>0</v>
      </c>
      <c r="CW477">
        <v>0</v>
      </c>
      <c r="CX477">
        <v>20</v>
      </c>
      <c r="CY477">
        <v>21</v>
      </c>
      <c r="CZ477">
        <v>19</v>
      </c>
      <c r="DA477">
        <v>7.4</v>
      </c>
      <c r="DB477">
        <v>4.0999999999999996</v>
      </c>
      <c r="DC477">
        <v>9.1999999999999993</v>
      </c>
      <c r="DD477">
        <v>10.5</v>
      </c>
      <c r="DE477">
        <v>11.7</v>
      </c>
      <c r="DF477">
        <v>10.4</v>
      </c>
      <c r="DG477">
        <v>173170000</v>
      </c>
      <c r="DH477">
        <v>0</v>
      </c>
      <c r="DI477">
        <v>0</v>
      </c>
      <c r="DJ477">
        <v>0</v>
      </c>
      <c r="DK477">
        <v>0</v>
      </c>
      <c r="DL477">
        <v>0</v>
      </c>
      <c r="DM477">
        <v>0</v>
      </c>
      <c r="DN477">
        <v>0</v>
      </c>
      <c r="DO477">
        <v>0</v>
      </c>
      <c r="DP477">
        <v>0</v>
      </c>
      <c r="DQ477">
        <v>43445000</v>
      </c>
      <c r="DR477">
        <v>38698000</v>
      </c>
      <c r="DS477">
        <v>54696000</v>
      </c>
      <c r="DT477">
        <v>5611600</v>
      </c>
      <c r="DU477">
        <v>3623500</v>
      </c>
      <c r="DV477">
        <v>9848200</v>
      </c>
      <c r="DW477">
        <v>4755000</v>
      </c>
      <c r="DX477">
        <v>6191100</v>
      </c>
      <c r="DY477">
        <v>6297000</v>
      </c>
      <c r="DZ477">
        <v>0</v>
      </c>
      <c r="EA477">
        <v>0</v>
      </c>
      <c r="EB477">
        <v>0</v>
      </c>
      <c r="EC477">
        <v>0</v>
      </c>
      <c r="ED477">
        <v>0</v>
      </c>
      <c r="EE477">
        <v>0</v>
      </c>
      <c r="EF477">
        <v>0</v>
      </c>
      <c r="EG477">
        <v>0</v>
      </c>
      <c r="EH477">
        <v>0</v>
      </c>
      <c r="EI477">
        <v>0</v>
      </c>
      <c r="EJ477">
        <v>0</v>
      </c>
      <c r="EK477">
        <v>0</v>
      </c>
      <c r="EL477">
        <v>0</v>
      </c>
      <c r="EM477">
        <v>0</v>
      </c>
      <c r="EN477">
        <v>0</v>
      </c>
      <c r="EO477">
        <v>0</v>
      </c>
      <c r="EP477">
        <v>0</v>
      </c>
      <c r="EQ477">
        <v>0</v>
      </c>
      <c r="ER477">
        <v>9469500</v>
      </c>
      <c r="ES477">
        <v>8985100</v>
      </c>
      <c r="ET477">
        <v>9447000</v>
      </c>
      <c r="EU477">
        <v>4995200</v>
      </c>
      <c r="EV477">
        <v>3156500</v>
      </c>
      <c r="EW477">
        <v>5148300</v>
      </c>
      <c r="EX477">
        <v>5025100</v>
      </c>
      <c r="EY477">
        <v>5512400</v>
      </c>
      <c r="EZ477">
        <v>6070400</v>
      </c>
      <c r="FA477">
        <v>13</v>
      </c>
      <c r="FB477">
        <v>11</v>
      </c>
      <c r="FC477">
        <v>14</v>
      </c>
      <c r="FD477">
        <v>0</v>
      </c>
      <c r="FE477">
        <v>0</v>
      </c>
      <c r="FF477">
        <v>0</v>
      </c>
      <c r="FG477">
        <v>1</v>
      </c>
      <c r="FH477">
        <v>0</v>
      </c>
      <c r="FI477">
        <v>0</v>
      </c>
      <c r="FJ477">
        <v>39</v>
      </c>
      <c r="FN477">
        <v>475</v>
      </c>
      <c r="FO477" t="s">
        <v>4092</v>
      </c>
      <c r="FP477" t="s">
        <v>1762</v>
      </c>
      <c r="FQ477" t="s">
        <v>4093</v>
      </c>
      <c r="FR477" t="s">
        <v>4094</v>
      </c>
      <c r="FS477" t="s">
        <v>4095</v>
      </c>
      <c r="FT477" t="s">
        <v>4096</v>
      </c>
      <c r="FW477">
        <v>-1</v>
      </c>
    </row>
    <row r="478" spans="1:179">
      <c r="A478" t="s">
        <v>4097</v>
      </c>
      <c r="B478" t="s">
        <v>4097</v>
      </c>
      <c r="C478">
        <v>3</v>
      </c>
      <c r="D478">
        <v>3</v>
      </c>
      <c r="E478">
        <v>3</v>
      </c>
      <c r="F478" t="s">
        <v>4098</v>
      </c>
      <c r="G478" t="s">
        <v>4099</v>
      </c>
      <c r="H478" t="s">
        <v>4100</v>
      </c>
      <c r="I478">
        <v>1</v>
      </c>
      <c r="J478">
        <v>3</v>
      </c>
      <c r="K478">
        <v>3</v>
      </c>
      <c r="L478">
        <v>3</v>
      </c>
      <c r="M478">
        <v>0</v>
      </c>
      <c r="N478">
        <v>1</v>
      </c>
      <c r="O478">
        <v>0</v>
      </c>
      <c r="P478">
        <v>0</v>
      </c>
      <c r="Q478">
        <v>0</v>
      </c>
      <c r="R478">
        <v>0</v>
      </c>
      <c r="S478">
        <v>3</v>
      </c>
      <c r="T478">
        <v>3</v>
      </c>
      <c r="U478">
        <v>3</v>
      </c>
      <c r="V478">
        <v>2</v>
      </c>
      <c r="W478">
        <v>2</v>
      </c>
      <c r="X478">
        <v>3</v>
      </c>
      <c r="Y478">
        <v>3</v>
      </c>
      <c r="Z478">
        <v>2</v>
      </c>
      <c r="AA478">
        <v>2</v>
      </c>
      <c r="AB478">
        <v>1</v>
      </c>
      <c r="AC478">
        <v>1</v>
      </c>
      <c r="AD478">
        <v>1</v>
      </c>
      <c r="AE478">
        <v>0</v>
      </c>
      <c r="AF478">
        <v>1</v>
      </c>
      <c r="AG478">
        <v>0</v>
      </c>
      <c r="AH478">
        <v>0</v>
      </c>
      <c r="AI478">
        <v>0</v>
      </c>
      <c r="AJ478">
        <v>0</v>
      </c>
      <c r="AK478">
        <v>3</v>
      </c>
      <c r="AL478">
        <v>3</v>
      </c>
      <c r="AM478">
        <v>3</v>
      </c>
      <c r="AN478">
        <v>2</v>
      </c>
      <c r="AO478">
        <v>2</v>
      </c>
      <c r="AP478">
        <v>3</v>
      </c>
      <c r="AQ478">
        <v>3</v>
      </c>
      <c r="AR478">
        <v>2</v>
      </c>
      <c r="AS478">
        <v>2</v>
      </c>
      <c r="AT478">
        <v>1</v>
      </c>
      <c r="AU478">
        <v>1</v>
      </c>
      <c r="AV478">
        <v>1</v>
      </c>
      <c r="AW478">
        <v>0</v>
      </c>
      <c r="AX478">
        <v>1</v>
      </c>
      <c r="AY478">
        <v>0</v>
      </c>
      <c r="AZ478">
        <v>0</v>
      </c>
      <c r="BA478">
        <v>0</v>
      </c>
      <c r="BB478">
        <v>0</v>
      </c>
      <c r="BC478">
        <v>3</v>
      </c>
      <c r="BD478">
        <v>3</v>
      </c>
      <c r="BE478">
        <v>3</v>
      </c>
      <c r="BF478">
        <v>2</v>
      </c>
      <c r="BG478">
        <v>2</v>
      </c>
      <c r="BH478">
        <v>3</v>
      </c>
      <c r="BI478">
        <v>3</v>
      </c>
      <c r="BJ478">
        <v>2</v>
      </c>
      <c r="BK478">
        <v>2</v>
      </c>
      <c r="BL478">
        <v>1</v>
      </c>
      <c r="BM478">
        <v>1</v>
      </c>
      <c r="BN478">
        <v>1</v>
      </c>
      <c r="BO478">
        <v>50</v>
      </c>
      <c r="BP478">
        <v>50</v>
      </c>
      <c r="BQ478">
        <v>50</v>
      </c>
      <c r="BR478">
        <v>9.1454000000000004</v>
      </c>
      <c r="BS478">
        <v>82</v>
      </c>
      <c r="BT478">
        <v>82</v>
      </c>
      <c r="BU478">
        <v>0</v>
      </c>
      <c r="BV478">
        <v>65.802000000000007</v>
      </c>
      <c r="BX478" t="s">
        <v>185</v>
      </c>
      <c r="CC478" t="s">
        <v>184</v>
      </c>
      <c r="CD478" t="s">
        <v>184</v>
      </c>
      <c r="CE478" t="s">
        <v>184</v>
      </c>
      <c r="CF478" t="s">
        <v>184</v>
      </c>
      <c r="CG478" t="s">
        <v>184</v>
      </c>
      <c r="CH478" t="s">
        <v>184</v>
      </c>
      <c r="CI478" t="s">
        <v>184</v>
      </c>
      <c r="CJ478" t="s">
        <v>184</v>
      </c>
      <c r="CK478" t="s">
        <v>184</v>
      </c>
      <c r="CL478" t="s">
        <v>184</v>
      </c>
      <c r="CM478" t="s">
        <v>184</v>
      </c>
      <c r="CN478" t="s">
        <v>184</v>
      </c>
      <c r="CO478">
        <v>0</v>
      </c>
      <c r="CP478">
        <v>13.4</v>
      </c>
      <c r="CQ478">
        <v>0</v>
      </c>
      <c r="CR478">
        <v>0</v>
      </c>
      <c r="CS478">
        <v>0</v>
      </c>
      <c r="CT478">
        <v>0</v>
      </c>
      <c r="CU478">
        <v>50</v>
      </c>
      <c r="CV478">
        <v>50</v>
      </c>
      <c r="CW478">
        <v>50</v>
      </c>
      <c r="CX478">
        <v>24.4</v>
      </c>
      <c r="CY478">
        <v>24.4</v>
      </c>
      <c r="CZ478">
        <v>50</v>
      </c>
      <c r="DA478">
        <v>50</v>
      </c>
      <c r="DB478">
        <v>24.4</v>
      </c>
      <c r="DC478">
        <v>24.4</v>
      </c>
      <c r="DD478">
        <v>11</v>
      </c>
      <c r="DE478">
        <v>11</v>
      </c>
      <c r="DF478">
        <v>11</v>
      </c>
      <c r="DG478">
        <v>177250000</v>
      </c>
      <c r="DH478">
        <v>0</v>
      </c>
      <c r="DI478">
        <v>351120</v>
      </c>
      <c r="DJ478">
        <v>0</v>
      </c>
      <c r="DK478">
        <v>0</v>
      </c>
      <c r="DL478">
        <v>0</v>
      </c>
      <c r="DM478">
        <v>0</v>
      </c>
      <c r="DN478">
        <v>52252000</v>
      </c>
      <c r="DO478">
        <v>45915000</v>
      </c>
      <c r="DP478">
        <v>42326000</v>
      </c>
      <c r="DQ478">
        <v>5125500</v>
      </c>
      <c r="DR478">
        <v>6085100</v>
      </c>
      <c r="DS478">
        <v>6719800</v>
      </c>
      <c r="DT478">
        <v>5689100</v>
      </c>
      <c r="DU478">
        <v>5359900</v>
      </c>
      <c r="DV478">
        <v>6752500</v>
      </c>
      <c r="DW478">
        <v>301990</v>
      </c>
      <c r="DX478">
        <v>211650</v>
      </c>
      <c r="DY478">
        <v>161340</v>
      </c>
      <c r="DZ478">
        <v>0</v>
      </c>
      <c r="EA478">
        <v>0</v>
      </c>
      <c r="EB478">
        <v>0</v>
      </c>
      <c r="EC478">
        <v>0</v>
      </c>
      <c r="ED478">
        <v>0</v>
      </c>
      <c r="EE478">
        <v>0</v>
      </c>
      <c r="EF478">
        <v>4466900</v>
      </c>
      <c r="EG478">
        <v>3546200</v>
      </c>
      <c r="EH478">
        <v>3900200</v>
      </c>
      <c r="EI478">
        <v>0</v>
      </c>
      <c r="EJ478">
        <v>0</v>
      </c>
      <c r="EK478">
        <v>0</v>
      </c>
      <c r="EL478">
        <v>0</v>
      </c>
      <c r="EM478">
        <v>0</v>
      </c>
      <c r="EN478">
        <v>0</v>
      </c>
      <c r="EO478">
        <v>2</v>
      </c>
      <c r="EP478">
        <v>4</v>
      </c>
      <c r="EQ478">
        <v>2</v>
      </c>
      <c r="ER478">
        <v>4231300</v>
      </c>
      <c r="ES478">
        <v>3590200</v>
      </c>
      <c r="ET478">
        <v>3282800</v>
      </c>
      <c r="EU478">
        <v>6712200</v>
      </c>
      <c r="EV478">
        <v>7557500</v>
      </c>
      <c r="EW478">
        <v>6277900</v>
      </c>
      <c r="EX478">
        <v>0</v>
      </c>
      <c r="EY478">
        <v>0</v>
      </c>
      <c r="EZ478">
        <v>0</v>
      </c>
      <c r="FA478">
        <v>0</v>
      </c>
      <c r="FB478">
        <v>2</v>
      </c>
      <c r="FC478">
        <v>1</v>
      </c>
      <c r="FD478">
        <v>1</v>
      </c>
      <c r="FE478">
        <v>2</v>
      </c>
      <c r="FF478">
        <v>2</v>
      </c>
      <c r="FG478">
        <v>0</v>
      </c>
      <c r="FH478">
        <v>0</v>
      </c>
      <c r="FI478">
        <v>0</v>
      </c>
      <c r="FJ478">
        <v>16</v>
      </c>
      <c r="FN478">
        <v>476</v>
      </c>
      <c r="FO478" t="s">
        <v>4101</v>
      </c>
      <c r="FP478" t="s">
        <v>187</v>
      </c>
      <c r="FQ478" t="s">
        <v>4102</v>
      </c>
      <c r="FR478" t="s">
        <v>4103</v>
      </c>
      <c r="FS478" t="s">
        <v>4104</v>
      </c>
      <c r="FT478" t="s">
        <v>4105</v>
      </c>
      <c r="FW478">
        <v>-1</v>
      </c>
    </row>
    <row r="479" spans="1:179">
      <c r="A479" t="s">
        <v>4106</v>
      </c>
      <c r="B479" t="s">
        <v>4106</v>
      </c>
      <c r="C479">
        <v>2</v>
      </c>
      <c r="D479">
        <v>2</v>
      </c>
      <c r="E479">
        <v>2</v>
      </c>
      <c r="G479" t="s">
        <v>4107</v>
      </c>
      <c r="H479" t="s">
        <v>4108</v>
      </c>
      <c r="I479">
        <v>1</v>
      </c>
      <c r="J479">
        <v>2</v>
      </c>
      <c r="K479">
        <v>2</v>
      </c>
      <c r="L479">
        <v>2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2</v>
      </c>
      <c r="T479">
        <v>2</v>
      </c>
      <c r="U479">
        <v>2</v>
      </c>
      <c r="V479">
        <v>1</v>
      </c>
      <c r="W479">
        <v>2</v>
      </c>
      <c r="X479">
        <v>1</v>
      </c>
      <c r="Y479">
        <v>1</v>
      </c>
      <c r="Z479">
        <v>2</v>
      </c>
      <c r="AA479">
        <v>2</v>
      </c>
      <c r="AB479">
        <v>2</v>
      </c>
      <c r="AC479">
        <v>1</v>
      </c>
      <c r="AD479">
        <v>1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2</v>
      </c>
      <c r="AL479">
        <v>2</v>
      </c>
      <c r="AM479">
        <v>2</v>
      </c>
      <c r="AN479">
        <v>1</v>
      </c>
      <c r="AO479">
        <v>2</v>
      </c>
      <c r="AP479">
        <v>1</v>
      </c>
      <c r="AQ479">
        <v>1</v>
      </c>
      <c r="AR479">
        <v>2</v>
      </c>
      <c r="AS479">
        <v>2</v>
      </c>
      <c r="AT479">
        <v>2</v>
      </c>
      <c r="AU479">
        <v>1</v>
      </c>
      <c r="AV479">
        <v>1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2</v>
      </c>
      <c r="BD479">
        <v>2</v>
      </c>
      <c r="BE479">
        <v>2</v>
      </c>
      <c r="BF479">
        <v>1</v>
      </c>
      <c r="BG479">
        <v>2</v>
      </c>
      <c r="BH479">
        <v>1</v>
      </c>
      <c r="BI479">
        <v>1</v>
      </c>
      <c r="BJ479">
        <v>2</v>
      </c>
      <c r="BK479">
        <v>2</v>
      </c>
      <c r="BL479">
        <v>2</v>
      </c>
      <c r="BM479">
        <v>1</v>
      </c>
      <c r="BN479">
        <v>1</v>
      </c>
      <c r="BO479">
        <v>7.7</v>
      </c>
      <c r="BP479">
        <v>7.7</v>
      </c>
      <c r="BQ479">
        <v>7.7</v>
      </c>
      <c r="BR479">
        <v>35.451999999999998</v>
      </c>
      <c r="BS479">
        <v>297</v>
      </c>
      <c r="BT479">
        <v>297</v>
      </c>
      <c r="BU479">
        <v>0</v>
      </c>
      <c r="BV479">
        <v>12.692</v>
      </c>
      <c r="CC479" t="s">
        <v>184</v>
      </c>
      <c r="CD479" t="s">
        <v>184</v>
      </c>
      <c r="CE479" t="s">
        <v>184</v>
      </c>
      <c r="CF479" t="s">
        <v>184</v>
      </c>
      <c r="CG479" t="s">
        <v>184</v>
      </c>
      <c r="CH479" t="s">
        <v>184</v>
      </c>
      <c r="CI479" t="s">
        <v>184</v>
      </c>
      <c r="CJ479" t="s">
        <v>184</v>
      </c>
      <c r="CK479" t="s">
        <v>184</v>
      </c>
      <c r="CL479" t="s">
        <v>184</v>
      </c>
      <c r="CM479" t="s">
        <v>184</v>
      </c>
      <c r="CN479" t="s">
        <v>184</v>
      </c>
      <c r="CO479">
        <v>0</v>
      </c>
      <c r="CP479">
        <v>0</v>
      </c>
      <c r="CQ479">
        <v>0</v>
      </c>
      <c r="CR479">
        <v>0</v>
      </c>
      <c r="CS479">
        <v>0</v>
      </c>
      <c r="CT479">
        <v>0</v>
      </c>
      <c r="CU479">
        <v>7.7</v>
      </c>
      <c r="CV479">
        <v>7.7</v>
      </c>
      <c r="CW479">
        <v>7.7</v>
      </c>
      <c r="CX479">
        <v>3.7</v>
      </c>
      <c r="CY479">
        <v>7.7</v>
      </c>
      <c r="CZ479">
        <v>3.7</v>
      </c>
      <c r="DA479">
        <v>3.7</v>
      </c>
      <c r="DB479">
        <v>7.7</v>
      </c>
      <c r="DC479">
        <v>7.7</v>
      </c>
      <c r="DD479">
        <v>7.7</v>
      </c>
      <c r="DE479">
        <v>3.7</v>
      </c>
      <c r="DF479">
        <v>3.7</v>
      </c>
      <c r="DG479">
        <v>48925000</v>
      </c>
      <c r="DH479">
        <v>0</v>
      </c>
      <c r="DI479">
        <v>0</v>
      </c>
      <c r="DJ479">
        <v>0</v>
      </c>
      <c r="DK479">
        <v>0</v>
      </c>
      <c r="DL479">
        <v>0</v>
      </c>
      <c r="DM479">
        <v>0</v>
      </c>
      <c r="DN479">
        <v>7554600</v>
      </c>
      <c r="DO479">
        <v>5869400</v>
      </c>
      <c r="DP479">
        <v>6593600</v>
      </c>
      <c r="DQ479">
        <v>1071400</v>
      </c>
      <c r="DR479">
        <v>5226100</v>
      </c>
      <c r="DS479">
        <v>724940</v>
      </c>
      <c r="DT479">
        <v>1281400</v>
      </c>
      <c r="DU479">
        <v>5899700</v>
      </c>
      <c r="DV479">
        <v>6369500</v>
      </c>
      <c r="DW479">
        <v>6492000</v>
      </c>
      <c r="DX479">
        <v>1004600</v>
      </c>
      <c r="DY479">
        <v>838120</v>
      </c>
      <c r="DZ479">
        <v>0</v>
      </c>
      <c r="EA479">
        <v>0</v>
      </c>
      <c r="EB479">
        <v>0</v>
      </c>
      <c r="EC479">
        <v>0</v>
      </c>
      <c r="ED479">
        <v>0</v>
      </c>
      <c r="EE479">
        <v>0</v>
      </c>
      <c r="EF479">
        <v>0</v>
      </c>
      <c r="EG479">
        <v>0</v>
      </c>
      <c r="EH479">
        <v>0</v>
      </c>
      <c r="EI479">
        <v>0</v>
      </c>
      <c r="EJ479">
        <v>0</v>
      </c>
      <c r="EK479">
        <v>0</v>
      </c>
      <c r="EL479">
        <v>0</v>
      </c>
      <c r="EM479">
        <v>0</v>
      </c>
      <c r="EN479">
        <v>0</v>
      </c>
      <c r="EO479">
        <v>0</v>
      </c>
      <c r="EP479">
        <v>1</v>
      </c>
      <c r="EQ479">
        <v>0</v>
      </c>
      <c r="ER479">
        <v>0</v>
      </c>
      <c r="ES479">
        <v>6630300</v>
      </c>
      <c r="ET479">
        <v>0</v>
      </c>
      <c r="EU479">
        <v>0</v>
      </c>
      <c r="EV479">
        <v>13134000</v>
      </c>
      <c r="EW479">
        <v>9573700</v>
      </c>
      <c r="EX479">
        <v>13562000</v>
      </c>
      <c r="EY479">
        <v>0</v>
      </c>
      <c r="EZ479">
        <v>0</v>
      </c>
      <c r="FA479">
        <v>0</v>
      </c>
      <c r="FB479">
        <v>0</v>
      </c>
      <c r="FC479">
        <v>0</v>
      </c>
      <c r="FD479">
        <v>0</v>
      </c>
      <c r="FE479">
        <v>3</v>
      </c>
      <c r="FF479">
        <v>1</v>
      </c>
      <c r="FG479">
        <v>2</v>
      </c>
      <c r="FH479">
        <v>1</v>
      </c>
      <c r="FI479">
        <v>0</v>
      </c>
      <c r="FJ479">
        <v>8</v>
      </c>
      <c r="FN479">
        <v>477</v>
      </c>
      <c r="FO479" t="s">
        <v>4109</v>
      </c>
      <c r="FP479" t="s">
        <v>196</v>
      </c>
      <c r="FQ479" t="s">
        <v>4110</v>
      </c>
      <c r="FR479" t="s">
        <v>4111</v>
      </c>
      <c r="FS479" t="s">
        <v>4112</v>
      </c>
      <c r="FT479" t="s">
        <v>4113</v>
      </c>
      <c r="FW479">
        <v>-1</v>
      </c>
    </row>
    <row r="480" spans="1:179">
      <c r="A480" t="s">
        <v>4114</v>
      </c>
      <c r="B480" t="s">
        <v>4114</v>
      </c>
      <c r="C480">
        <v>2</v>
      </c>
      <c r="D480">
        <v>2</v>
      </c>
      <c r="E480">
        <v>2</v>
      </c>
      <c r="G480" t="s">
        <v>4115</v>
      </c>
      <c r="H480" t="s">
        <v>4116</v>
      </c>
      <c r="I480">
        <v>1</v>
      </c>
      <c r="J480">
        <v>2</v>
      </c>
      <c r="K480">
        <v>2</v>
      </c>
      <c r="L480">
        <v>2</v>
      </c>
      <c r="M480">
        <v>1</v>
      </c>
      <c r="N480">
        <v>2</v>
      </c>
      <c r="O480">
        <v>2</v>
      </c>
      <c r="P480">
        <v>2</v>
      </c>
      <c r="Q480">
        <v>1</v>
      </c>
      <c r="R480">
        <v>1</v>
      </c>
      <c r="S480">
        <v>2</v>
      </c>
      <c r="T480">
        <v>2</v>
      </c>
      <c r="U480">
        <v>2</v>
      </c>
      <c r="V480">
        <v>2</v>
      </c>
      <c r="W480">
        <v>2</v>
      </c>
      <c r="X480">
        <v>2</v>
      </c>
      <c r="Y480">
        <v>2</v>
      </c>
      <c r="Z480">
        <v>2</v>
      </c>
      <c r="AA480">
        <v>2</v>
      </c>
      <c r="AB480">
        <v>2</v>
      </c>
      <c r="AC480">
        <v>2</v>
      </c>
      <c r="AD480">
        <v>1</v>
      </c>
      <c r="AE480">
        <v>1</v>
      </c>
      <c r="AF480">
        <v>2</v>
      </c>
      <c r="AG480">
        <v>2</v>
      </c>
      <c r="AH480">
        <v>2</v>
      </c>
      <c r="AI480">
        <v>1</v>
      </c>
      <c r="AJ480">
        <v>1</v>
      </c>
      <c r="AK480">
        <v>2</v>
      </c>
      <c r="AL480">
        <v>2</v>
      </c>
      <c r="AM480">
        <v>2</v>
      </c>
      <c r="AN480">
        <v>2</v>
      </c>
      <c r="AO480">
        <v>2</v>
      </c>
      <c r="AP480">
        <v>2</v>
      </c>
      <c r="AQ480">
        <v>2</v>
      </c>
      <c r="AR480">
        <v>2</v>
      </c>
      <c r="AS480">
        <v>2</v>
      </c>
      <c r="AT480">
        <v>2</v>
      </c>
      <c r="AU480">
        <v>2</v>
      </c>
      <c r="AV480">
        <v>1</v>
      </c>
      <c r="AW480">
        <v>1</v>
      </c>
      <c r="AX480">
        <v>2</v>
      </c>
      <c r="AY480">
        <v>2</v>
      </c>
      <c r="AZ480">
        <v>2</v>
      </c>
      <c r="BA480">
        <v>1</v>
      </c>
      <c r="BB480">
        <v>1</v>
      </c>
      <c r="BC480">
        <v>2</v>
      </c>
      <c r="BD480">
        <v>2</v>
      </c>
      <c r="BE480">
        <v>2</v>
      </c>
      <c r="BF480">
        <v>2</v>
      </c>
      <c r="BG480">
        <v>2</v>
      </c>
      <c r="BH480">
        <v>2</v>
      </c>
      <c r="BI480">
        <v>2</v>
      </c>
      <c r="BJ480">
        <v>2</v>
      </c>
      <c r="BK480">
        <v>2</v>
      </c>
      <c r="BL480">
        <v>2</v>
      </c>
      <c r="BM480">
        <v>2</v>
      </c>
      <c r="BN480">
        <v>1</v>
      </c>
      <c r="BO480">
        <v>14.3</v>
      </c>
      <c r="BP480">
        <v>14.3</v>
      </c>
      <c r="BQ480">
        <v>14.3</v>
      </c>
      <c r="BR480">
        <v>16.265000000000001</v>
      </c>
      <c r="BS480">
        <v>140</v>
      </c>
      <c r="BT480">
        <v>140</v>
      </c>
      <c r="BU480">
        <v>0</v>
      </c>
      <c r="BV480">
        <v>16.731000000000002</v>
      </c>
      <c r="BW480" t="s">
        <v>184</v>
      </c>
      <c r="BX480" t="s">
        <v>184</v>
      </c>
      <c r="BY480" t="s">
        <v>184</v>
      </c>
      <c r="BZ480" t="s">
        <v>184</v>
      </c>
      <c r="CA480" t="s">
        <v>184</v>
      </c>
      <c r="CB480" t="s">
        <v>184</v>
      </c>
      <c r="CC480" t="s">
        <v>184</v>
      </c>
      <c r="CD480" t="s">
        <v>184</v>
      </c>
      <c r="CE480" t="s">
        <v>184</v>
      </c>
      <c r="CF480" t="s">
        <v>184</v>
      </c>
      <c r="CG480" t="s">
        <v>184</v>
      </c>
      <c r="CH480" t="s">
        <v>184</v>
      </c>
      <c r="CI480" t="s">
        <v>184</v>
      </c>
      <c r="CJ480" t="s">
        <v>184</v>
      </c>
      <c r="CK480" t="s">
        <v>184</v>
      </c>
      <c r="CL480" t="s">
        <v>184</v>
      </c>
      <c r="CM480" t="s">
        <v>184</v>
      </c>
      <c r="CN480" t="s">
        <v>185</v>
      </c>
      <c r="CO480">
        <v>8.6</v>
      </c>
      <c r="CP480">
        <v>14.3</v>
      </c>
      <c r="CQ480">
        <v>14.3</v>
      </c>
      <c r="CR480">
        <v>14.3</v>
      </c>
      <c r="CS480">
        <v>8.6</v>
      </c>
      <c r="CT480">
        <v>8.6</v>
      </c>
      <c r="CU480">
        <v>14.3</v>
      </c>
      <c r="CV480">
        <v>14.3</v>
      </c>
      <c r="CW480">
        <v>14.3</v>
      </c>
      <c r="CX480">
        <v>14.3</v>
      </c>
      <c r="CY480">
        <v>14.3</v>
      </c>
      <c r="CZ480">
        <v>14.3</v>
      </c>
      <c r="DA480">
        <v>14.3</v>
      </c>
      <c r="DB480">
        <v>14.3</v>
      </c>
      <c r="DC480">
        <v>14.3</v>
      </c>
      <c r="DD480">
        <v>14.3</v>
      </c>
      <c r="DE480">
        <v>14.3</v>
      </c>
      <c r="DF480">
        <v>5.7</v>
      </c>
      <c r="DG480">
        <v>96210000</v>
      </c>
      <c r="DH480">
        <v>591010</v>
      </c>
      <c r="DI480">
        <v>507490</v>
      </c>
      <c r="DJ480">
        <v>795610</v>
      </c>
      <c r="DK480">
        <v>285160</v>
      </c>
      <c r="DL480">
        <v>249150</v>
      </c>
      <c r="DM480">
        <v>209150</v>
      </c>
      <c r="DN480">
        <v>18217000</v>
      </c>
      <c r="DO480">
        <v>19534000</v>
      </c>
      <c r="DP480">
        <v>22404000</v>
      </c>
      <c r="DQ480">
        <v>2875700</v>
      </c>
      <c r="DR480">
        <v>3415100</v>
      </c>
      <c r="DS480">
        <v>3868300</v>
      </c>
      <c r="DT480">
        <v>4822000</v>
      </c>
      <c r="DU480">
        <v>5495300</v>
      </c>
      <c r="DV480">
        <v>5841100</v>
      </c>
      <c r="DW480">
        <v>3079600</v>
      </c>
      <c r="DX480">
        <v>3364800</v>
      </c>
      <c r="DY480">
        <v>655780</v>
      </c>
      <c r="DZ480">
        <v>0</v>
      </c>
      <c r="EA480">
        <v>0</v>
      </c>
      <c r="EB480">
        <v>0</v>
      </c>
      <c r="EC480">
        <v>0</v>
      </c>
      <c r="ED480">
        <v>0</v>
      </c>
      <c r="EE480">
        <v>0</v>
      </c>
      <c r="EF480">
        <v>0</v>
      </c>
      <c r="EG480">
        <v>0</v>
      </c>
      <c r="EH480">
        <v>0</v>
      </c>
      <c r="EI480">
        <v>0</v>
      </c>
      <c r="EJ480">
        <v>0</v>
      </c>
      <c r="EK480">
        <v>0</v>
      </c>
      <c r="EL480">
        <v>0</v>
      </c>
      <c r="EM480">
        <v>0</v>
      </c>
      <c r="EN480">
        <v>0</v>
      </c>
      <c r="EO480">
        <v>1</v>
      </c>
      <c r="EP480">
        <v>1</v>
      </c>
      <c r="EQ480">
        <v>1</v>
      </c>
      <c r="ER480">
        <v>0</v>
      </c>
      <c r="ES480">
        <v>0</v>
      </c>
      <c r="ET480">
        <v>0</v>
      </c>
      <c r="EU480">
        <v>0</v>
      </c>
      <c r="EV480">
        <v>0</v>
      </c>
      <c r="EW480">
        <v>0</v>
      </c>
      <c r="EX480">
        <v>0</v>
      </c>
      <c r="EY480">
        <v>0</v>
      </c>
      <c r="EZ480">
        <v>0</v>
      </c>
      <c r="FA480">
        <v>0</v>
      </c>
      <c r="FB480">
        <v>0</v>
      </c>
      <c r="FC480">
        <v>1</v>
      </c>
      <c r="FD480">
        <v>1</v>
      </c>
      <c r="FE480">
        <v>0</v>
      </c>
      <c r="FF480">
        <v>0</v>
      </c>
      <c r="FG480">
        <v>0</v>
      </c>
      <c r="FH480">
        <v>1</v>
      </c>
      <c r="FI480">
        <v>0</v>
      </c>
      <c r="FJ480">
        <v>6</v>
      </c>
      <c r="FN480">
        <v>478</v>
      </c>
      <c r="FO480" t="s">
        <v>4117</v>
      </c>
      <c r="FP480" t="s">
        <v>196</v>
      </c>
      <c r="FQ480" t="s">
        <v>4118</v>
      </c>
      <c r="FR480" t="s">
        <v>4119</v>
      </c>
      <c r="FS480" t="s">
        <v>4120</v>
      </c>
      <c r="FT480" t="s">
        <v>4121</v>
      </c>
      <c r="FW480">
        <v>-1</v>
      </c>
    </row>
    <row r="481" spans="1:179">
      <c r="A481" t="s">
        <v>4122</v>
      </c>
      <c r="B481" t="s">
        <v>4122</v>
      </c>
      <c r="C481">
        <v>11</v>
      </c>
      <c r="D481">
        <v>11</v>
      </c>
      <c r="E481">
        <v>11</v>
      </c>
      <c r="G481" t="s">
        <v>4123</v>
      </c>
      <c r="H481" t="s">
        <v>4124</v>
      </c>
      <c r="I481">
        <v>1</v>
      </c>
      <c r="J481">
        <v>11</v>
      </c>
      <c r="K481">
        <v>11</v>
      </c>
      <c r="L481">
        <v>11</v>
      </c>
      <c r="M481">
        <v>5</v>
      </c>
      <c r="N481">
        <v>5</v>
      </c>
      <c r="O481">
        <v>4</v>
      </c>
      <c r="P481">
        <v>5</v>
      </c>
      <c r="Q481">
        <v>6</v>
      </c>
      <c r="R481">
        <v>5</v>
      </c>
      <c r="S481">
        <v>10</v>
      </c>
      <c r="T481">
        <v>10</v>
      </c>
      <c r="U481">
        <v>10</v>
      </c>
      <c r="V481">
        <v>5</v>
      </c>
      <c r="W481">
        <v>6</v>
      </c>
      <c r="X481">
        <v>5</v>
      </c>
      <c r="Y481">
        <v>10</v>
      </c>
      <c r="Z481">
        <v>8</v>
      </c>
      <c r="AA481">
        <v>7</v>
      </c>
      <c r="AB481">
        <v>6</v>
      </c>
      <c r="AC481">
        <v>4</v>
      </c>
      <c r="AD481">
        <v>5</v>
      </c>
      <c r="AE481">
        <v>5</v>
      </c>
      <c r="AF481">
        <v>5</v>
      </c>
      <c r="AG481">
        <v>4</v>
      </c>
      <c r="AH481">
        <v>5</v>
      </c>
      <c r="AI481">
        <v>6</v>
      </c>
      <c r="AJ481">
        <v>5</v>
      </c>
      <c r="AK481">
        <v>10</v>
      </c>
      <c r="AL481">
        <v>10</v>
      </c>
      <c r="AM481">
        <v>10</v>
      </c>
      <c r="AN481">
        <v>5</v>
      </c>
      <c r="AO481">
        <v>6</v>
      </c>
      <c r="AP481">
        <v>5</v>
      </c>
      <c r="AQ481">
        <v>10</v>
      </c>
      <c r="AR481">
        <v>8</v>
      </c>
      <c r="AS481">
        <v>7</v>
      </c>
      <c r="AT481">
        <v>6</v>
      </c>
      <c r="AU481">
        <v>4</v>
      </c>
      <c r="AV481">
        <v>5</v>
      </c>
      <c r="AW481">
        <v>5</v>
      </c>
      <c r="AX481">
        <v>5</v>
      </c>
      <c r="AY481">
        <v>4</v>
      </c>
      <c r="AZ481">
        <v>5</v>
      </c>
      <c r="BA481">
        <v>6</v>
      </c>
      <c r="BB481">
        <v>5</v>
      </c>
      <c r="BC481">
        <v>10</v>
      </c>
      <c r="BD481">
        <v>10</v>
      </c>
      <c r="BE481">
        <v>10</v>
      </c>
      <c r="BF481">
        <v>5</v>
      </c>
      <c r="BG481">
        <v>6</v>
      </c>
      <c r="BH481">
        <v>5</v>
      </c>
      <c r="BI481">
        <v>10</v>
      </c>
      <c r="BJ481">
        <v>8</v>
      </c>
      <c r="BK481">
        <v>7</v>
      </c>
      <c r="BL481">
        <v>6</v>
      </c>
      <c r="BM481">
        <v>4</v>
      </c>
      <c r="BN481">
        <v>5</v>
      </c>
      <c r="BO481">
        <v>62.2</v>
      </c>
      <c r="BP481">
        <v>62.2</v>
      </c>
      <c r="BQ481">
        <v>62.2</v>
      </c>
      <c r="BR481">
        <v>14.407</v>
      </c>
      <c r="BS481">
        <v>127</v>
      </c>
      <c r="BT481">
        <v>127</v>
      </c>
      <c r="BU481">
        <v>0</v>
      </c>
      <c r="BV481">
        <v>323.31</v>
      </c>
      <c r="BW481" t="s">
        <v>184</v>
      </c>
      <c r="BX481" t="s">
        <v>184</v>
      </c>
      <c r="BY481" t="s">
        <v>184</v>
      </c>
      <c r="BZ481" t="s">
        <v>184</v>
      </c>
      <c r="CA481" t="s">
        <v>184</v>
      </c>
      <c r="CB481" t="s">
        <v>184</v>
      </c>
      <c r="CC481" t="s">
        <v>184</v>
      </c>
      <c r="CD481" t="s">
        <v>184</v>
      </c>
      <c r="CE481" t="s">
        <v>184</v>
      </c>
      <c r="CF481" t="s">
        <v>184</v>
      </c>
      <c r="CG481" t="s">
        <v>184</v>
      </c>
      <c r="CH481" t="s">
        <v>184</v>
      </c>
      <c r="CI481" t="s">
        <v>184</v>
      </c>
      <c r="CJ481" t="s">
        <v>184</v>
      </c>
      <c r="CK481" t="s">
        <v>184</v>
      </c>
      <c r="CL481" t="s">
        <v>184</v>
      </c>
      <c r="CM481" t="s">
        <v>184</v>
      </c>
      <c r="CN481" t="s">
        <v>184</v>
      </c>
      <c r="CO481">
        <v>29.1</v>
      </c>
      <c r="CP481">
        <v>34.6</v>
      </c>
      <c r="CQ481">
        <v>26.8</v>
      </c>
      <c r="CR481">
        <v>37</v>
      </c>
      <c r="CS481">
        <v>44.9</v>
      </c>
      <c r="CT481">
        <v>34.6</v>
      </c>
      <c r="CU481">
        <v>59.8</v>
      </c>
      <c r="CV481">
        <v>55.1</v>
      </c>
      <c r="CW481">
        <v>59.8</v>
      </c>
      <c r="CX481">
        <v>37</v>
      </c>
      <c r="CY481">
        <v>44.9</v>
      </c>
      <c r="CZ481">
        <v>37</v>
      </c>
      <c r="DA481">
        <v>61.4</v>
      </c>
      <c r="DB481">
        <v>52</v>
      </c>
      <c r="DC481">
        <v>51.2</v>
      </c>
      <c r="DD481">
        <v>44.9</v>
      </c>
      <c r="DE481">
        <v>26.8</v>
      </c>
      <c r="DF481">
        <v>44.1</v>
      </c>
      <c r="DG481">
        <v>10799000000</v>
      </c>
      <c r="DH481">
        <v>240650000</v>
      </c>
      <c r="DI481">
        <v>236140000</v>
      </c>
      <c r="DJ481">
        <v>177430000</v>
      </c>
      <c r="DK481">
        <v>368940000</v>
      </c>
      <c r="DL481">
        <v>353950000</v>
      </c>
      <c r="DM481">
        <v>240060000</v>
      </c>
      <c r="DN481">
        <v>1230400000</v>
      </c>
      <c r="DO481">
        <v>1262300000</v>
      </c>
      <c r="DP481">
        <v>1210400000</v>
      </c>
      <c r="DQ481">
        <v>361180000</v>
      </c>
      <c r="DR481">
        <v>314350000</v>
      </c>
      <c r="DS481">
        <v>286050000</v>
      </c>
      <c r="DT481">
        <v>1203900000</v>
      </c>
      <c r="DU481">
        <v>1133600000</v>
      </c>
      <c r="DV481">
        <v>1024100000</v>
      </c>
      <c r="DW481">
        <v>400480000</v>
      </c>
      <c r="DX481">
        <v>378120000</v>
      </c>
      <c r="DY481">
        <v>376780000</v>
      </c>
      <c r="DZ481">
        <v>97856000</v>
      </c>
      <c r="EA481">
        <v>78489000</v>
      </c>
      <c r="EB481">
        <v>58749000</v>
      </c>
      <c r="EC481">
        <v>211190000</v>
      </c>
      <c r="ED481">
        <v>186590000</v>
      </c>
      <c r="EE481">
        <v>133540000</v>
      </c>
      <c r="EF481">
        <v>95634000</v>
      </c>
      <c r="EG481">
        <v>86346000</v>
      </c>
      <c r="EH481">
        <v>72962000</v>
      </c>
      <c r="EI481">
        <v>3</v>
      </c>
      <c r="EJ481">
        <v>4</v>
      </c>
      <c r="EK481">
        <v>2</v>
      </c>
      <c r="EL481">
        <v>4</v>
      </c>
      <c r="EM481">
        <v>0</v>
      </c>
      <c r="EN481">
        <v>2</v>
      </c>
      <c r="EO481">
        <v>8</v>
      </c>
      <c r="EP481">
        <v>8</v>
      </c>
      <c r="EQ481">
        <v>6</v>
      </c>
      <c r="ER481">
        <v>145720000</v>
      </c>
      <c r="ES481">
        <v>127100000</v>
      </c>
      <c r="ET481">
        <v>96922000</v>
      </c>
      <c r="EU481">
        <v>1103300000</v>
      </c>
      <c r="EV481">
        <v>961920000</v>
      </c>
      <c r="EW481">
        <v>839070000</v>
      </c>
      <c r="EX481">
        <v>469450000</v>
      </c>
      <c r="EY481">
        <v>480250000</v>
      </c>
      <c r="EZ481">
        <v>449020000</v>
      </c>
      <c r="FA481">
        <v>5</v>
      </c>
      <c r="FB481">
        <v>1</v>
      </c>
      <c r="FC481">
        <v>3</v>
      </c>
      <c r="FD481">
        <v>7</v>
      </c>
      <c r="FE481">
        <v>8</v>
      </c>
      <c r="FF481">
        <v>7</v>
      </c>
      <c r="FG481">
        <v>1</v>
      </c>
      <c r="FH481">
        <v>3</v>
      </c>
      <c r="FI481">
        <v>6</v>
      </c>
      <c r="FJ481">
        <v>78</v>
      </c>
      <c r="FN481">
        <v>479</v>
      </c>
      <c r="FO481" t="s">
        <v>4125</v>
      </c>
      <c r="FP481" t="s">
        <v>348</v>
      </c>
      <c r="FQ481" t="s">
        <v>4126</v>
      </c>
      <c r="FR481" t="s">
        <v>4127</v>
      </c>
      <c r="FS481" t="s">
        <v>4128</v>
      </c>
      <c r="FT481" t="s">
        <v>4129</v>
      </c>
      <c r="FW481">
        <v>-1</v>
      </c>
    </row>
    <row r="482" spans="1:179">
      <c r="A482" t="s">
        <v>4130</v>
      </c>
      <c r="B482" t="s">
        <v>4130</v>
      </c>
      <c r="C482">
        <v>4</v>
      </c>
      <c r="D482">
        <v>4</v>
      </c>
      <c r="E482">
        <v>4</v>
      </c>
      <c r="G482" t="s">
        <v>4131</v>
      </c>
      <c r="H482" t="s">
        <v>4132</v>
      </c>
      <c r="I482">
        <v>1</v>
      </c>
      <c r="J482">
        <v>4</v>
      </c>
      <c r="K482">
        <v>4</v>
      </c>
      <c r="L482">
        <v>4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4</v>
      </c>
      <c r="W482">
        <v>4</v>
      </c>
      <c r="X482">
        <v>4</v>
      </c>
      <c r="Y482">
        <v>0</v>
      </c>
      <c r="Z482">
        <v>1</v>
      </c>
      <c r="AA482">
        <v>1</v>
      </c>
      <c r="AB482">
        <v>3</v>
      </c>
      <c r="AC482">
        <v>2</v>
      </c>
      <c r="AD482">
        <v>2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4</v>
      </c>
      <c r="AO482">
        <v>4</v>
      </c>
      <c r="AP482">
        <v>4</v>
      </c>
      <c r="AQ482">
        <v>0</v>
      </c>
      <c r="AR482">
        <v>1</v>
      </c>
      <c r="AS482">
        <v>1</v>
      </c>
      <c r="AT482">
        <v>3</v>
      </c>
      <c r="AU482">
        <v>2</v>
      </c>
      <c r="AV482">
        <v>2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4</v>
      </c>
      <c r="BG482">
        <v>4</v>
      </c>
      <c r="BH482">
        <v>4</v>
      </c>
      <c r="BI482">
        <v>0</v>
      </c>
      <c r="BJ482">
        <v>1</v>
      </c>
      <c r="BK482">
        <v>1</v>
      </c>
      <c r="BL482">
        <v>3</v>
      </c>
      <c r="BM482">
        <v>2</v>
      </c>
      <c r="BN482">
        <v>2</v>
      </c>
      <c r="BO482">
        <v>2.9</v>
      </c>
      <c r="BP482">
        <v>2.9</v>
      </c>
      <c r="BQ482">
        <v>2.9</v>
      </c>
      <c r="BR482">
        <v>215.98</v>
      </c>
      <c r="BS482">
        <v>1828</v>
      </c>
      <c r="BT482">
        <v>1828</v>
      </c>
      <c r="BU482">
        <v>0</v>
      </c>
      <c r="BV482">
        <v>29.646999999999998</v>
      </c>
      <c r="CF482" t="s">
        <v>184</v>
      </c>
      <c r="CG482" t="s">
        <v>184</v>
      </c>
      <c r="CH482" t="s">
        <v>184</v>
      </c>
      <c r="CJ482" t="s">
        <v>185</v>
      </c>
      <c r="CK482" t="s">
        <v>184</v>
      </c>
      <c r="CL482" t="s">
        <v>184</v>
      </c>
      <c r="CM482" t="s">
        <v>184</v>
      </c>
      <c r="CN482" t="s">
        <v>184</v>
      </c>
      <c r="CO482">
        <v>0</v>
      </c>
      <c r="CP482">
        <v>0</v>
      </c>
      <c r="CQ482">
        <v>0</v>
      </c>
      <c r="CR482">
        <v>0</v>
      </c>
      <c r="CS482">
        <v>0</v>
      </c>
      <c r="CT482">
        <v>0</v>
      </c>
      <c r="CU482">
        <v>0</v>
      </c>
      <c r="CV482">
        <v>0</v>
      </c>
      <c r="CW482">
        <v>0</v>
      </c>
      <c r="CX482">
        <v>2.9</v>
      </c>
      <c r="CY482">
        <v>2.9</v>
      </c>
      <c r="CZ482">
        <v>2.9</v>
      </c>
      <c r="DA482">
        <v>0</v>
      </c>
      <c r="DB482">
        <v>0.9</v>
      </c>
      <c r="DC482">
        <v>0.9</v>
      </c>
      <c r="DD482">
        <v>2</v>
      </c>
      <c r="DE482">
        <v>1.6</v>
      </c>
      <c r="DF482">
        <v>1.3</v>
      </c>
      <c r="DG482">
        <v>27529000</v>
      </c>
      <c r="DH482">
        <v>0</v>
      </c>
      <c r="DI482">
        <v>0</v>
      </c>
      <c r="DJ482">
        <v>0</v>
      </c>
      <c r="DK482">
        <v>0</v>
      </c>
      <c r="DL482">
        <v>0</v>
      </c>
      <c r="DM482">
        <v>0</v>
      </c>
      <c r="DN482">
        <v>0</v>
      </c>
      <c r="DO482">
        <v>0</v>
      </c>
      <c r="DP482">
        <v>0</v>
      </c>
      <c r="DQ482">
        <v>6768400</v>
      </c>
      <c r="DR482">
        <v>7344800</v>
      </c>
      <c r="DS482">
        <v>8100300</v>
      </c>
      <c r="DT482">
        <v>0</v>
      </c>
      <c r="DU482">
        <v>787230</v>
      </c>
      <c r="DV482">
        <v>904460</v>
      </c>
      <c r="DW482">
        <v>1301100</v>
      </c>
      <c r="DX482">
        <v>1290900</v>
      </c>
      <c r="DY482">
        <v>1031800</v>
      </c>
      <c r="DZ482">
        <v>0</v>
      </c>
      <c r="EA482">
        <v>0</v>
      </c>
      <c r="EB482">
        <v>0</v>
      </c>
      <c r="EC482">
        <v>0</v>
      </c>
      <c r="ED482">
        <v>0</v>
      </c>
      <c r="EE482">
        <v>0</v>
      </c>
      <c r="EF482">
        <v>0</v>
      </c>
      <c r="EG482">
        <v>0</v>
      </c>
      <c r="EH482">
        <v>0</v>
      </c>
      <c r="EI482">
        <v>0</v>
      </c>
      <c r="EJ482">
        <v>0</v>
      </c>
      <c r="EK482">
        <v>0</v>
      </c>
      <c r="EL482">
        <v>0</v>
      </c>
      <c r="EM482">
        <v>0</v>
      </c>
      <c r="EN482">
        <v>0</v>
      </c>
      <c r="EO482">
        <v>0</v>
      </c>
      <c r="EP482">
        <v>0</v>
      </c>
      <c r="EQ482">
        <v>0</v>
      </c>
      <c r="ER482">
        <v>2578200</v>
      </c>
      <c r="ES482">
        <v>2633400</v>
      </c>
      <c r="ET482">
        <v>2613200</v>
      </c>
      <c r="EU482">
        <v>0</v>
      </c>
      <c r="EV482">
        <v>0</v>
      </c>
      <c r="EW482">
        <v>0</v>
      </c>
      <c r="EX482">
        <v>1953500</v>
      </c>
      <c r="EY482">
        <v>2264200</v>
      </c>
      <c r="EZ482">
        <v>2114600</v>
      </c>
      <c r="FA482">
        <v>2</v>
      </c>
      <c r="FB482">
        <v>3</v>
      </c>
      <c r="FC482">
        <v>3</v>
      </c>
      <c r="FD482">
        <v>0</v>
      </c>
      <c r="FE482">
        <v>0</v>
      </c>
      <c r="FF482">
        <v>0</v>
      </c>
      <c r="FG482">
        <v>0</v>
      </c>
      <c r="FH482">
        <v>0</v>
      </c>
      <c r="FI482">
        <v>0</v>
      </c>
      <c r="FJ482">
        <v>8</v>
      </c>
      <c r="FN482">
        <v>480</v>
      </c>
      <c r="FO482" t="s">
        <v>4133</v>
      </c>
      <c r="FP482" t="s">
        <v>301</v>
      </c>
      <c r="FQ482" t="s">
        <v>4134</v>
      </c>
      <c r="FR482" t="s">
        <v>4135</v>
      </c>
      <c r="FS482" t="s">
        <v>4136</v>
      </c>
      <c r="FT482" t="s">
        <v>4137</v>
      </c>
      <c r="FW482">
        <v>-1</v>
      </c>
    </row>
    <row r="483" spans="1:179">
      <c r="A483" t="s">
        <v>4138</v>
      </c>
      <c r="B483" t="s">
        <v>4138</v>
      </c>
      <c r="C483">
        <v>9</v>
      </c>
      <c r="D483">
        <v>9</v>
      </c>
      <c r="E483">
        <v>9</v>
      </c>
      <c r="G483" t="s">
        <v>4139</v>
      </c>
      <c r="H483" t="s">
        <v>4140</v>
      </c>
      <c r="I483">
        <v>1</v>
      </c>
      <c r="J483">
        <v>9</v>
      </c>
      <c r="K483">
        <v>9</v>
      </c>
      <c r="L483">
        <v>9</v>
      </c>
      <c r="M483">
        <v>1</v>
      </c>
      <c r="N483">
        <v>1</v>
      </c>
      <c r="O483">
        <v>1</v>
      </c>
      <c r="P483">
        <v>0</v>
      </c>
      <c r="Q483">
        <v>0</v>
      </c>
      <c r="R483">
        <v>1</v>
      </c>
      <c r="S483">
        <v>2</v>
      </c>
      <c r="T483">
        <v>1</v>
      </c>
      <c r="U483">
        <v>2</v>
      </c>
      <c r="V483">
        <v>8</v>
      </c>
      <c r="W483">
        <v>8</v>
      </c>
      <c r="X483">
        <v>7</v>
      </c>
      <c r="Y483">
        <v>5</v>
      </c>
      <c r="Z483">
        <v>4</v>
      </c>
      <c r="AA483">
        <v>4</v>
      </c>
      <c r="AB483">
        <v>9</v>
      </c>
      <c r="AC483">
        <v>8</v>
      </c>
      <c r="AD483">
        <v>7</v>
      </c>
      <c r="AE483">
        <v>1</v>
      </c>
      <c r="AF483">
        <v>1</v>
      </c>
      <c r="AG483">
        <v>1</v>
      </c>
      <c r="AH483">
        <v>0</v>
      </c>
      <c r="AI483">
        <v>0</v>
      </c>
      <c r="AJ483">
        <v>1</v>
      </c>
      <c r="AK483">
        <v>2</v>
      </c>
      <c r="AL483">
        <v>1</v>
      </c>
      <c r="AM483">
        <v>2</v>
      </c>
      <c r="AN483">
        <v>8</v>
      </c>
      <c r="AO483">
        <v>8</v>
      </c>
      <c r="AP483">
        <v>7</v>
      </c>
      <c r="AQ483">
        <v>5</v>
      </c>
      <c r="AR483">
        <v>4</v>
      </c>
      <c r="AS483">
        <v>4</v>
      </c>
      <c r="AT483">
        <v>9</v>
      </c>
      <c r="AU483">
        <v>8</v>
      </c>
      <c r="AV483">
        <v>7</v>
      </c>
      <c r="AW483">
        <v>1</v>
      </c>
      <c r="AX483">
        <v>1</v>
      </c>
      <c r="AY483">
        <v>1</v>
      </c>
      <c r="AZ483">
        <v>0</v>
      </c>
      <c r="BA483">
        <v>0</v>
      </c>
      <c r="BB483">
        <v>1</v>
      </c>
      <c r="BC483">
        <v>2</v>
      </c>
      <c r="BD483">
        <v>1</v>
      </c>
      <c r="BE483">
        <v>2</v>
      </c>
      <c r="BF483">
        <v>8</v>
      </c>
      <c r="BG483">
        <v>8</v>
      </c>
      <c r="BH483">
        <v>7</v>
      </c>
      <c r="BI483">
        <v>5</v>
      </c>
      <c r="BJ483">
        <v>4</v>
      </c>
      <c r="BK483">
        <v>4</v>
      </c>
      <c r="BL483">
        <v>9</v>
      </c>
      <c r="BM483">
        <v>8</v>
      </c>
      <c r="BN483">
        <v>7</v>
      </c>
      <c r="BO483">
        <v>4.5999999999999996</v>
      </c>
      <c r="BP483">
        <v>4.5999999999999996</v>
      </c>
      <c r="BQ483">
        <v>4.5999999999999996</v>
      </c>
      <c r="BR483">
        <v>324.82</v>
      </c>
      <c r="BS483">
        <v>2738</v>
      </c>
      <c r="BT483">
        <v>2738</v>
      </c>
      <c r="BU483">
        <v>0</v>
      </c>
      <c r="BV483">
        <v>60.99</v>
      </c>
      <c r="BW483" t="s">
        <v>184</v>
      </c>
      <c r="BX483" t="s">
        <v>184</v>
      </c>
      <c r="BY483" t="s">
        <v>184</v>
      </c>
      <c r="CB483" t="s">
        <v>184</v>
      </c>
      <c r="CC483" t="s">
        <v>185</v>
      </c>
      <c r="CD483" t="s">
        <v>185</v>
      </c>
      <c r="CE483" t="s">
        <v>185</v>
      </c>
      <c r="CF483" t="s">
        <v>184</v>
      </c>
      <c r="CG483" t="s">
        <v>184</v>
      </c>
      <c r="CH483" t="s">
        <v>184</v>
      </c>
      <c r="CI483" t="s">
        <v>184</v>
      </c>
      <c r="CJ483" t="s">
        <v>184</v>
      </c>
      <c r="CK483" t="s">
        <v>184</v>
      </c>
      <c r="CL483" t="s">
        <v>184</v>
      </c>
      <c r="CM483" t="s">
        <v>184</v>
      </c>
      <c r="CN483" t="s">
        <v>184</v>
      </c>
      <c r="CO483">
        <v>0.6</v>
      </c>
      <c r="CP483">
        <v>0.6</v>
      </c>
      <c r="CQ483">
        <v>0.6</v>
      </c>
      <c r="CR483">
        <v>0</v>
      </c>
      <c r="CS483">
        <v>0</v>
      </c>
      <c r="CT483">
        <v>0.6</v>
      </c>
      <c r="CU483">
        <v>0.8</v>
      </c>
      <c r="CV483">
        <v>0.3</v>
      </c>
      <c r="CW483">
        <v>0.9</v>
      </c>
      <c r="CX483">
        <v>4.0999999999999996</v>
      </c>
      <c r="CY483">
        <v>4.0999999999999996</v>
      </c>
      <c r="CZ483">
        <v>3.5</v>
      </c>
      <c r="DA483">
        <v>2.2999999999999998</v>
      </c>
      <c r="DB483">
        <v>1.8</v>
      </c>
      <c r="DC483">
        <v>1.8</v>
      </c>
      <c r="DD483">
        <v>4.5999999999999996</v>
      </c>
      <c r="DE483">
        <v>4.3</v>
      </c>
      <c r="DF483">
        <v>3.5</v>
      </c>
      <c r="DG483">
        <v>225370000</v>
      </c>
      <c r="DH483">
        <v>36418000</v>
      </c>
      <c r="DI483">
        <v>44044000</v>
      </c>
      <c r="DJ483">
        <v>43881000</v>
      </c>
      <c r="DK483">
        <v>0</v>
      </c>
      <c r="DL483">
        <v>0</v>
      </c>
      <c r="DM483">
        <v>2598700</v>
      </c>
      <c r="DN483">
        <v>520610</v>
      </c>
      <c r="DO483">
        <v>532410</v>
      </c>
      <c r="DP483">
        <v>2742400</v>
      </c>
      <c r="DQ483">
        <v>15223000</v>
      </c>
      <c r="DR483">
        <v>16847000</v>
      </c>
      <c r="DS483">
        <v>18844000</v>
      </c>
      <c r="DT483">
        <v>6950900</v>
      </c>
      <c r="DU483">
        <v>6083000</v>
      </c>
      <c r="DV483">
        <v>6745400</v>
      </c>
      <c r="DW483">
        <v>7646500</v>
      </c>
      <c r="DX483">
        <v>9088100</v>
      </c>
      <c r="DY483">
        <v>7207900</v>
      </c>
      <c r="DZ483">
        <v>0</v>
      </c>
      <c r="EA483">
        <v>0</v>
      </c>
      <c r="EB483">
        <v>0</v>
      </c>
      <c r="EC483">
        <v>0</v>
      </c>
      <c r="ED483">
        <v>0</v>
      </c>
      <c r="EE483">
        <v>0</v>
      </c>
      <c r="EF483">
        <v>0</v>
      </c>
      <c r="EG483">
        <v>0</v>
      </c>
      <c r="EH483">
        <v>0</v>
      </c>
      <c r="EI483">
        <v>1</v>
      </c>
      <c r="EJ483">
        <v>0</v>
      </c>
      <c r="EK483">
        <v>0</v>
      </c>
      <c r="EL483">
        <v>0</v>
      </c>
      <c r="EM483">
        <v>0</v>
      </c>
      <c r="EN483">
        <v>0</v>
      </c>
      <c r="EO483">
        <v>0</v>
      </c>
      <c r="EP483">
        <v>0</v>
      </c>
      <c r="EQ483">
        <v>0</v>
      </c>
      <c r="ER483">
        <v>5512900</v>
      </c>
      <c r="ES483">
        <v>6118500</v>
      </c>
      <c r="ET483">
        <v>6081600</v>
      </c>
      <c r="EU483">
        <v>5112700</v>
      </c>
      <c r="EV483">
        <v>6908600</v>
      </c>
      <c r="EW483">
        <v>7345900</v>
      </c>
      <c r="EX483">
        <v>6592500</v>
      </c>
      <c r="EY483">
        <v>8313700</v>
      </c>
      <c r="EZ483">
        <v>8414000</v>
      </c>
      <c r="FA483">
        <v>5</v>
      </c>
      <c r="FB483">
        <v>5</v>
      </c>
      <c r="FC483">
        <v>5</v>
      </c>
      <c r="FD483">
        <v>0</v>
      </c>
      <c r="FE483">
        <v>0</v>
      </c>
      <c r="FF483">
        <v>0</v>
      </c>
      <c r="FG483">
        <v>2</v>
      </c>
      <c r="FH483">
        <v>0</v>
      </c>
      <c r="FI483">
        <v>0</v>
      </c>
      <c r="FJ483">
        <v>18</v>
      </c>
      <c r="FN483">
        <v>481</v>
      </c>
      <c r="FO483" t="s">
        <v>4141</v>
      </c>
      <c r="FP483" t="s">
        <v>502</v>
      </c>
      <c r="FQ483" t="s">
        <v>4142</v>
      </c>
      <c r="FR483" t="s">
        <v>4143</v>
      </c>
      <c r="FS483" t="s">
        <v>4144</v>
      </c>
      <c r="FT483" t="s">
        <v>4145</v>
      </c>
      <c r="FW483">
        <v>-1</v>
      </c>
    </row>
    <row r="484" spans="1:179">
      <c r="A484" t="s">
        <v>4146</v>
      </c>
      <c r="B484" t="s">
        <v>4146</v>
      </c>
      <c r="C484">
        <v>2</v>
      </c>
      <c r="D484">
        <v>2</v>
      </c>
      <c r="E484">
        <v>2</v>
      </c>
      <c r="G484" t="s">
        <v>4147</v>
      </c>
      <c r="H484" t="s">
        <v>4148</v>
      </c>
      <c r="I484">
        <v>1</v>
      </c>
      <c r="J484">
        <v>2</v>
      </c>
      <c r="K484">
        <v>2</v>
      </c>
      <c r="L484">
        <v>2</v>
      </c>
      <c r="M484">
        <v>2</v>
      </c>
      <c r="N484">
        <v>2</v>
      </c>
      <c r="O484">
        <v>2</v>
      </c>
      <c r="P484">
        <v>2</v>
      </c>
      <c r="Q484">
        <v>2</v>
      </c>
      <c r="R484">
        <v>1</v>
      </c>
      <c r="S484">
        <v>1</v>
      </c>
      <c r="T484">
        <v>1</v>
      </c>
      <c r="U484">
        <v>2</v>
      </c>
      <c r="V484">
        <v>1</v>
      </c>
      <c r="W484">
        <v>1</v>
      </c>
      <c r="X484">
        <v>1</v>
      </c>
      <c r="Y484">
        <v>2</v>
      </c>
      <c r="Z484">
        <v>2</v>
      </c>
      <c r="AA484">
        <v>2</v>
      </c>
      <c r="AB484">
        <v>2</v>
      </c>
      <c r="AC484">
        <v>2</v>
      </c>
      <c r="AD484">
        <v>1</v>
      </c>
      <c r="AE484">
        <v>2</v>
      </c>
      <c r="AF484">
        <v>2</v>
      </c>
      <c r="AG484">
        <v>2</v>
      </c>
      <c r="AH484">
        <v>2</v>
      </c>
      <c r="AI484">
        <v>2</v>
      </c>
      <c r="AJ484">
        <v>1</v>
      </c>
      <c r="AK484">
        <v>1</v>
      </c>
      <c r="AL484">
        <v>1</v>
      </c>
      <c r="AM484">
        <v>2</v>
      </c>
      <c r="AN484">
        <v>1</v>
      </c>
      <c r="AO484">
        <v>1</v>
      </c>
      <c r="AP484">
        <v>1</v>
      </c>
      <c r="AQ484">
        <v>2</v>
      </c>
      <c r="AR484">
        <v>2</v>
      </c>
      <c r="AS484">
        <v>2</v>
      </c>
      <c r="AT484">
        <v>2</v>
      </c>
      <c r="AU484">
        <v>2</v>
      </c>
      <c r="AV484">
        <v>1</v>
      </c>
      <c r="AW484">
        <v>2</v>
      </c>
      <c r="AX484">
        <v>2</v>
      </c>
      <c r="AY484">
        <v>2</v>
      </c>
      <c r="AZ484">
        <v>2</v>
      </c>
      <c r="BA484">
        <v>2</v>
      </c>
      <c r="BB484">
        <v>1</v>
      </c>
      <c r="BC484">
        <v>1</v>
      </c>
      <c r="BD484">
        <v>1</v>
      </c>
      <c r="BE484">
        <v>2</v>
      </c>
      <c r="BF484">
        <v>1</v>
      </c>
      <c r="BG484">
        <v>1</v>
      </c>
      <c r="BH484">
        <v>1</v>
      </c>
      <c r="BI484">
        <v>2</v>
      </c>
      <c r="BJ484">
        <v>2</v>
      </c>
      <c r="BK484">
        <v>2</v>
      </c>
      <c r="BL484">
        <v>2</v>
      </c>
      <c r="BM484">
        <v>2</v>
      </c>
      <c r="BN484">
        <v>1</v>
      </c>
      <c r="BO484">
        <v>3.1</v>
      </c>
      <c r="BP484">
        <v>3.1</v>
      </c>
      <c r="BQ484">
        <v>3.1</v>
      </c>
      <c r="BR484">
        <v>95.465000000000003</v>
      </c>
      <c r="BS484">
        <v>803</v>
      </c>
      <c r="BT484">
        <v>803</v>
      </c>
      <c r="BU484">
        <v>0</v>
      </c>
      <c r="BV484">
        <v>11.484999999999999</v>
      </c>
      <c r="BW484" t="s">
        <v>184</v>
      </c>
      <c r="BX484" t="s">
        <v>184</v>
      </c>
      <c r="BY484" t="s">
        <v>184</v>
      </c>
      <c r="BZ484" t="s">
        <v>184</v>
      </c>
      <c r="CA484" t="s">
        <v>184</v>
      </c>
      <c r="CB484" t="s">
        <v>184</v>
      </c>
      <c r="CC484" t="s">
        <v>184</v>
      </c>
      <c r="CD484" t="s">
        <v>184</v>
      </c>
      <c r="CE484" t="s">
        <v>184</v>
      </c>
      <c r="CF484" t="s">
        <v>184</v>
      </c>
      <c r="CG484" t="s">
        <v>184</v>
      </c>
      <c r="CH484" t="s">
        <v>184</v>
      </c>
      <c r="CI484" t="s">
        <v>184</v>
      </c>
      <c r="CJ484" t="s">
        <v>184</v>
      </c>
      <c r="CK484" t="s">
        <v>184</v>
      </c>
      <c r="CL484" t="s">
        <v>184</v>
      </c>
      <c r="CM484" t="s">
        <v>184</v>
      </c>
      <c r="CN484" t="s">
        <v>184</v>
      </c>
      <c r="CO484">
        <v>3.1</v>
      </c>
      <c r="CP484">
        <v>3.1</v>
      </c>
      <c r="CQ484">
        <v>3.1</v>
      </c>
      <c r="CR484">
        <v>3.1</v>
      </c>
      <c r="CS484">
        <v>3.1</v>
      </c>
      <c r="CT484">
        <v>1.5</v>
      </c>
      <c r="CU484">
        <v>1.6</v>
      </c>
      <c r="CV484">
        <v>1.6</v>
      </c>
      <c r="CW484">
        <v>3.1</v>
      </c>
      <c r="CX484">
        <v>1.5</v>
      </c>
      <c r="CY484">
        <v>1.5</v>
      </c>
      <c r="CZ484">
        <v>1.5</v>
      </c>
      <c r="DA484">
        <v>3.1</v>
      </c>
      <c r="DB484">
        <v>3.1</v>
      </c>
      <c r="DC484">
        <v>3.1</v>
      </c>
      <c r="DD484">
        <v>3.1</v>
      </c>
      <c r="DE484">
        <v>3.1</v>
      </c>
      <c r="DF484">
        <v>1.5</v>
      </c>
      <c r="DG484">
        <v>39195000</v>
      </c>
      <c r="DH484">
        <v>2414000</v>
      </c>
      <c r="DI484">
        <v>2574000</v>
      </c>
      <c r="DJ484">
        <v>2621400</v>
      </c>
      <c r="DK484">
        <v>1181700</v>
      </c>
      <c r="DL484">
        <v>1098600</v>
      </c>
      <c r="DM484">
        <v>616180</v>
      </c>
      <c r="DN484">
        <v>2215100</v>
      </c>
      <c r="DO484">
        <v>2391600</v>
      </c>
      <c r="DP484">
        <v>4387100</v>
      </c>
      <c r="DQ484">
        <v>1302400</v>
      </c>
      <c r="DR484">
        <v>1402100</v>
      </c>
      <c r="DS484">
        <v>1357900</v>
      </c>
      <c r="DT484">
        <v>2940900</v>
      </c>
      <c r="DU484">
        <v>3506500</v>
      </c>
      <c r="DV484">
        <v>4715100</v>
      </c>
      <c r="DW484">
        <v>1883800</v>
      </c>
      <c r="DX484">
        <v>1964700</v>
      </c>
      <c r="DY484">
        <v>621600</v>
      </c>
      <c r="DZ484">
        <v>0</v>
      </c>
      <c r="EA484">
        <v>0</v>
      </c>
      <c r="EB484">
        <v>0</v>
      </c>
      <c r="EC484">
        <v>0</v>
      </c>
      <c r="ED484">
        <v>0</v>
      </c>
      <c r="EE484">
        <v>0</v>
      </c>
      <c r="EF484">
        <v>0</v>
      </c>
      <c r="EG484">
        <v>0</v>
      </c>
      <c r="EH484">
        <v>0</v>
      </c>
      <c r="EI484">
        <v>0</v>
      </c>
      <c r="EJ484">
        <v>0</v>
      </c>
      <c r="EK484">
        <v>0</v>
      </c>
      <c r="EL484">
        <v>0</v>
      </c>
      <c r="EM484">
        <v>0</v>
      </c>
      <c r="EN484">
        <v>0</v>
      </c>
      <c r="EO484">
        <v>1</v>
      </c>
      <c r="EP484">
        <v>0</v>
      </c>
      <c r="EQ484">
        <v>0</v>
      </c>
      <c r="ER484">
        <v>0</v>
      </c>
      <c r="ES484">
        <v>0</v>
      </c>
      <c r="ET484">
        <v>0</v>
      </c>
      <c r="EU484">
        <v>0</v>
      </c>
      <c r="EV484">
        <v>0</v>
      </c>
      <c r="EW484">
        <v>0</v>
      </c>
      <c r="EX484">
        <v>0</v>
      </c>
      <c r="EY484">
        <v>0</v>
      </c>
      <c r="EZ484">
        <v>0</v>
      </c>
      <c r="FA484">
        <v>0</v>
      </c>
      <c r="FB484">
        <v>1</v>
      </c>
      <c r="FC484">
        <v>1</v>
      </c>
      <c r="FD484">
        <v>0</v>
      </c>
      <c r="FE484">
        <v>0</v>
      </c>
      <c r="FF484">
        <v>0</v>
      </c>
      <c r="FG484">
        <v>0</v>
      </c>
      <c r="FH484">
        <v>0</v>
      </c>
      <c r="FI484">
        <v>0</v>
      </c>
      <c r="FJ484">
        <v>3</v>
      </c>
      <c r="FN484">
        <v>482</v>
      </c>
      <c r="FO484" t="s">
        <v>4149</v>
      </c>
      <c r="FP484" t="s">
        <v>196</v>
      </c>
      <c r="FQ484" t="s">
        <v>4150</v>
      </c>
      <c r="FR484" t="s">
        <v>4151</v>
      </c>
      <c r="FS484" t="s">
        <v>4152</v>
      </c>
      <c r="FT484" t="s">
        <v>4153</v>
      </c>
      <c r="FW484">
        <v>-1</v>
      </c>
    </row>
    <row r="485" spans="1:179">
      <c r="A485" t="s">
        <v>4154</v>
      </c>
      <c r="B485" t="s">
        <v>4154</v>
      </c>
      <c r="C485">
        <v>2</v>
      </c>
      <c r="D485">
        <v>2</v>
      </c>
      <c r="E485">
        <v>2</v>
      </c>
      <c r="G485" t="s">
        <v>4155</v>
      </c>
      <c r="H485" t="s">
        <v>4156</v>
      </c>
      <c r="I485">
        <v>1</v>
      </c>
      <c r="J485">
        <v>2</v>
      </c>
      <c r="K485">
        <v>2</v>
      </c>
      <c r="L485">
        <v>2</v>
      </c>
      <c r="M485">
        <v>2</v>
      </c>
      <c r="N485">
        <v>2</v>
      </c>
      <c r="O485">
        <v>2</v>
      </c>
      <c r="P485">
        <v>1</v>
      </c>
      <c r="Q485">
        <v>0</v>
      </c>
      <c r="R485">
        <v>0</v>
      </c>
      <c r="S485">
        <v>2</v>
      </c>
      <c r="T485">
        <v>2</v>
      </c>
      <c r="U485">
        <v>1</v>
      </c>
      <c r="V485">
        <v>1</v>
      </c>
      <c r="W485">
        <v>1</v>
      </c>
      <c r="X485">
        <v>0</v>
      </c>
      <c r="Y485">
        <v>1</v>
      </c>
      <c r="Z485">
        <v>0</v>
      </c>
      <c r="AA485">
        <v>0</v>
      </c>
      <c r="AB485">
        <v>1</v>
      </c>
      <c r="AC485">
        <v>0</v>
      </c>
      <c r="AD485">
        <v>0</v>
      </c>
      <c r="AE485">
        <v>2</v>
      </c>
      <c r="AF485">
        <v>2</v>
      </c>
      <c r="AG485">
        <v>2</v>
      </c>
      <c r="AH485">
        <v>1</v>
      </c>
      <c r="AI485">
        <v>0</v>
      </c>
      <c r="AJ485">
        <v>0</v>
      </c>
      <c r="AK485">
        <v>2</v>
      </c>
      <c r="AL485">
        <v>2</v>
      </c>
      <c r="AM485">
        <v>1</v>
      </c>
      <c r="AN485">
        <v>1</v>
      </c>
      <c r="AO485">
        <v>1</v>
      </c>
      <c r="AP485">
        <v>0</v>
      </c>
      <c r="AQ485">
        <v>1</v>
      </c>
      <c r="AR485">
        <v>0</v>
      </c>
      <c r="AS485">
        <v>0</v>
      </c>
      <c r="AT485">
        <v>1</v>
      </c>
      <c r="AU485">
        <v>0</v>
      </c>
      <c r="AV485">
        <v>0</v>
      </c>
      <c r="AW485">
        <v>2</v>
      </c>
      <c r="AX485">
        <v>2</v>
      </c>
      <c r="AY485">
        <v>2</v>
      </c>
      <c r="AZ485">
        <v>1</v>
      </c>
      <c r="BA485">
        <v>0</v>
      </c>
      <c r="BB485">
        <v>0</v>
      </c>
      <c r="BC485">
        <v>2</v>
      </c>
      <c r="BD485">
        <v>2</v>
      </c>
      <c r="BE485">
        <v>1</v>
      </c>
      <c r="BF485">
        <v>1</v>
      </c>
      <c r="BG485">
        <v>1</v>
      </c>
      <c r="BH485">
        <v>0</v>
      </c>
      <c r="BI485">
        <v>1</v>
      </c>
      <c r="BJ485">
        <v>0</v>
      </c>
      <c r="BK485">
        <v>0</v>
      </c>
      <c r="BL485">
        <v>1</v>
      </c>
      <c r="BM485">
        <v>0</v>
      </c>
      <c r="BN485">
        <v>0</v>
      </c>
      <c r="BO485">
        <v>4.9000000000000004</v>
      </c>
      <c r="BP485">
        <v>4.9000000000000004</v>
      </c>
      <c r="BQ485">
        <v>4.9000000000000004</v>
      </c>
      <c r="BR485">
        <v>52.612000000000002</v>
      </c>
      <c r="BS485">
        <v>447</v>
      </c>
      <c r="BT485">
        <v>447</v>
      </c>
      <c r="BU485">
        <v>0</v>
      </c>
      <c r="BV485">
        <v>11.59</v>
      </c>
      <c r="BW485" t="s">
        <v>184</v>
      </c>
      <c r="BX485" t="s">
        <v>184</v>
      </c>
      <c r="BY485" t="s">
        <v>184</v>
      </c>
      <c r="BZ485" t="s">
        <v>185</v>
      </c>
      <c r="CC485" t="s">
        <v>184</v>
      </c>
      <c r="CD485" t="s">
        <v>184</v>
      </c>
      <c r="CE485" t="s">
        <v>184</v>
      </c>
      <c r="CF485" t="s">
        <v>184</v>
      </c>
      <c r="CG485" t="s">
        <v>185</v>
      </c>
      <c r="CI485" t="s">
        <v>184</v>
      </c>
      <c r="CL485" t="s">
        <v>184</v>
      </c>
      <c r="CO485">
        <v>4.9000000000000004</v>
      </c>
      <c r="CP485">
        <v>4.9000000000000004</v>
      </c>
      <c r="CQ485">
        <v>4.9000000000000004</v>
      </c>
      <c r="CR485">
        <v>2</v>
      </c>
      <c r="CS485">
        <v>0</v>
      </c>
      <c r="CT485">
        <v>0</v>
      </c>
      <c r="CU485">
        <v>4.9000000000000004</v>
      </c>
      <c r="CV485">
        <v>4.9000000000000004</v>
      </c>
      <c r="CW485">
        <v>2</v>
      </c>
      <c r="CX485">
        <v>2.9</v>
      </c>
      <c r="CY485">
        <v>2</v>
      </c>
      <c r="CZ485">
        <v>0</v>
      </c>
      <c r="DA485">
        <v>2.9</v>
      </c>
      <c r="DB485">
        <v>0</v>
      </c>
      <c r="DC485">
        <v>0</v>
      </c>
      <c r="DD485">
        <v>2.9</v>
      </c>
      <c r="DE485">
        <v>0</v>
      </c>
      <c r="DF485">
        <v>0</v>
      </c>
      <c r="DG485">
        <v>24033000</v>
      </c>
      <c r="DH485">
        <v>717990</v>
      </c>
      <c r="DI485">
        <v>888110</v>
      </c>
      <c r="DJ485">
        <v>1008200</v>
      </c>
      <c r="DK485">
        <v>104310</v>
      </c>
      <c r="DL485">
        <v>0</v>
      </c>
      <c r="DM485">
        <v>0</v>
      </c>
      <c r="DN485">
        <v>5559800</v>
      </c>
      <c r="DO485">
        <v>7036100</v>
      </c>
      <c r="DP485">
        <v>4474200</v>
      </c>
      <c r="DQ485">
        <v>1506800</v>
      </c>
      <c r="DR485">
        <v>805320</v>
      </c>
      <c r="DS485">
        <v>0</v>
      </c>
      <c r="DT485">
        <v>759980</v>
      </c>
      <c r="DU485">
        <v>0</v>
      </c>
      <c r="DV485">
        <v>0</v>
      </c>
      <c r="DW485">
        <v>1171800</v>
      </c>
      <c r="DX485">
        <v>0</v>
      </c>
      <c r="DY485">
        <v>0</v>
      </c>
      <c r="DZ485">
        <v>0</v>
      </c>
      <c r="EA485">
        <v>0</v>
      </c>
      <c r="EB485">
        <v>0</v>
      </c>
      <c r="EC485">
        <v>0</v>
      </c>
      <c r="ED485">
        <v>0</v>
      </c>
      <c r="EE485">
        <v>0</v>
      </c>
      <c r="EF485">
        <v>0</v>
      </c>
      <c r="EG485">
        <v>0</v>
      </c>
      <c r="EH485">
        <v>0</v>
      </c>
      <c r="EI485">
        <v>0</v>
      </c>
      <c r="EJ485">
        <v>0</v>
      </c>
      <c r="EK485">
        <v>0</v>
      </c>
      <c r="EL485">
        <v>0</v>
      </c>
      <c r="EM485">
        <v>0</v>
      </c>
      <c r="EN485">
        <v>0</v>
      </c>
      <c r="EO485">
        <v>0</v>
      </c>
      <c r="EP485">
        <v>1</v>
      </c>
      <c r="EQ485">
        <v>1</v>
      </c>
      <c r="ER485">
        <v>0</v>
      </c>
      <c r="ES485">
        <v>0</v>
      </c>
      <c r="ET485">
        <v>0</v>
      </c>
      <c r="EU485">
        <v>0</v>
      </c>
      <c r="EV485">
        <v>0</v>
      </c>
      <c r="EW485">
        <v>0</v>
      </c>
      <c r="EX485">
        <v>0</v>
      </c>
      <c r="EY485">
        <v>0</v>
      </c>
      <c r="EZ485">
        <v>0</v>
      </c>
      <c r="FA485">
        <v>0</v>
      </c>
      <c r="FB485">
        <v>0</v>
      </c>
      <c r="FC485">
        <v>0</v>
      </c>
      <c r="FD485">
        <v>0</v>
      </c>
      <c r="FE485">
        <v>0</v>
      </c>
      <c r="FF485">
        <v>0</v>
      </c>
      <c r="FG485">
        <v>0</v>
      </c>
      <c r="FH485">
        <v>0</v>
      </c>
      <c r="FI485">
        <v>0</v>
      </c>
      <c r="FJ485">
        <v>2</v>
      </c>
      <c r="FN485">
        <v>483</v>
      </c>
      <c r="FO485" t="s">
        <v>4157</v>
      </c>
      <c r="FP485" t="s">
        <v>196</v>
      </c>
      <c r="FQ485" t="s">
        <v>4158</v>
      </c>
      <c r="FR485" t="s">
        <v>4159</v>
      </c>
      <c r="FS485" t="s">
        <v>4160</v>
      </c>
      <c r="FT485" t="s">
        <v>4160</v>
      </c>
      <c r="FW485">
        <v>-1</v>
      </c>
    </row>
    <row r="486" spans="1:179">
      <c r="A486" t="s">
        <v>4161</v>
      </c>
      <c r="B486" t="s">
        <v>4161</v>
      </c>
      <c r="C486">
        <v>25</v>
      </c>
      <c r="D486">
        <v>25</v>
      </c>
      <c r="E486">
        <v>25</v>
      </c>
      <c r="G486" t="s">
        <v>4162</v>
      </c>
      <c r="H486" t="s">
        <v>4163</v>
      </c>
      <c r="I486">
        <v>1</v>
      </c>
      <c r="J486">
        <v>25</v>
      </c>
      <c r="K486">
        <v>25</v>
      </c>
      <c r="L486">
        <v>25</v>
      </c>
      <c r="M486">
        <v>1</v>
      </c>
      <c r="N486">
        <v>2</v>
      </c>
      <c r="O486">
        <v>2</v>
      </c>
      <c r="P486">
        <v>1</v>
      </c>
      <c r="Q486">
        <v>1</v>
      </c>
      <c r="R486">
        <v>0</v>
      </c>
      <c r="S486">
        <v>1</v>
      </c>
      <c r="T486">
        <v>3</v>
      </c>
      <c r="U486">
        <v>0</v>
      </c>
      <c r="V486">
        <v>25</v>
      </c>
      <c r="W486">
        <v>25</v>
      </c>
      <c r="X486">
        <v>24</v>
      </c>
      <c r="Y486">
        <v>8</v>
      </c>
      <c r="Z486">
        <v>6</v>
      </c>
      <c r="AA486">
        <v>8</v>
      </c>
      <c r="AB486">
        <v>16</v>
      </c>
      <c r="AC486">
        <v>14</v>
      </c>
      <c r="AD486">
        <v>15</v>
      </c>
      <c r="AE486">
        <v>1</v>
      </c>
      <c r="AF486">
        <v>2</v>
      </c>
      <c r="AG486">
        <v>2</v>
      </c>
      <c r="AH486">
        <v>1</v>
      </c>
      <c r="AI486">
        <v>1</v>
      </c>
      <c r="AJ486">
        <v>0</v>
      </c>
      <c r="AK486">
        <v>1</v>
      </c>
      <c r="AL486">
        <v>3</v>
      </c>
      <c r="AM486">
        <v>0</v>
      </c>
      <c r="AN486">
        <v>25</v>
      </c>
      <c r="AO486">
        <v>25</v>
      </c>
      <c r="AP486">
        <v>24</v>
      </c>
      <c r="AQ486">
        <v>8</v>
      </c>
      <c r="AR486">
        <v>6</v>
      </c>
      <c r="AS486">
        <v>8</v>
      </c>
      <c r="AT486">
        <v>16</v>
      </c>
      <c r="AU486">
        <v>14</v>
      </c>
      <c r="AV486">
        <v>15</v>
      </c>
      <c r="AW486">
        <v>1</v>
      </c>
      <c r="AX486">
        <v>2</v>
      </c>
      <c r="AY486">
        <v>2</v>
      </c>
      <c r="AZ486">
        <v>1</v>
      </c>
      <c r="BA486">
        <v>1</v>
      </c>
      <c r="BB486">
        <v>0</v>
      </c>
      <c r="BC486">
        <v>1</v>
      </c>
      <c r="BD486">
        <v>3</v>
      </c>
      <c r="BE486">
        <v>0</v>
      </c>
      <c r="BF486">
        <v>25</v>
      </c>
      <c r="BG486">
        <v>25</v>
      </c>
      <c r="BH486">
        <v>24</v>
      </c>
      <c r="BI486">
        <v>8</v>
      </c>
      <c r="BJ486">
        <v>6</v>
      </c>
      <c r="BK486">
        <v>8</v>
      </c>
      <c r="BL486">
        <v>16</v>
      </c>
      <c r="BM486">
        <v>14</v>
      </c>
      <c r="BN486">
        <v>15</v>
      </c>
      <c r="BO486">
        <v>34</v>
      </c>
      <c r="BP486">
        <v>34</v>
      </c>
      <c r="BQ486">
        <v>34</v>
      </c>
      <c r="BR486">
        <v>105.4</v>
      </c>
      <c r="BS486">
        <v>924</v>
      </c>
      <c r="BT486">
        <v>924</v>
      </c>
      <c r="BU486">
        <v>0</v>
      </c>
      <c r="BV486">
        <v>323.31</v>
      </c>
      <c r="BW486" t="s">
        <v>184</v>
      </c>
      <c r="BX486" t="s">
        <v>184</v>
      </c>
      <c r="BY486" t="s">
        <v>184</v>
      </c>
      <c r="BZ486" t="s">
        <v>184</v>
      </c>
      <c r="CA486" t="s">
        <v>185</v>
      </c>
      <c r="CC486" t="s">
        <v>185</v>
      </c>
      <c r="CD486" t="s">
        <v>185</v>
      </c>
      <c r="CF486" t="s">
        <v>184</v>
      </c>
      <c r="CG486" t="s">
        <v>184</v>
      </c>
      <c r="CH486" t="s">
        <v>184</v>
      </c>
      <c r="CI486" t="s">
        <v>184</v>
      </c>
      <c r="CJ486" t="s">
        <v>184</v>
      </c>
      <c r="CK486" t="s">
        <v>184</v>
      </c>
      <c r="CL486" t="s">
        <v>184</v>
      </c>
      <c r="CM486" t="s">
        <v>184</v>
      </c>
      <c r="CN486" t="s">
        <v>184</v>
      </c>
      <c r="CO486">
        <v>1.3</v>
      </c>
      <c r="CP486">
        <v>2.2999999999999998</v>
      </c>
      <c r="CQ486">
        <v>2.2999999999999998</v>
      </c>
      <c r="CR486">
        <v>1.3</v>
      </c>
      <c r="CS486">
        <v>1.3</v>
      </c>
      <c r="CT486">
        <v>0</v>
      </c>
      <c r="CU486">
        <v>1</v>
      </c>
      <c r="CV486">
        <v>4</v>
      </c>
      <c r="CW486">
        <v>0</v>
      </c>
      <c r="CX486">
        <v>34</v>
      </c>
      <c r="CY486">
        <v>34</v>
      </c>
      <c r="CZ486">
        <v>33</v>
      </c>
      <c r="DA486">
        <v>10.1</v>
      </c>
      <c r="DB486">
        <v>8</v>
      </c>
      <c r="DC486">
        <v>11.1</v>
      </c>
      <c r="DD486">
        <v>22.4</v>
      </c>
      <c r="DE486">
        <v>20.2</v>
      </c>
      <c r="DF486">
        <v>20.5</v>
      </c>
      <c r="DG486">
        <v>853820000</v>
      </c>
      <c r="DH486">
        <v>288850</v>
      </c>
      <c r="DI486">
        <v>518680</v>
      </c>
      <c r="DJ486">
        <v>625620</v>
      </c>
      <c r="DK486">
        <v>205310</v>
      </c>
      <c r="DL486">
        <v>236430</v>
      </c>
      <c r="DM486">
        <v>0</v>
      </c>
      <c r="DN486">
        <v>821050</v>
      </c>
      <c r="DO486">
        <v>1579000</v>
      </c>
      <c r="DP486">
        <v>0</v>
      </c>
      <c r="DQ486">
        <v>237680000</v>
      </c>
      <c r="DR486">
        <v>243130000</v>
      </c>
      <c r="DS486">
        <v>286570000</v>
      </c>
      <c r="DT486">
        <v>5444800</v>
      </c>
      <c r="DU486">
        <v>4032300</v>
      </c>
      <c r="DV486">
        <v>8319100</v>
      </c>
      <c r="DW486">
        <v>21894000</v>
      </c>
      <c r="DX486">
        <v>20145000</v>
      </c>
      <c r="DY486">
        <v>22327000</v>
      </c>
      <c r="DZ486">
        <v>0</v>
      </c>
      <c r="EA486">
        <v>0</v>
      </c>
      <c r="EB486">
        <v>0</v>
      </c>
      <c r="EC486">
        <v>0</v>
      </c>
      <c r="ED486">
        <v>0</v>
      </c>
      <c r="EE486">
        <v>0</v>
      </c>
      <c r="EF486">
        <v>0</v>
      </c>
      <c r="EG486">
        <v>0</v>
      </c>
      <c r="EH486">
        <v>0</v>
      </c>
      <c r="EI486">
        <v>0</v>
      </c>
      <c r="EJ486">
        <v>0</v>
      </c>
      <c r="EK486">
        <v>0</v>
      </c>
      <c r="EL486">
        <v>0</v>
      </c>
      <c r="EM486">
        <v>0</v>
      </c>
      <c r="EN486">
        <v>0</v>
      </c>
      <c r="EO486">
        <v>0</v>
      </c>
      <c r="EP486">
        <v>0</v>
      </c>
      <c r="EQ486">
        <v>0</v>
      </c>
      <c r="ER486">
        <v>51292000</v>
      </c>
      <c r="ES486">
        <v>47930000</v>
      </c>
      <c r="ET486">
        <v>56749000</v>
      </c>
      <c r="EU486">
        <v>5044100</v>
      </c>
      <c r="EV486">
        <v>1805100</v>
      </c>
      <c r="EW486">
        <v>4398600</v>
      </c>
      <c r="EX486">
        <v>13870000</v>
      </c>
      <c r="EY486">
        <v>17671000</v>
      </c>
      <c r="EZ486">
        <v>19946000</v>
      </c>
      <c r="FA486">
        <v>19</v>
      </c>
      <c r="FB486">
        <v>20</v>
      </c>
      <c r="FC486">
        <v>20</v>
      </c>
      <c r="FD486">
        <v>1</v>
      </c>
      <c r="FE486">
        <v>1</v>
      </c>
      <c r="FF486">
        <v>1</v>
      </c>
      <c r="FG486">
        <v>2</v>
      </c>
      <c r="FH486">
        <v>3</v>
      </c>
      <c r="FI486">
        <v>3</v>
      </c>
      <c r="FJ486">
        <v>70</v>
      </c>
      <c r="FN486">
        <v>484</v>
      </c>
      <c r="FO486" t="s">
        <v>4164</v>
      </c>
      <c r="FP486" t="s">
        <v>1520</v>
      </c>
      <c r="FQ486" t="s">
        <v>4165</v>
      </c>
      <c r="FR486" t="s">
        <v>4166</v>
      </c>
      <c r="FS486" t="s">
        <v>4167</v>
      </c>
      <c r="FT486" t="s">
        <v>4168</v>
      </c>
      <c r="FU486" t="s">
        <v>4169</v>
      </c>
      <c r="FV486" t="s">
        <v>4170</v>
      </c>
      <c r="FW486">
        <v>-1</v>
      </c>
    </row>
    <row r="487" spans="1:179">
      <c r="A487" t="s">
        <v>4171</v>
      </c>
      <c r="B487" t="s">
        <v>4171</v>
      </c>
      <c r="C487">
        <v>2</v>
      </c>
      <c r="D487">
        <v>2</v>
      </c>
      <c r="E487">
        <v>2</v>
      </c>
      <c r="G487" t="s">
        <v>4172</v>
      </c>
      <c r="H487" t="s">
        <v>4173</v>
      </c>
      <c r="I487">
        <v>1</v>
      </c>
      <c r="J487">
        <v>2</v>
      </c>
      <c r="K487">
        <v>2</v>
      </c>
      <c r="L487">
        <v>2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2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1</v>
      </c>
      <c r="AC487">
        <v>1</v>
      </c>
      <c r="AD487">
        <v>1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2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1</v>
      </c>
      <c r="AU487">
        <v>1</v>
      </c>
      <c r="AV487">
        <v>1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2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1</v>
      </c>
      <c r="BM487">
        <v>1</v>
      </c>
      <c r="BN487">
        <v>1</v>
      </c>
      <c r="BO487">
        <v>2.5</v>
      </c>
      <c r="BP487">
        <v>2.5</v>
      </c>
      <c r="BQ487">
        <v>2.5</v>
      </c>
      <c r="BR487">
        <v>107.11</v>
      </c>
      <c r="BS487">
        <v>886</v>
      </c>
      <c r="BT487">
        <v>886</v>
      </c>
      <c r="BU487">
        <v>0</v>
      </c>
      <c r="BV487">
        <v>13.321999999999999</v>
      </c>
      <c r="CF487" t="s">
        <v>184</v>
      </c>
      <c r="CL487" t="s">
        <v>184</v>
      </c>
      <c r="CM487" t="s">
        <v>184</v>
      </c>
      <c r="CN487" t="s">
        <v>184</v>
      </c>
      <c r="CO487">
        <v>0</v>
      </c>
      <c r="CP487">
        <v>0</v>
      </c>
      <c r="CQ487">
        <v>0</v>
      </c>
      <c r="CR487">
        <v>0</v>
      </c>
      <c r="CS487">
        <v>0</v>
      </c>
      <c r="CT487">
        <v>0</v>
      </c>
      <c r="CU487">
        <v>0</v>
      </c>
      <c r="CV487">
        <v>0</v>
      </c>
      <c r="CW487">
        <v>0</v>
      </c>
      <c r="CX487">
        <v>2.5</v>
      </c>
      <c r="CY487">
        <v>0</v>
      </c>
      <c r="CZ487">
        <v>0</v>
      </c>
      <c r="DA487">
        <v>0</v>
      </c>
      <c r="DB487">
        <v>0</v>
      </c>
      <c r="DC487">
        <v>0</v>
      </c>
      <c r="DD487">
        <v>1</v>
      </c>
      <c r="DE487">
        <v>1.5</v>
      </c>
      <c r="DF487">
        <v>1.5</v>
      </c>
      <c r="DG487">
        <v>7549500</v>
      </c>
      <c r="DH487">
        <v>0</v>
      </c>
      <c r="DI487">
        <v>0</v>
      </c>
      <c r="DJ487">
        <v>0</v>
      </c>
      <c r="DK487">
        <v>0</v>
      </c>
      <c r="DL487">
        <v>0</v>
      </c>
      <c r="DM487">
        <v>0</v>
      </c>
      <c r="DN487">
        <v>0</v>
      </c>
      <c r="DO487">
        <v>0</v>
      </c>
      <c r="DP487">
        <v>0</v>
      </c>
      <c r="DQ487">
        <v>2155500</v>
      </c>
      <c r="DR487">
        <v>0</v>
      </c>
      <c r="DS487">
        <v>0</v>
      </c>
      <c r="DT487">
        <v>0</v>
      </c>
      <c r="DU487">
        <v>0</v>
      </c>
      <c r="DV487">
        <v>0</v>
      </c>
      <c r="DW487">
        <v>1454100</v>
      </c>
      <c r="DX487">
        <v>1860800</v>
      </c>
      <c r="DY487">
        <v>2079100</v>
      </c>
      <c r="DZ487">
        <v>0</v>
      </c>
      <c r="EA487">
        <v>0</v>
      </c>
      <c r="EB487">
        <v>0</v>
      </c>
      <c r="EC487">
        <v>0</v>
      </c>
      <c r="ED487">
        <v>0</v>
      </c>
      <c r="EE487">
        <v>0</v>
      </c>
      <c r="EF487">
        <v>0</v>
      </c>
      <c r="EG487">
        <v>0</v>
      </c>
      <c r="EH487">
        <v>0</v>
      </c>
      <c r="EI487">
        <v>0</v>
      </c>
      <c r="EJ487">
        <v>0</v>
      </c>
      <c r="EK487">
        <v>0</v>
      </c>
      <c r="EL487">
        <v>0</v>
      </c>
      <c r="EM487">
        <v>0</v>
      </c>
      <c r="EN487">
        <v>0</v>
      </c>
      <c r="EO487">
        <v>0</v>
      </c>
      <c r="EP487">
        <v>0</v>
      </c>
      <c r="EQ487">
        <v>0</v>
      </c>
      <c r="ER487">
        <v>0</v>
      </c>
      <c r="ES487">
        <v>0</v>
      </c>
      <c r="ET487">
        <v>0</v>
      </c>
      <c r="EU487">
        <v>0</v>
      </c>
      <c r="EV487">
        <v>0</v>
      </c>
      <c r="EW487">
        <v>0</v>
      </c>
      <c r="EX487">
        <v>0</v>
      </c>
      <c r="EY487">
        <v>0</v>
      </c>
      <c r="EZ487">
        <v>0</v>
      </c>
      <c r="FA487">
        <v>1</v>
      </c>
      <c r="FB487">
        <v>0</v>
      </c>
      <c r="FC487">
        <v>0</v>
      </c>
      <c r="FD487">
        <v>0</v>
      </c>
      <c r="FE487">
        <v>0</v>
      </c>
      <c r="FF487">
        <v>0</v>
      </c>
      <c r="FG487">
        <v>1</v>
      </c>
      <c r="FH487">
        <v>1</v>
      </c>
      <c r="FI487">
        <v>2</v>
      </c>
      <c r="FJ487">
        <v>5</v>
      </c>
      <c r="FN487">
        <v>485</v>
      </c>
      <c r="FO487" t="s">
        <v>4174</v>
      </c>
      <c r="FP487" t="s">
        <v>196</v>
      </c>
      <c r="FQ487" t="s">
        <v>4175</v>
      </c>
      <c r="FR487" t="s">
        <v>4176</v>
      </c>
      <c r="FS487" t="s">
        <v>4177</v>
      </c>
      <c r="FT487" t="s">
        <v>4178</v>
      </c>
      <c r="FW487">
        <v>-1</v>
      </c>
    </row>
    <row r="488" spans="1:179">
      <c r="A488" t="s">
        <v>4179</v>
      </c>
      <c r="B488" t="s">
        <v>4179</v>
      </c>
      <c r="C488">
        <v>13</v>
      </c>
      <c r="D488">
        <v>13</v>
      </c>
      <c r="E488">
        <v>13</v>
      </c>
      <c r="G488" t="s">
        <v>4180</v>
      </c>
      <c r="H488" t="s">
        <v>4181</v>
      </c>
      <c r="I488">
        <v>1</v>
      </c>
      <c r="J488">
        <v>13</v>
      </c>
      <c r="K488">
        <v>13</v>
      </c>
      <c r="L488">
        <v>13</v>
      </c>
      <c r="M488">
        <v>2</v>
      </c>
      <c r="N488">
        <v>4</v>
      </c>
      <c r="O488">
        <v>4</v>
      </c>
      <c r="P488">
        <v>3</v>
      </c>
      <c r="Q488">
        <v>2</v>
      </c>
      <c r="R488">
        <v>1</v>
      </c>
      <c r="S488">
        <v>8</v>
      </c>
      <c r="T488">
        <v>7</v>
      </c>
      <c r="U488">
        <v>9</v>
      </c>
      <c r="V488">
        <v>10</v>
      </c>
      <c r="W488">
        <v>11</v>
      </c>
      <c r="X488">
        <v>12</v>
      </c>
      <c r="Y488">
        <v>9</v>
      </c>
      <c r="Z488">
        <v>5</v>
      </c>
      <c r="AA488">
        <v>6</v>
      </c>
      <c r="AB488">
        <v>3</v>
      </c>
      <c r="AC488">
        <v>7</v>
      </c>
      <c r="AD488">
        <v>3</v>
      </c>
      <c r="AE488">
        <v>2</v>
      </c>
      <c r="AF488">
        <v>4</v>
      </c>
      <c r="AG488">
        <v>4</v>
      </c>
      <c r="AH488">
        <v>3</v>
      </c>
      <c r="AI488">
        <v>2</v>
      </c>
      <c r="AJ488">
        <v>1</v>
      </c>
      <c r="AK488">
        <v>8</v>
      </c>
      <c r="AL488">
        <v>7</v>
      </c>
      <c r="AM488">
        <v>9</v>
      </c>
      <c r="AN488">
        <v>10</v>
      </c>
      <c r="AO488">
        <v>11</v>
      </c>
      <c r="AP488">
        <v>12</v>
      </c>
      <c r="AQ488">
        <v>9</v>
      </c>
      <c r="AR488">
        <v>5</v>
      </c>
      <c r="AS488">
        <v>6</v>
      </c>
      <c r="AT488">
        <v>3</v>
      </c>
      <c r="AU488">
        <v>7</v>
      </c>
      <c r="AV488">
        <v>3</v>
      </c>
      <c r="AW488">
        <v>2</v>
      </c>
      <c r="AX488">
        <v>4</v>
      </c>
      <c r="AY488">
        <v>4</v>
      </c>
      <c r="AZ488">
        <v>3</v>
      </c>
      <c r="BA488">
        <v>2</v>
      </c>
      <c r="BB488">
        <v>1</v>
      </c>
      <c r="BC488">
        <v>8</v>
      </c>
      <c r="BD488">
        <v>7</v>
      </c>
      <c r="BE488">
        <v>9</v>
      </c>
      <c r="BF488">
        <v>10</v>
      </c>
      <c r="BG488">
        <v>11</v>
      </c>
      <c r="BH488">
        <v>12</v>
      </c>
      <c r="BI488">
        <v>9</v>
      </c>
      <c r="BJ488">
        <v>5</v>
      </c>
      <c r="BK488">
        <v>6</v>
      </c>
      <c r="BL488">
        <v>3</v>
      </c>
      <c r="BM488">
        <v>7</v>
      </c>
      <c r="BN488">
        <v>3</v>
      </c>
      <c r="BO488">
        <v>20.2</v>
      </c>
      <c r="BP488">
        <v>20.2</v>
      </c>
      <c r="BQ488">
        <v>20.2</v>
      </c>
      <c r="BR488">
        <v>73.296999999999997</v>
      </c>
      <c r="BS488">
        <v>663</v>
      </c>
      <c r="BT488">
        <v>663</v>
      </c>
      <c r="BU488">
        <v>0</v>
      </c>
      <c r="BV488">
        <v>194.6</v>
      </c>
      <c r="BW488" t="s">
        <v>185</v>
      </c>
      <c r="BX488" t="s">
        <v>184</v>
      </c>
      <c r="BY488" t="s">
        <v>184</v>
      </c>
      <c r="BZ488" t="s">
        <v>184</v>
      </c>
      <c r="CA488" t="s">
        <v>184</v>
      </c>
      <c r="CB488" t="s">
        <v>184</v>
      </c>
      <c r="CC488" t="s">
        <v>184</v>
      </c>
      <c r="CD488" t="s">
        <v>184</v>
      </c>
      <c r="CE488" t="s">
        <v>184</v>
      </c>
      <c r="CF488" t="s">
        <v>184</v>
      </c>
      <c r="CG488" t="s">
        <v>184</v>
      </c>
      <c r="CH488" t="s">
        <v>184</v>
      </c>
      <c r="CI488" t="s">
        <v>184</v>
      </c>
      <c r="CJ488" t="s">
        <v>184</v>
      </c>
      <c r="CK488" t="s">
        <v>184</v>
      </c>
      <c r="CL488" t="s">
        <v>184</v>
      </c>
      <c r="CM488" t="s">
        <v>184</v>
      </c>
      <c r="CN488" t="s">
        <v>184</v>
      </c>
      <c r="CO488">
        <v>3.2</v>
      </c>
      <c r="CP488">
        <v>6.9</v>
      </c>
      <c r="CQ488">
        <v>6.6</v>
      </c>
      <c r="CR488">
        <v>5.4</v>
      </c>
      <c r="CS488">
        <v>3.5</v>
      </c>
      <c r="CT488">
        <v>1.4</v>
      </c>
      <c r="CU488">
        <v>14.6</v>
      </c>
      <c r="CV488">
        <v>13.1</v>
      </c>
      <c r="CW488">
        <v>14.9</v>
      </c>
      <c r="CX488">
        <v>16.899999999999999</v>
      </c>
      <c r="CY488">
        <v>18.3</v>
      </c>
      <c r="CZ488">
        <v>18.3</v>
      </c>
      <c r="DA488">
        <v>14.3</v>
      </c>
      <c r="DB488">
        <v>7.5</v>
      </c>
      <c r="DC488">
        <v>12.1</v>
      </c>
      <c r="DD488">
        <v>5</v>
      </c>
      <c r="DE488">
        <v>11</v>
      </c>
      <c r="DF488">
        <v>5.7</v>
      </c>
      <c r="DG488">
        <v>234380000</v>
      </c>
      <c r="DH488">
        <v>559780</v>
      </c>
      <c r="DI488">
        <v>1365400</v>
      </c>
      <c r="DJ488">
        <v>1411600</v>
      </c>
      <c r="DK488">
        <v>1411200</v>
      </c>
      <c r="DL488">
        <v>1001400</v>
      </c>
      <c r="DM488">
        <v>520990</v>
      </c>
      <c r="DN488">
        <v>32418000</v>
      </c>
      <c r="DO488">
        <v>35914000</v>
      </c>
      <c r="DP488">
        <v>46393000</v>
      </c>
      <c r="DQ488">
        <v>21607000</v>
      </c>
      <c r="DR488">
        <v>27479000</v>
      </c>
      <c r="DS488">
        <v>29863000</v>
      </c>
      <c r="DT488">
        <v>10598000</v>
      </c>
      <c r="DU488">
        <v>9781000</v>
      </c>
      <c r="DV488">
        <v>6930400</v>
      </c>
      <c r="DW488">
        <v>1116000</v>
      </c>
      <c r="DX488">
        <v>4093300</v>
      </c>
      <c r="DY488">
        <v>1916800</v>
      </c>
      <c r="DZ488">
        <v>0</v>
      </c>
      <c r="EA488">
        <v>690190</v>
      </c>
      <c r="EB488">
        <v>0</v>
      </c>
      <c r="EC488">
        <v>1644200</v>
      </c>
      <c r="ED488">
        <v>1453400</v>
      </c>
      <c r="EE488">
        <v>0</v>
      </c>
      <c r="EF488">
        <v>2449300</v>
      </c>
      <c r="EG488">
        <v>2733400</v>
      </c>
      <c r="EH488">
        <v>2560100</v>
      </c>
      <c r="EI488">
        <v>0</v>
      </c>
      <c r="EJ488">
        <v>0</v>
      </c>
      <c r="EK488">
        <v>0</v>
      </c>
      <c r="EL488">
        <v>0</v>
      </c>
      <c r="EM488">
        <v>0</v>
      </c>
      <c r="EN488">
        <v>0</v>
      </c>
      <c r="EO488">
        <v>6</v>
      </c>
      <c r="EP488">
        <v>4</v>
      </c>
      <c r="EQ488">
        <v>4</v>
      </c>
      <c r="ER488">
        <v>7239700</v>
      </c>
      <c r="ES488">
        <v>7846300</v>
      </c>
      <c r="ET488">
        <v>8549800</v>
      </c>
      <c r="EU488">
        <v>7876200</v>
      </c>
      <c r="EV488">
        <v>9201100</v>
      </c>
      <c r="EW488">
        <v>5332300</v>
      </c>
      <c r="EX488">
        <v>2108300</v>
      </c>
      <c r="EY488">
        <v>4111900</v>
      </c>
      <c r="EZ488">
        <v>3906800</v>
      </c>
      <c r="FA488">
        <v>7</v>
      </c>
      <c r="FB488">
        <v>7</v>
      </c>
      <c r="FC488">
        <v>9</v>
      </c>
      <c r="FD488">
        <v>3</v>
      </c>
      <c r="FE488">
        <v>3</v>
      </c>
      <c r="FF488">
        <v>2</v>
      </c>
      <c r="FG488">
        <v>0</v>
      </c>
      <c r="FH488">
        <v>1</v>
      </c>
      <c r="FI488">
        <v>1</v>
      </c>
      <c r="FJ488">
        <v>47</v>
      </c>
      <c r="FN488">
        <v>486</v>
      </c>
      <c r="FO488" t="s">
        <v>4182</v>
      </c>
      <c r="FP488" t="s">
        <v>3059</v>
      </c>
      <c r="FQ488" t="s">
        <v>4183</v>
      </c>
      <c r="FR488" t="s">
        <v>4184</v>
      </c>
      <c r="FS488" t="s">
        <v>4185</v>
      </c>
      <c r="FT488" t="s">
        <v>4186</v>
      </c>
      <c r="FW488">
        <v>-1</v>
      </c>
    </row>
    <row r="489" spans="1:179">
      <c r="A489" t="s">
        <v>4187</v>
      </c>
      <c r="B489" t="s">
        <v>4187</v>
      </c>
      <c r="C489">
        <v>4</v>
      </c>
      <c r="D489">
        <v>4</v>
      </c>
      <c r="E489">
        <v>4</v>
      </c>
      <c r="F489" t="s">
        <v>4188</v>
      </c>
      <c r="G489" t="s">
        <v>4189</v>
      </c>
      <c r="H489" t="s">
        <v>4190</v>
      </c>
      <c r="I489">
        <v>1</v>
      </c>
      <c r="J489">
        <v>4</v>
      </c>
      <c r="K489">
        <v>4</v>
      </c>
      <c r="L489">
        <v>4</v>
      </c>
      <c r="M489">
        <v>1</v>
      </c>
      <c r="N489">
        <v>2</v>
      </c>
      <c r="O489">
        <v>0</v>
      </c>
      <c r="P489">
        <v>1</v>
      </c>
      <c r="Q489">
        <v>0</v>
      </c>
      <c r="R489">
        <v>1</v>
      </c>
      <c r="S489">
        <v>1</v>
      </c>
      <c r="T489">
        <v>1</v>
      </c>
      <c r="U489">
        <v>0</v>
      </c>
      <c r="V489">
        <v>4</v>
      </c>
      <c r="W489">
        <v>3</v>
      </c>
      <c r="X489">
        <v>4</v>
      </c>
      <c r="Y489">
        <v>1</v>
      </c>
      <c r="Z489">
        <v>2</v>
      </c>
      <c r="AA489">
        <v>1</v>
      </c>
      <c r="AB489">
        <v>1</v>
      </c>
      <c r="AC489">
        <v>2</v>
      </c>
      <c r="AD489">
        <v>2</v>
      </c>
      <c r="AE489">
        <v>1</v>
      </c>
      <c r="AF489">
        <v>2</v>
      </c>
      <c r="AG489">
        <v>0</v>
      </c>
      <c r="AH489">
        <v>1</v>
      </c>
      <c r="AI489">
        <v>0</v>
      </c>
      <c r="AJ489">
        <v>1</v>
      </c>
      <c r="AK489">
        <v>1</v>
      </c>
      <c r="AL489">
        <v>1</v>
      </c>
      <c r="AM489">
        <v>0</v>
      </c>
      <c r="AN489">
        <v>4</v>
      </c>
      <c r="AO489">
        <v>3</v>
      </c>
      <c r="AP489">
        <v>4</v>
      </c>
      <c r="AQ489">
        <v>1</v>
      </c>
      <c r="AR489">
        <v>2</v>
      </c>
      <c r="AS489">
        <v>1</v>
      </c>
      <c r="AT489">
        <v>1</v>
      </c>
      <c r="AU489">
        <v>2</v>
      </c>
      <c r="AV489">
        <v>2</v>
      </c>
      <c r="AW489">
        <v>1</v>
      </c>
      <c r="AX489">
        <v>2</v>
      </c>
      <c r="AY489">
        <v>0</v>
      </c>
      <c r="AZ489">
        <v>1</v>
      </c>
      <c r="BA489">
        <v>0</v>
      </c>
      <c r="BB489">
        <v>1</v>
      </c>
      <c r="BC489">
        <v>1</v>
      </c>
      <c r="BD489">
        <v>1</v>
      </c>
      <c r="BE489">
        <v>0</v>
      </c>
      <c r="BF489">
        <v>4</v>
      </c>
      <c r="BG489">
        <v>3</v>
      </c>
      <c r="BH489">
        <v>4</v>
      </c>
      <c r="BI489">
        <v>1</v>
      </c>
      <c r="BJ489">
        <v>2</v>
      </c>
      <c r="BK489">
        <v>1</v>
      </c>
      <c r="BL489">
        <v>1</v>
      </c>
      <c r="BM489">
        <v>2</v>
      </c>
      <c r="BN489">
        <v>2</v>
      </c>
      <c r="BO489">
        <v>8.5</v>
      </c>
      <c r="BP489">
        <v>8.5</v>
      </c>
      <c r="BQ489">
        <v>8.5</v>
      </c>
      <c r="BR489">
        <v>60.26</v>
      </c>
      <c r="BS489">
        <v>544</v>
      </c>
      <c r="BT489">
        <v>544</v>
      </c>
      <c r="BU489">
        <v>0</v>
      </c>
      <c r="BV489">
        <v>24.202000000000002</v>
      </c>
      <c r="BW489" t="s">
        <v>184</v>
      </c>
      <c r="BX489" t="s">
        <v>185</v>
      </c>
      <c r="BZ489" t="s">
        <v>184</v>
      </c>
      <c r="CB489" t="s">
        <v>185</v>
      </c>
      <c r="CC489" t="s">
        <v>184</v>
      </c>
      <c r="CD489" t="s">
        <v>185</v>
      </c>
      <c r="CF489" t="s">
        <v>184</v>
      </c>
      <c r="CG489" t="s">
        <v>184</v>
      </c>
      <c r="CH489" t="s">
        <v>184</v>
      </c>
      <c r="CI489" t="s">
        <v>184</v>
      </c>
      <c r="CJ489" t="s">
        <v>184</v>
      </c>
      <c r="CK489" t="s">
        <v>184</v>
      </c>
      <c r="CL489" t="s">
        <v>184</v>
      </c>
      <c r="CM489" t="s">
        <v>184</v>
      </c>
      <c r="CN489" t="s">
        <v>184</v>
      </c>
      <c r="CO489">
        <v>2.8</v>
      </c>
      <c r="CP489">
        <v>5</v>
      </c>
      <c r="CQ489">
        <v>0</v>
      </c>
      <c r="CR489">
        <v>1.5</v>
      </c>
      <c r="CS489">
        <v>0</v>
      </c>
      <c r="CT489">
        <v>1.5</v>
      </c>
      <c r="CU489">
        <v>2.8</v>
      </c>
      <c r="CV489">
        <v>1.5</v>
      </c>
      <c r="CW489">
        <v>0</v>
      </c>
      <c r="CX489">
        <v>8.5</v>
      </c>
      <c r="CY489">
        <v>6.4</v>
      </c>
      <c r="CZ489">
        <v>8.5</v>
      </c>
      <c r="DA489">
        <v>2.8</v>
      </c>
      <c r="DB489">
        <v>5</v>
      </c>
      <c r="DC489">
        <v>2.8</v>
      </c>
      <c r="DD489">
        <v>2.8</v>
      </c>
      <c r="DE489">
        <v>4.2</v>
      </c>
      <c r="DF489">
        <v>5</v>
      </c>
      <c r="DG489">
        <v>20148000</v>
      </c>
      <c r="DH489">
        <v>105510</v>
      </c>
      <c r="DI489">
        <v>302400</v>
      </c>
      <c r="DJ489">
        <v>0</v>
      </c>
      <c r="DK489">
        <v>123590</v>
      </c>
      <c r="DL489">
        <v>0</v>
      </c>
      <c r="DM489">
        <v>163590</v>
      </c>
      <c r="DN489">
        <v>1065700</v>
      </c>
      <c r="DO489">
        <v>221240</v>
      </c>
      <c r="DP489">
        <v>0</v>
      </c>
      <c r="DQ489">
        <v>5271600</v>
      </c>
      <c r="DR489">
        <v>3875700</v>
      </c>
      <c r="DS489">
        <v>6525300</v>
      </c>
      <c r="DT489">
        <v>407340</v>
      </c>
      <c r="DU489">
        <v>594330</v>
      </c>
      <c r="DV489">
        <v>355530</v>
      </c>
      <c r="DW489">
        <v>233620</v>
      </c>
      <c r="DX489">
        <v>541030</v>
      </c>
      <c r="DY489">
        <v>361110</v>
      </c>
      <c r="DZ489">
        <v>0</v>
      </c>
      <c r="EA489">
        <v>0</v>
      </c>
      <c r="EB489">
        <v>0</v>
      </c>
      <c r="EC489">
        <v>0</v>
      </c>
      <c r="ED489">
        <v>0</v>
      </c>
      <c r="EE489">
        <v>0</v>
      </c>
      <c r="EF489">
        <v>0</v>
      </c>
      <c r="EG489">
        <v>0</v>
      </c>
      <c r="EH489">
        <v>0</v>
      </c>
      <c r="EI489">
        <v>0</v>
      </c>
      <c r="EJ489">
        <v>0</v>
      </c>
      <c r="EK489">
        <v>0</v>
      </c>
      <c r="EL489">
        <v>0</v>
      </c>
      <c r="EM489">
        <v>0</v>
      </c>
      <c r="EN489">
        <v>0</v>
      </c>
      <c r="EO489">
        <v>0</v>
      </c>
      <c r="EP489">
        <v>0</v>
      </c>
      <c r="EQ489">
        <v>0</v>
      </c>
      <c r="ER489">
        <v>1478400</v>
      </c>
      <c r="ES489">
        <v>1408200</v>
      </c>
      <c r="ET489">
        <v>2155200</v>
      </c>
      <c r="EU489">
        <v>0</v>
      </c>
      <c r="EV489">
        <v>960600</v>
      </c>
      <c r="EW489">
        <v>0</v>
      </c>
      <c r="EX489">
        <v>0</v>
      </c>
      <c r="EY489">
        <v>1119900</v>
      </c>
      <c r="EZ489">
        <v>950860</v>
      </c>
      <c r="FA489">
        <v>2</v>
      </c>
      <c r="FB489">
        <v>1</v>
      </c>
      <c r="FC489">
        <v>4</v>
      </c>
      <c r="FD489">
        <v>0</v>
      </c>
      <c r="FE489">
        <v>0</v>
      </c>
      <c r="FF489">
        <v>0</v>
      </c>
      <c r="FG489">
        <v>0</v>
      </c>
      <c r="FH489">
        <v>0</v>
      </c>
      <c r="FI489">
        <v>0</v>
      </c>
      <c r="FJ489">
        <v>7</v>
      </c>
      <c r="FN489">
        <v>487</v>
      </c>
      <c r="FO489" t="s">
        <v>4191</v>
      </c>
      <c r="FP489" t="s">
        <v>301</v>
      </c>
      <c r="FQ489" t="s">
        <v>4192</v>
      </c>
      <c r="FR489" t="s">
        <v>4193</v>
      </c>
      <c r="FS489" t="s">
        <v>4194</v>
      </c>
      <c r="FT489" t="s">
        <v>4195</v>
      </c>
      <c r="FW489">
        <v>-1</v>
      </c>
    </row>
    <row r="490" spans="1:179">
      <c r="A490" t="s">
        <v>4196</v>
      </c>
      <c r="B490" t="s">
        <v>4196</v>
      </c>
      <c r="C490">
        <v>2</v>
      </c>
      <c r="D490">
        <v>2</v>
      </c>
      <c r="E490">
        <v>2</v>
      </c>
      <c r="G490" t="s">
        <v>4197</v>
      </c>
      <c r="H490" t="s">
        <v>4198</v>
      </c>
      <c r="I490">
        <v>1</v>
      </c>
      <c r="J490">
        <v>2</v>
      </c>
      <c r="K490">
        <v>2</v>
      </c>
      <c r="L490">
        <v>2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2</v>
      </c>
      <c r="W490">
        <v>2</v>
      </c>
      <c r="X490">
        <v>2</v>
      </c>
      <c r="Y490">
        <v>1</v>
      </c>
      <c r="Z490">
        <v>1</v>
      </c>
      <c r="AA490">
        <v>2</v>
      </c>
      <c r="AB490">
        <v>2</v>
      </c>
      <c r="AC490">
        <v>1</v>
      </c>
      <c r="AD490">
        <v>2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2</v>
      </c>
      <c r="AO490">
        <v>2</v>
      </c>
      <c r="AP490">
        <v>2</v>
      </c>
      <c r="AQ490">
        <v>1</v>
      </c>
      <c r="AR490">
        <v>1</v>
      </c>
      <c r="AS490">
        <v>2</v>
      </c>
      <c r="AT490">
        <v>2</v>
      </c>
      <c r="AU490">
        <v>1</v>
      </c>
      <c r="AV490">
        <v>2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2</v>
      </c>
      <c r="BG490">
        <v>2</v>
      </c>
      <c r="BH490">
        <v>2</v>
      </c>
      <c r="BI490">
        <v>1</v>
      </c>
      <c r="BJ490">
        <v>1</v>
      </c>
      <c r="BK490">
        <v>2</v>
      </c>
      <c r="BL490">
        <v>2</v>
      </c>
      <c r="BM490">
        <v>1</v>
      </c>
      <c r="BN490">
        <v>2</v>
      </c>
      <c r="BO490">
        <v>2.6</v>
      </c>
      <c r="BP490">
        <v>2.6</v>
      </c>
      <c r="BQ490">
        <v>2.6</v>
      </c>
      <c r="BR490">
        <v>133.41</v>
      </c>
      <c r="BS490">
        <v>1130</v>
      </c>
      <c r="BT490">
        <v>1130</v>
      </c>
      <c r="BU490">
        <v>0</v>
      </c>
      <c r="BV490">
        <v>12.276</v>
      </c>
      <c r="CF490" t="s">
        <v>184</v>
      </c>
      <c r="CG490" t="s">
        <v>184</v>
      </c>
      <c r="CH490" t="s">
        <v>184</v>
      </c>
      <c r="CI490" t="s">
        <v>185</v>
      </c>
      <c r="CJ490" t="s">
        <v>185</v>
      </c>
      <c r="CK490" t="s">
        <v>185</v>
      </c>
      <c r="CL490" t="s">
        <v>185</v>
      </c>
      <c r="CM490" t="s">
        <v>185</v>
      </c>
      <c r="CN490" t="s">
        <v>185</v>
      </c>
      <c r="CO490">
        <v>0</v>
      </c>
      <c r="CP490">
        <v>0</v>
      </c>
      <c r="CQ490">
        <v>0</v>
      </c>
      <c r="CR490">
        <v>0</v>
      </c>
      <c r="CS490">
        <v>0</v>
      </c>
      <c r="CT490">
        <v>0</v>
      </c>
      <c r="CU490">
        <v>0</v>
      </c>
      <c r="CV490">
        <v>0</v>
      </c>
      <c r="CW490">
        <v>0</v>
      </c>
      <c r="CX490">
        <v>2.6</v>
      </c>
      <c r="CY490">
        <v>2.6</v>
      </c>
      <c r="CZ490">
        <v>2.6</v>
      </c>
      <c r="DA490">
        <v>1.2</v>
      </c>
      <c r="DB490">
        <v>1.2</v>
      </c>
      <c r="DC490">
        <v>2.6</v>
      </c>
      <c r="DD490">
        <v>2.6</v>
      </c>
      <c r="DE490">
        <v>1.4</v>
      </c>
      <c r="DF490">
        <v>2.6</v>
      </c>
      <c r="DG490">
        <v>14476000</v>
      </c>
      <c r="DH490">
        <v>0</v>
      </c>
      <c r="DI490">
        <v>0</v>
      </c>
      <c r="DJ490">
        <v>0</v>
      </c>
      <c r="DK490">
        <v>0</v>
      </c>
      <c r="DL490">
        <v>0</v>
      </c>
      <c r="DM490">
        <v>0</v>
      </c>
      <c r="DN490">
        <v>0</v>
      </c>
      <c r="DO490">
        <v>0</v>
      </c>
      <c r="DP490">
        <v>0</v>
      </c>
      <c r="DQ490">
        <v>3202300</v>
      </c>
      <c r="DR490">
        <v>3337900</v>
      </c>
      <c r="DS490">
        <v>3798400</v>
      </c>
      <c r="DT490">
        <v>560890</v>
      </c>
      <c r="DU490">
        <v>748980</v>
      </c>
      <c r="DV490">
        <v>1306400</v>
      </c>
      <c r="DW490">
        <v>641560</v>
      </c>
      <c r="DX490">
        <v>289670</v>
      </c>
      <c r="DY490">
        <v>589710</v>
      </c>
      <c r="DZ490">
        <v>0</v>
      </c>
      <c r="EA490">
        <v>0</v>
      </c>
      <c r="EB490">
        <v>0</v>
      </c>
      <c r="EC490">
        <v>0</v>
      </c>
      <c r="ED490">
        <v>0</v>
      </c>
      <c r="EE490">
        <v>0</v>
      </c>
      <c r="EF490">
        <v>0</v>
      </c>
      <c r="EG490">
        <v>0</v>
      </c>
      <c r="EH490">
        <v>0</v>
      </c>
      <c r="EI490">
        <v>0</v>
      </c>
      <c r="EJ490">
        <v>0</v>
      </c>
      <c r="EK490">
        <v>0</v>
      </c>
      <c r="EL490">
        <v>0</v>
      </c>
      <c r="EM490">
        <v>0</v>
      </c>
      <c r="EN490">
        <v>0</v>
      </c>
      <c r="EO490">
        <v>0</v>
      </c>
      <c r="EP490">
        <v>0</v>
      </c>
      <c r="EQ490">
        <v>0</v>
      </c>
      <c r="ER490">
        <v>1614200</v>
      </c>
      <c r="ES490">
        <v>1623700</v>
      </c>
      <c r="ET490">
        <v>2069300</v>
      </c>
      <c r="EU490">
        <v>0</v>
      </c>
      <c r="EV490">
        <v>0</v>
      </c>
      <c r="EW490">
        <v>1360700</v>
      </c>
      <c r="EX490">
        <v>1306700</v>
      </c>
      <c r="EY490">
        <v>0</v>
      </c>
      <c r="EZ490">
        <v>1253700</v>
      </c>
      <c r="FA490">
        <v>1</v>
      </c>
      <c r="FB490">
        <v>1</v>
      </c>
      <c r="FC490">
        <v>2</v>
      </c>
      <c r="FD490">
        <v>0</v>
      </c>
      <c r="FE490">
        <v>0</v>
      </c>
      <c r="FF490">
        <v>0</v>
      </c>
      <c r="FG490">
        <v>0</v>
      </c>
      <c r="FH490">
        <v>0</v>
      </c>
      <c r="FI490">
        <v>0</v>
      </c>
      <c r="FJ490">
        <v>4</v>
      </c>
      <c r="FN490">
        <v>488</v>
      </c>
      <c r="FO490" t="s">
        <v>4199</v>
      </c>
      <c r="FP490" t="s">
        <v>196</v>
      </c>
      <c r="FQ490" t="s">
        <v>4200</v>
      </c>
      <c r="FR490" t="s">
        <v>4201</v>
      </c>
      <c r="FS490" t="s">
        <v>4202</v>
      </c>
      <c r="FT490" t="s">
        <v>4203</v>
      </c>
      <c r="FW490">
        <v>-1</v>
      </c>
    </row>
    <row r="491" spans="1:179">
      <c r="A491" t="s">
        <v>4204</v>
      </c>
      <c r="B491" t="s">
        <v>4204</v>
      </c>
      <c r="C491">
        <v>2</v>
      </c>
      <c r="D491">
        <v>2</v>
      </c>
      <c r="E491">
        <v>2</v>
      </c>
      <c r="G491" t="s">
        <v>4205</v>
      </c>
      <c r="H491" t="s">
        <v>4206</v>
      </c>
      <c r="I491">
        <v>1</v>
      </c>
      <c r="J491">
        <v>2</v>
      </c>
      <c r="K491">
        <v>2</v>
      </c>
      <c r="L491">
        <v>2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2</v>
      </c>
      <c r="Y491">
        <v>1</v>
      </c>
      <c r="Z491">
        <v>1</v>
      </c>
      <c r="AA491">
        <v>1</v>
      </c>
      <c r="AB491">
        <v>0</v>
      </c>
      <c r="AC491">
        <v>0</v>
      </c>
      <c r="AD491">
        <v>1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2</v>
      </c>
      <c r="AQ491">
        <v>1</v>
      </c>
      <c r="AR491">
        <v>1</v>
      </c>
      <c r="AS491">
        <v>1</v>
      </c>
      <c r="AT491">
        <v>0</v>
      </c>
      <c r="AU491">
        <v>0</v>
      </c>
      <c r="AV491">
        <v>1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2</v>
      </c>
      <c r="BI491">
        <v>1</v>
      </c>
      <c r="BJ491">
        <v>1</v>
      </c>
      <c r="BK491">
        <v>1</v>
      </c>
      <c r="BL491">
        <v>0</v>
      </c>
      <c r="BM491">
        <v>0</v>
      </c>
      <c r="BN491">
        <v>1</v>
      </c>
      <c r="BO491">
        <v>2.5</v>
      </c>
      <c r="BP491">
        <v>2.5</v>
      </c>
      <c r="BQ491">
        <v>2.5</v>
      </c>
      <c r="BR491">
        <v>101.12</v>
      </c>
      <c r="BS491">
        <v>882</v>
      </c>
      <c r="BT491">
        <v>882</v>
      </c>
      <c r="BU491">
        <v>0</v>
      </c>
      <c r="BV491">
        <v>11.608000000000001</v>
      </c>
      <c r="CH491" t="s">
        <v>184</v>
      </c>
      <c r="CI491" t="s">
        <v>184</v>
      </c>
      <c r="CJ491" t="s">
        <v>184</v>
      </c>
      <c r="CK491" t="s">
        <v>185</v>
      </c>
      <c r="CN491" t="s">
        <v>185</v>
      </c>
      <c r="CO491">
        <v>0</v>
      </c>
      <c r="CP491">
        <v>0</v>
      </c>
      <c r="CQ491">
        <v>0</v>
      </c>
      <c r="CR491">
        <v>0</v>
      </c>
      <c r="CS491">
        <v>0</v>
      </c>
      <c r="CT491">
        <v>0</v>
      </c>
      <c r="CU491">
        <v>0</v>
      </c>
      <c r="CV491">
        <v>0</v>
      </c>
      <c r="CW491">
        <v>0</v>
      </c>
      <c r="CX491">
        <v>0</v>
      </c>
      <c r="CY491">
        <v>0</v>
      </c>
      <c r="CZ491">
        <v>2.5</v>
      </c>
      <c r="DA491">
        <v>1.1000000000000001</v>
      </c>
      <c r="DB491">
        <v>1.1000000000000001</v>
      </c>
      <c r="DC491">
        <v>1.4</v>
      </c>
      <c r="DD491">
        <v>0</v>
      </c>
      <c r="DE491">
        <v>0</v>
      </c>
      <c r="DF491">
        <v>1.1000000000000001</v>
      </c>
      <c r="DG491">
        <v>13109000</v>
      </c>
      <c r="DH491">
        <v>0</v>
      </c>
      <c r="DI491">
        <v>0</v>
      </c>
      <c r="DJ491">
        <v>0</v>
      </c>
      <c r="DK491">
        <v>0</v>
      </c>
      <c r="DL491">
        <v>0</v>
      </c>
      <c r="DM491">
        <v>0</v>
      </c>
      <c r="DN491">
        <v>0</v>
      </c>
      <c r="DO491">
        <v>0</v>
      </c>
      <c r="DP491">
        <v>0</v>
      </c>
      <c r="DQ491">
        <v>0</v>
      </c>
      <c r="DR491">
        <v>0</v>
      </c>
      <c r="DS491">
        <v>5710700</v>
      </c>
      <c r="DT491">
        <v>3654600</v>
      </c>
      <c r="DU491">
        <v>2814300</v>
      </c>
      <c r="DV491">
        <v>367970</v>
      </c>
      <c r="DW491">
        <v>0</v>
      </c>
      <c r="DX491">
        <v>0</v>
      </c>
      <c r="DY491">
        <v>561780</v>
      </c>
      <c r="DZ491">
        <v>0</v>
      </c>
      <c r="EA491">
        <v>0</v>
      </c>
      <c r="EB491">
        <v>0</v>
      </c>
      <c r="EC491">
        <v>0</v>
      </c>
      <c r="ED491">
        <v>0</v>
      </c>
      <c r="EE491">
        <v>0</v>
      </c>
      <c r="EF491">
        <v>0</v>
      </c>
      <c r="EG491">
        <v>0</v>
      </c>
      <c r="EH491">
        <v>0</v>
      </c>
      <c r="EI491">
        <v>0</v>
      </c>
      <c r="EJ491">
        <v>0</v>
      </c>
      <c r="EK491">
        <v>0</v>
      </c>
      <c r="EL491">
        <v>0</v>
      </c>
      <c r="EM491">
        <v>0</v>
      </c>
      <c r="EN491">
        <v>0</v>
      </c>
      <c r="EO491">
        <v>0</v>
      </c>
      <c r="EP491">
        <v>0</v>
      </c>
      <c r="EQ491">
        <v>0</v>
      </c>
      <c r="ER491">
        <v>0</v>
      </c>
      <c r="ES491">
        <v>0</v>
      </c>
      <c r="ET491">
        <v>0</v>
      </c>
      <c r="EU491">
        <v>0</v>
      </c>
      <c r="EV491">
        <v>0</v>
      </c>
      <c r="EW491">
        <v>0</v>
      </c>
      <c r="EX491">
        <v>0</v>
      </c>
      <c r="EY491">
        <v>0</v>
      </c>
      <c r="EZ491">
        <v>0</v>
      </c>
      <c r="FA491">
        <v>0</v>
      </c>
      <c r="FB491">
        <v>0</v>
      </c>
      <c r="FC491">
        <v>3</v>
      </c>
      <c r="FD491">
        <v>0</v>
      </c>
      <c r="FE491">
        <v>0</v>
      </c>
      <c r="FF491">
        <v>0</v>
      </c>
      <c r="FG491">
        <v>0</v>
      </c>
      <c r="FH491">
        <v>0</v>
      </c>
      <c r="FI491">
        <v>0</v>
      </c>
      <c r="FJ491">
        <v>3</v>
      </c>
      <c r="FN491">
        <v>489</v>
      </c>
      <c r="FO491" t="s">
        <v>4207</v>
      </c>
      <c r="FP491" t="s">
        <v>196</v>
      </c>
      <c r="FQ491" t="s">
        <v>4208</v>
      </c>
      <c r="FR491" t="s">
        <v>4209</v>
      </c>
      <c r="FS491" t="s">
        <v>4210</v>
      </c>
      <c r="FT491" t="s">
        <v>4211</v>
      </c>
      <c r="FW491">
        <v>-1</v>
      </c>
    </row>
    <row r="492" spans="1:179">
      <c r="A492" t="s">
        <v>4212</v>
      </c>
      <c r="B492" t="s">
        <v>4212</v>
      </c>
      <c r="C492">
        <v>9</v>
      </c>
      <c r="D492">
        <v>9</v>
      </c>
      <c r="E492">
        <v>9</v>
      </c>
      <c r="G492" t="s">
        <v>4213</v>
      </c>
      <c r="H492" t="s">
        <v>4214</v>
      </c>
      <c r="I492">
        <v>1</v>
      </c>
      <c r="J492">
        <v>9</v>
      </c>
      <c r="K492">
        <v>9</v>
      </c>
      <c r="L492">
        <v>9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1</v>
      </c>
      <c r="V492">
        <v>9</v>
      </c>
      <c r="W492">
        <v>9</v>
      </c>
      <c r="X492">
        <v>8</v>
      </c>
      <c r="Y492">
        <v>5</v>
      </c>
      <c r="Z492">
        <v>7</v>
      </c>
      <c r="AA492">
        <v>6</v>
      </c>
      <c r="AB492">
        <v>4</v>
      </c>
      <c r="AC492">
        <v>6</v>
      </c>
      <c r="AD492">
        <v>5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1</v>
      </c>
      <c r="AN492">
        <v>9</v>
      </c>
      <c r="AO492">
        <v>9</v>
      </c>
      <c r="AP492">
        <v>8</v>
      </c>
      <c r="AQ492">
        <v>5</v>
      </c>
      <c r="AR492">
        <v>7</v>
      </c>
      <c r="AS492">
        <v>6</v>
      </c>
      <c r="AT492">
        <v>4</v>
      </c>
      <c r="AU492">
        <v>6</v>
      </c>
      <c r="AV492">
        <v>5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1</v>
      </c>
      <c r="BF492">
        <v>9</v>
      </c>
      <c r="BG492">
        <v>9</v>
      </c>
      <c r="BH492">
        <v>8</v>
      </c>
      <c r="BI492">
        <v>5</v>
      </c>
      <c r="BJ492">
        <v>7</v>
      </c>
      <c r="BK492">
        <v>6</v>
      </c>
      <c r="BL492">
        <v>4</v>
      </c>
      <c r="BM492">
        <v>6</v>
      </c>
      <c r="BN492">
        <v>5</v>
      </c>
      <c r="BO492">
        <v>4.3</v>
      </c>
      <c r="BP492">
        <v>4.3</v>
      </c>
      <c r="BQ492">
        <v>4.3</v>
      </c>
      <c r="BR492">
        <v>330.3</v>
      </c>
      <c r="BS492">
        <v>2763</v>
      </c>
      <c r="BT492">
        <v>2763</v>
      </c>
      <c r="BU492">
        <v>0</v>
      </c>
      <c r="BV492">
        <v>64.067999999999998</v>
      </c>
      <c r="CE492" t="s">
        <v>185</v>
      </c>
      <c r="CF492" t="s">
        <v>184</v>
      </c>
      <c r="CG492" t="s">
        <v>184</v>
      </c>
      <c r="CH492" t="s">
        <v>184</v>
      </c>
      <c r="CI492" t="s">
        <v>184</v>
      </c>
      <c r="CJ492" t="s">
        <v>184</v>
      </c>
      <c r="CK492" t="s">
        <v>184</v>
      </c>
      <c r="CL492" t="s">
        <v>184</v>
      </c>
      <c r="CM492" t="s">
        <v>184</v>
      </c>
      <c r="CN492" t="s">
        <v>184</v>
      </c>
      <c r="CO492">
        <v>0</v>
      </c>
      <c r="CP492">
        <v>0</v>
      </c>
      <c r="CQ492">
        <v>0</v>
      </c>
      <c r="CR492">
        <v>0</v>
      </c>
      <c r="CS492">
        <v>0</v>
      </c>
      <c r="CT492">
        <v>0</v>
      </c>
      <c r="CU492">
        <v>0</v>
      </c>
      <c r="CV492">
        <v>0</v>
      </c>
      <c r="CW492">
        <v>0.4</v>
      </c>
      <c r="CX492">
        <v>4.3</v>
      </c>
      <c r="CY492">
        <v>4.3</v>
      </c>
      <c r="CZ492">
        <v>4</v>
      </c>
      <c r="DA492">
        <v>2.4</v>
      </c>
      <c r="DB492">
        <v>3.1</v>
      </c>
      <c r="DC492">
        <v>2.5</v>
      </c>
      <c r="DD492">
        <v>1.8</v>
      </c>
      <c r="DE492">
        <v>2.7</v>
      </c>
      <c r="DF492">
        <v>2.1</v>
      </c>
      <c r="DG492">
        <v>98771000</v>
      </c>
      <c r="DH492">
        <v>0</v>
      </c>
      <c r="DI492">
        <v>0</v>
      </c>
      <c r="DJ492">
        <v>0</v>
      </c>
      <c r="DK492">
        <v>0</v>
      </c>
      <c r="DL492">
        <v>0</v>
      </c>
      <c r="DM492">
        <v>0</v>
      </c>
      <c r="DN492">
        <v>0</v>
      </c>
      <c r="DO492">
        <v>0</v>
      </c>
      <c r="DP492">
        <v>685610</v>
      </c>
      <c r="DQ492">
        <v>17010000</v>
      </c>
      <c r="DR492">
        <v>19552000</v>
      </c>
      <c r="DS492">
        <v>18774000</v>
      </c>
      <c r="DT492">
        <v>6158100</v>
      </c>
      <c r="DU492">
        <v>11501000</v>
      </c>
      <c r="DV492">
        <v>11541000</v>
      </c>
      <c r="DW492">
        <v>3299700</v>
      </c>
      <c r="DX492">
        <v>5522400</v>
      </c>
      <c r="DY492">
        <v>4727600</v>
      </c>
      <c r="DZ492">
        <v>0</v>
      </c>
      <c r="EA492">
        <v>0</v>
      </c>
      <c r="EB492">
        <v>0</v>
      </c>
      <c r="EC492">
        <v>0</v>
      </c>
      <c r="ED492">
        <v>0</v>
      </c>
      <c r="EE492">
        <v>0</v>
      </c>
      <c r="EF492">
        <v>0</v>
      </c>
      <c r="EG492">
        <v>0</v>
      </c>
      <c r="EH492">
        <v>0</v>
      </c>
      <c r="EI492">
        <v>0</v>
      </c>
      <c r="EJ492">
        <v>0</v>
      </c>
      <c r="EK492">
        <v>0</v>
      </c>
      <c r="EL492">
        <v>0</v>
      </c>
      <c r="EM492">
        <v>0</v>
      </c>
      <c r="EN492">
        <v>0</v>
      </c>
      <c r="EO492">
        <v>0</v>
      </c>
      <c r="EP492">
        <v>0</v>
      </c>
      <c r="EQ492">
        <v>0</v>
      </c>
      <c r="ER492">
        <v>4251500</v>
      </c>
      <c r="ES492">
        <v>4584300</v>
      </c>
      <c r="ET492">
        <v>4867900</v>
      </c>
      <c r="EU492">
        <v>6341000</v>
      </c>
      <c r="EV492">
        <v>7282200</v>
      </c>
      <c r="EW492">
        <v>6550300</v>
      </c>
      <c r="EX492">
        <v>5182900</v>
      </c>
      <c r="EY492">
        <v>5172800</v>
      </c>
      <c r="EZ492">
        <v>5382300</v>
      </c>
      <c r="FA492">
        <v>3</v>
      </c>
      <c r="FB492">
        <v>5</v>
      </c>
      <c r="FC492">
        <v>6</v>
      </c>
      <c r="FD492">
        <v>1</v>
      </c>
      <c r="FE492">
        <v>2</v>
      </c>
      <c r="FF492">
        <v>2</v>
      </c>
      <c r="FG492">
        <v>0</v>
      </c>
      <c r="FH492">
        <v>1</v>
      </c>
      <c r="FI492">
        <v>0</v>
      </c>
      <c r="FJ492">
        <v>20</v>
      </c>
      <c r="FN492">
        <v>490</v>
      </c>
      <c r="FO492" t="s">
        <v>4215</v>
      </c>
      <c r="FP492" t="s">
        <v>502</v>
      </c>
      <c r="FQ492" t="s">
        <v>4216</v>
      </c>
      <c r="FR492" t="s">
        <v>4217</v>
      </c>
      <c r="FS492" t="s">
        <v>4218</v>
      </c>
      <c r="FT492" t="s">
        <v>4219</v>
      </c>
      <c r="FW492">
        <v>-1</v>
      </c>
    </row>
    <row r="493" spans="1:179">
      <c r="A493" t="s">
        <v>4220</v>
      </c>
      <c r="B493" t="s">
        <v>4220</v>
      </c>
      <c r="C493">
        <v>10</v>
      </c>
      <c r="D493">
        <v>10</v>
      </c>
      <c r="E493">
        <v>10</v>
      </c>
      <c r="G493" t="s">
        <v>4221</v>
      </c>
      <c r="H493" t="s">
        <v>4222</v>
      </c>
      <c r="I493">
        <v>1</v>
      </c>
      <c r="J493">
        <v>10</v>
      </c>
      <c r="K493">
        <v>10</v>
      </c>
      <c r="L493">
        <v>10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1</v>
      </c>
      <c r="U493">
        <v>0</v>
      </c>
      <c r="V493">
        <v>8</v>
      </c>
      <c r="W493">
        <v>9</v>
      </c>
      <c r="X493">
        <v>10</v>
      </c>
      <c r="Y493">
        <v>2</v>
      </c>
      <c r="Z493">
        <v>2</v>
      </c>
      <c r="AA493">
        <v>2</v>
      </c>
      <c r="AB493">
        <v>3</v>
      </c>
      <c r="AC493">
        <v>4</v>
      </c>
      <c r="AD493">
        <v>3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1</v>
      </c>
      <c r="AM493">
        <v>0</v>
      </c>
      <c r="AN493">
        <v>8</v>
      </c>
      <c r="AO493">
        <v>9</v>
      </c>
      <c r="AP493">
        <v>10</v>
      </c>
      <c r="AQ493">
        <v>2</v>
      </c>
      <c r="AR493">
        <v>2</v>
      </c>
      <c r="AS493">
        <v>2</v>
      </c>
      <c r="AT493">
        <v>3</v>
      </c>
      <c r="AU493">
        <v>4</v>
      </c>
      <c r="AV493">
        <v>3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1</v>
      </c>
      <c r="BE493">
        <v>0</v>
      </c>
      <c r="BF493">
        <v>8</v>
      </c>
      <c r="BG493">
        <v>9</v>
      </c>
      <c r="BH493">
        <v>10</v>
      </c>
      <c r="BI493">
        <v>2</v>
      </c>
      <c r="BJ493">
        <v>2</v>
      </c>
      <c r="BK493">
        <v>2</v>
      </c>
      <c r="BL493">
        <v>3</v>
      </c>
      <c r="BM493">
        <v>4</v>
      </c>
      <c r="BN493">
        <v>3</v>
      </c>
      <c r="BO493">
        <v>6.3</v>
      </c>
      <c r="BP493">
        <v>6.3</v>
      </c>
      <c r="BQ493">
        <v>6.3</v>
      </c>
      <c r="BR493">
        <v>214.67</v>
      </c>
      <c r="BS493">
        <v>1818</v>
      </c>
      <c r="BT493">
        <v>1818</v>
      </c>
      <c r="BU493">
        <v>0</v>
      </c>
      <c r="BV493">
        <v>59.591999999999999</v>
      </c>
      <c r="CD493" t="s">
        <v>185</v>
      </c>
      <c r="CF493" t="s">
        <v>184</v>
      </c>
      <c r="CG493" t="s">
        <v>184</v>
      </c>
      <c r="CH493" t="s">
        <v>184</v>
      </c>
      <c r="CI493" t="s">
        <v>184</v>
      </c>
      <c r="CJ493" t="s">
        <v>185</v>
      </c>
      <c r="CK493" t="s">
        <v>185</v>
      </c>
      <c r="CL493" t="s">
        <v>184</v>
      </c>
      <c r="CM493" t="s">
        <v>184</v>
      </c>
      <c r="CN493" t="s">
        <v>184</v>
      </c>
      <c r="CO493">
        <v>0</v>
      </c>
      <c r="CP493">
        <v>0</v>
      </c>
      <c r="CQ493">
        <v>0</v>
      </c>
      <c r="CR493">
        <v>0</v>
      </c>
      <c r="CS493">
        <v>0</v>
      </c>
      <c r="CT493">
        <v>0</v>
      </c>
      <c r="CU493">
        <v>0</v>
      </c>
      <c r="CV493">
        <v>0.9</v>
      </c>
      <c r="CW493">
        <v>0</v>
      </c>
      <c r="CX493">
        <v>5</v>
      </c>
      <c r="CY493">
        <v>5.9</v>
      </c>
      <c r="CZ493">
        <v>6.3</v>
      </c>
      <c r="DA493">
        <v>1.6</v>
      </c>
      <c r="DB493">
        <v>1.6</v>
      </c>
      <c r="DC493">
        <v>1.6</v>
      </c>
      <c r="DD493">
        <v>2.1</v>
      </c>
      <c r="DE493">
        <v>2.5</v>
      </c>
      <c r="DF493">
        <v>2.1</v>
      </c>
      <c r="DG493">
        <v>70164000</v>
      </c>
      <c r="DH493">
        <v>0</v>
      </c>
      <c r="DI493">
        <v>0</v>
      </c>
      <c r="DJ493">
        <v>0</v>
      </c>
      <c r="DK493">
        <v>0</v>
      </c>
      <c r="DL493">
        <v>0</v>
      </c>
      <c r="DM493">
        <v>0</v>
      </c>
      <c r="DN493">
        <v>0</v>
      </c>
      <c r="DO493">
        <v>234000</v>
      </c>
      <c r="DP493">
        <v>0</v>
      </c>
      <c r="DQ493">
        <v>13903000</v>
      </c>
      <c r="DR493">
        <v>24220000</v>
      </c>
      <c r="DS493">
        <v>25086000</v>
      </c>
      <c r="DT493">
        <v>740350</v>
      </c>
      <c r="DU493">
        <v>693290</v>
      </c>
      <c r="DV493">
        <v>1297400</v>
      </c>
      <c r="DW493">
        <v>1139200</v>
      </c>
      <c r="DX493">
        <v>1700600</v>
      </c>
      <c r="DY493">
        <v>1150400</v>
      </c>
      <c r="DZ493">
        <v>0</v>
      </c>
      <c r="EA493">
        <v>0</v>
      </c>
      <c r="EB493">
        <v>0</v>
      </c>
      <c r="EC493">
        <v>0</v>
      </c>
      <c r="ED493">
        <v>0</v>
      </c>
      <c r="EE493">
        <v>0</v>
      </c>
      <c r="EF493">
        <v>0</v>
      </c>
      <c r="EG493">
        <v>0</v>
      </c>
      <c r="EH493">
        <v>0</v>
      </c>
      <c r="EI493">
        <v>0</v>
      </c>
      <c r="EJ493">
        <v>0</v>
      </c>
      <c r="EK493">
        <v>0</v>
      </c>
      <c r="EL493">
        <v>0</v>
      </c>
      <c r="EM493">
        <v>0</v>
      </c>
      <c r="EN493">
        <v>0</v>
      </c>
      <c r="EO493">
        <v>0</v>
      </c>
      <c r="EP493">
        <v>0</v>
      </c>
      <c r="EQ493">
        <v>0</v>
      </c>
      <c r="ER493">
        <v>4238800</v>
      </c>
      <c r="ES493">
        <v>4659700</v>
      </c>
      <c r="ET493">
        <v>6783100</v>
      </c>
      <c r="EU493">
        <v>985280</v>
      </c>
      <c r="EV493">
        <v>850810</v>
      </c>
      <c r="EW493">
        <v>1285200</v>
      </c>
      <c r="EX493">
        <v>1109400</v>
      </c>
      <c r="EY493">
        <v>1459500</v>
      </c>
      <c r="EZ493">
        <v>1273400</v>
      </c>
      <c r="FA493">
        <v>3</v>
      </c>
      <c r="FB493">
        <v>5</v>
      </c>
      <c r="FC493">
        <v>8</v>
      </c>
      <c r="FD493">
        <v>0</v>
      </c>
      <c r="FE493">
        <v>0</v>
      </c>
      <c r="FF493">
        <v>0</v>
      </c>
      <c r="FG493">
        <v>0</v>
      </c>
      <c r="FH493">
        <v>0</v>
      </c>
      <c r="FI493">
        <v>0</v>
      </c>
      <c r="FJ493">
        <v>16</v>
      </c>
      <c r="FN493">
        <v>491</v>
      </c>
      <c r="FO493" t="s">
        <v>4223</v>
      </c>
      <c r="FP493" t="s">
        <v>358</v>
      </c>
      <c r="FQ493" t="s">
        <v>4224</v>
      </c>
      <c r="FR493" t="s">
        <v>4225</v>
      </c>
      <c r="FS493" t="s">
        <v>4226</v>
      </c>
      <c r="FT493" t="s">
        <v>4227</v>
      </c>
      <c r="FW493">
        <v>-1</v>
      </c>
    </row>
    <row r="494" spans="1:179">
      <c r="A494" t="s">
        <v>4228</v>
      </c>
      <c r="B494" t="s">
        <v>4228</v>
      </c>
      <c r="C494">
        <v>5</v>
      </c>
      <c r="D494">
        <v>5</v>
      </c>
      <c r="E494">
        <v>5</v>
      </c>
      <c r="G494" t="s">
        <v>4229</v>
      </c>
      <c r="H494" t="s">
        <v>4230</v>
      </c>
      <c r="I494">
        <v>1</v>
      </c>
      <c r="J494">
        <v>5</v>
      </c>
      <c r="K494">
        <v>5</v>
      </c>
      <c r="L494">
        <v>5</v>
      </c>
      <c r="M494">
        <v>1</v>
      </c>
      <c r="N494">
        <v>2</v>
      </c>
      <c r="O494">
        <v>1</v>
      </c>
      <c r="P494">
        <v>1</v>
      </c>
      <c r="Q494">
        <v>1</v>
      </c>
      <c r="R494">
        <v>0</v>
      </c>
      <c r="S494">
        <v>3</v>
      </c>
      <c r="T494">
        <v>1</v>
      </c>
      <c r="U494">
        <v>2</v>
      </c>
      <c r="V494">
        <v>5</v>
      </c>
      <c r="W494">
        <v>5</v>
      </c>
      <c r="X494">
        <v>4</v>
      </c>
      <c r="Y494">
        <v>4</v>
      </c>
      <c r="Z494">
        <v>3</v>
      </c>
      <c r="AA494">
        <v>2</v>
      </c>
      <c r="AB494">
        <v>5</v>
      </c>
      <c r="AC494">
        <v>5</v>
      </c>
      <c r="AD494">
        <v>3</v>
      </c>
      <c r="AE494">
        <v>1</v>
      </c>
      <c r="AF494">
        <v>2</v>
      </c>
      <c r="AG494">
        <v>1</v>
      </c>
      <c r="AH494">
        <v>1</v>
      </c>
      <c r="AI494">
        <v>1</v>
      </c>
      <c r="AJ494">
        <v>0</v>
      </c>
      <c r="AK494">
        <v>3</v>
      </c>
      <c r="AL494">
        <v>1</v>
      </c>
      <c r="AM494">
        <v>2</v>
      </c>
      <c r="AN494">
        <v>5</v>
      </c>
      <c r="AO494">
        <v>5</v>
      </c>
      <c r="AP494">
        <v>4</v>
      </c>
      <c r="AQ494">
        <v>4</v>
      </c>
      <c r="AR494">
        <v>3</v>
      </c>
      <c r="AS494">
        <v>2</v>
      </c>
      <c r="AT494">
        <v>5</v>
      </c>
      <c r="AU494">
        <v>5</v>
      </c>
      <c r="AV494">
        <v>3</v>
      </c>
      <c r="AW494">
        <v>1</v>
      </c>
      <c r="AX494">
        <v>2</v>
      </c>
      <c r="AY494">
        <v>1</v>
      </c>
      <c r="AZ494">
        <v>1</v>
      </c>
      <c r="BA494">
        <v>1</v>
      </c>
      <c r="BB494">
        <v>0</v>
      </c>
      <c r="BC494">
        <v>3</v>
      </c>
      <c r="BD494">
        <v>1</v>
      </c>
      <c r="BE494">
        <v>2</v>
      </c>
      <c r="BF494">
        <v>5</v>
      </c>
      <c r="BG494">
        <v>5</v>
      </c>
      <c r="BH494">
        <v>4</v>
      </c>
      <c r="BI494">
        <v>4</v>
      </c>
      <c r="BJ494">
        <v>3</v>
      </c>
      <c r="BK494">
        <v>2</v>
      </c>
      <c r="BL494">
        <v>5</v>
      </c>
      <c r="BM494">
        <v>5</v>
      </c>
      <c r="BN494">
        <v>3</v>
      </c>
      <c r="BO494">
        <v>13</v>
      </c>
      <c r="BP494">
        <v>13</v>
      </c>
      <c r="BQ494">
        <v>13</v>
      </c>
      <c r="BR494">
        <v>49.54</v>
      </c>
      <c r="BS494">
        <v>439</v>
      </c>
      <c r="BT494">
        <v>439</v>
      </c>
      <c r="BU494">
        <v>0</v>
      </c>
      <c r="BV494">
        <v>34.973999999999997</v>
      </c>
      <c r="BW494" t="s">
        <v>184</v>
      </c>
      <c r="BX494" t="s">
        <v>184</v>
      </c>
      <c r="BY494" t="s">
        <v>184</v>
      </c>
      <c r="BZ494" t="s">
        <v>184</v>
      </c>
      <c r="CA494" t="s">
        <v>184</v>
      </c>
      <c r="CC494" t="s">
        <v>184</v>
      </c>
      <c r="CD494" t="s">
        <v>184</v>
      </c>
      <c r="CE494" t="s">
        <v>184</v>
      </c>
      <c r="CF494" t="s">
        <v>184</v>
      </c>
      <c r="CG494" t="s">
        <v>184</v>
      </c>
      <c r="CH494" t="s">
        <v>184</v>
      </c>
      <c r="CI494" t="s">
        <v>184</v>
      </c>
      <c r="CJ494" t="s">
        <v>184</v>
      </c>
      <c r="CK494" t="s">
        <v>184</v>
      </c>
      <c r="CL494" t="s">
        <v>184</v>
      </c>
      <c r="CM494" t="s">
        <v>184</v>
      </c>
      <c r="CN494" t="s">
        <v>184</v>
      </c>
      <c r="CO494">
        <v>2.5</v>
      </c>
      <c r="CP494">
        <v>5</v>
      </c>
      <c r="CQ494">
        <v>2.5</v>
      </c>
      <c r="CR494">
        <v>2.5</v>
      </c>
      <c r="CS494">
        <v>2.5</v>
      </c>
      <c r="CT494">
        <v>0</v>
      </c>
      <c r="CU494">
        <v>7.1</v>
      </c>
      <c r="CV494">
        <v>2.1</v>
      </c>
      <c r="CW494">
        <v>4.5999999999999996</v>
      </c>
      <c r="CX494">
        <v>13</v>
      </c>
      <c r="CY494">
        <v>13</v>
      </c>
      <c r="CZ494">
        <v>9.1</v>
      </c>
      <c r="DA494">
        <v>10.9</v>
      </c>
      <c r="DB494">
        <v>7.1</v>
      </c>
      <c r="DC494">
        <v>4.5999999999999996</v>
      </c>
      <c r="DD494">
        <v>13</v>
      </c>
      <c r="DE494">
        <v>13</v>
      </c>
      <c r="DF494">
        <v>6.6</v>
      </c>
      <c r="DG494">
        <v>118100000</v>
      </c>
      <c r="DH494">
        <v>1949200</v>
      </c>
      <c r="DI494">
        <v>3096600</v>
      </c>
      <c r="DJ494">
        <v>2887700</v>
      </c>
      <c r="DK494">
        <v>949580</v>
      </c>
      <c r="DL494">
        <v>1157000</v>
      </c>
      <c r="DM494">
        <v>0</v>
      </c>
      <c r="DN494">
        <v>5241000</v>
      </c>
      <c r="DO494">
        <v>1517900</v>
      </c>
      <c r="DP494">
        <v>3463600</v>
      </c>
      <c r="DQ494">
        <v>20160000</v>
      </c>
      <c r="DR494">
        <v>22561000</v>
      </c>
      <c r="DS494">
        <v>23108000</v>
      </c>
      <c r="DT494">
        <v>5448800</v>
      </c>
      <c r="DU494">
        <v>6244200</v>
      </c>
      <c r="DV494">
        <v>3547400</v>
      </c>
      <c r="DW494">
        <v>5876200</v>
      </c>
      <c r="DX494">
        <v>6595500</v>
      </c>
      <c r="DY494">
        <v>4294800</v>
      </c>
      <c r="DZ494">
        <v>0</v>
      </c>
      <c r="EA494">
        <v>0</v>
      </c>
      <c r="EB494">
        <v>0</v>
      </c>
      <c r="EC494">
        <v>0</v>
      </c>
      <c r="ED494">
        <v>0</v>
      </c>
      <c r="EE494">
        <v>0</v>
      </c>
      <c r="EF494">
        <v>0</v>
      </c>
      <c r="EG494">
        <v>0</v>
      </c>
      <c r="EH494">
        <v>0</v>
      </c>
      <c r="EI494">
        <v>0</v>
      </c>
      <c r="EJ494">
        <v>0</v>
      </c>
      <c r="EK494">
        <v>0</v>
      </c>
      <c r="EL494">
        <v>0</v>
      </c>
      <c r="EM494">
        <v>0</v>
      </c>
      <c r="EN494">
        <v>0</v>
      </c>
      <c r="EO494">
        <v>0</v>
      </c>
      <c r="EP494">
        <v>0</v>
      </c>
      <c r="EQ494">
        <v>0</v>
      </c>
      <c r="ER494">
        <v>7886100</v>
      </c>
      <c r="ES494">
        <v>7848700</v>
      </c>
      <c r="ET494">
        <v>8687900</v>
      </c>
      <c r="EU494">
        <v>5300200</v>
      </c>
      <c r="EV494">
        <v>6066800</v>
      </c>
      <c r="EW494">
        <v>5767300</v>
      </c>
      <c r="EX494">
        <v>5826000</v>
      </c>
      <c r="EY494">
        <v>6687700</v>
      </c>
      <c r="EZ494">
        <v>6772700</v>
      </c>
      <c r="FA494">
        <v>4</v>
      </c>
      <c r="FB494">
        <v>3</v>
      </c>
      <c r="FC494">
        <v>4</v>
      </c>
      <c r="FD494">
        <v>0</v>
      </c>
      <c r="FE494">
        <v>0</v>
      </c>
      <c r="FF494">
        <v>1</v>
      </c>
      <c r="FG494">
        <v>1</v>
      </c>
      <c r="FH494">
        <v>1</v>
      </c>
      <c r="FI494">
        <v>0</v>
      </c>
      <c r="FJ494">
        <v>14</v>
      </c>
      <c r="FN494">
        <v>492</v>
      </c>
      <c r="FO494" t="s">
        <v>4231</v>
      </c>
      <c r="FP494" t="s">
        <v>289</v>
      </c>
      <c r="FQ494" t="s">
        <v>4232</v>
      </c>
      <c r="FR494" t="s">
        <v>4233</v>
      </c>
      <c r="FS494" t="s">
        <v>4234</v>
      </c>
      <c r="FT494" t="s">
        <v>4235</v>
      </c>
      <c r="FW494">
        <v>-1</v>
      </c>
    </row>
    <row r="495" spans="1:179">
      <c r="A495" t="s">
        <v>4236</v>
      </c>
      <c r="B495" t="s">
        <v>4236</v>
      </c>
      <c r="C495">
        <v>8</v>
      </c>
      <c r="D495">
        <v>8</v>
      </c>
      <c r="E495">
        <v>8</v>
      </c>
      <c r="G495" t="s">
        <v>4237</v>
      </c>
      <c r="H495" t="s">
        <v>4238</v>
      </c>
      <c r="I495">
        <v>1</v>
      </c>
      <c r="J495">
        <v>8</v>
      </c>
      <c r="K495">
        <v>8</v>
      </c>
      <c r="L495">
        <v>8</v>
      </c>
      <c r="M495">
        <v>0</v>
      </c>
      <c r="N495">
        <v>0</v>
      </c>
      <c r="O495">
        <v>0</v>
      </c>
      <c r="P495">
        <v>1</v>
      </c>
      <c r="Q495">
        <v>1</v>
      </c>
      <c r="R495">
        <v>2</v>
      </c>
      <c r="S495">
        <v>4</v>
      </c>
      <c r="T495">
        <v>3</v>
      </c>
      <c r="U495">
        <v>4</v>
      </c>
      <c r="V495">
        <v>6</v>
      </c>
      <c r="W495">
        <v>7</v>
      </c>
      <c r="X495">
        <v>5</v>
      </c>
      <c r="Y495">
        <v>3</v>
      </c>
      <c r="Z495">
        <v>5</v>
      </c>
      <c r="AA495">
        <v>3</v>
      </c>
      <c r="AB495">
        <v>3</v>
      </c>
      <c r="AC495">
        <v>2</v>
      </c>
      <c r="AD495">
        <v>3</v>
      </c>
      <c r="AE495">
        <v>0</v>
      </c>
      <c r="AF495">
        <v>0</v>
      </c>
      <c r="AG495">
        <v>0</v>
      </c>
      <c r="AH495">
        <v>1</v>
      </c>
      <c r="AI495">
        <v>1</v>
      </c>
      <c r="AJ495">
        <v>2</v>
      </c>
      <c r="AK495">
        <v>4</v>
      </c>
      <c r="AL495">
        <v>3</v>
      </c>
      <c r="AM495">
        <v>4</v>
      </c>
      <c r="AN495">
        <v>6</v>
      </c>
      <c r="AO495">
        <v>7</v>
      </c>
      <c r="AP495">
        <v>5</v>
      </c>
      <c r="AQ495">
        <v>3</v>
      </c>
      <c r="AR495">
        <v>5</v>
      </c>
      <c r="AS495">
        <v>3</v>
      </c>
      <c r="AT495">
        <v>3</v>
      </c>
      <c r="AU495">
        <v>2</v>
      </c>
      <c r="AV495">
        <v>3</v>
      </c>
      <c r="AW495">
        <v>0</v>
      </c>
      <c r="AX495">
        <v>0</v>
      </c>
      <c r="AY495">
        <v>0</v>
      </c>
      <c r="AZ495">
        <v>1</v>
      </c>
      <c r="BA495">
        <v>1</v>
      </c>
      <c r="BB495">
        <v>2</v>
      </c>
      <c r="BC495">
        <v>4</v>
      </c>
      <c r="BD495">
        <v>3</v>
      </c>
      <c r="BE495">
        <v>4</v>
      </c>
      <c r="BF495">
        <v>6</v>
      </c>
      <c r="BG495">
        <v>7</v>
      </c>
      <c r="BH495">
        <v>5</v>
      </c>
      <c r="BI495">
        <v>3</v>
      </c>
      <c r="BJ495">
        <v>5</v>
      </c>
      <c r="BK495">
        <v>3</v>
      </c>
      <c r="BL495">
        <v>3</v>
      </c>
      <c r="BM495">
        <v>2</v>
      </c>
      <c r="BN495">
        <v>3</v>
      </c>
      <c r="BO495">
        <v>32.6</v>
      </c>
      <c r="BP495">
        <v>32.6</v>
      </c>
      <c r="BQ495">
        <v>32.6</v>
      </c>
      <c r="BR495">
        <v>34.966999999999999</v>
      </c>
      <c r="BS495">
        <v>316</v>
      </c>
      <c r="BT495">
        <v>316</v>
      </c>
      <c r="BU495">
        <v>0</v>
      </c>
      <c r="BV495">
        <v>67.465999999999994</v>
      </c>
      <c r="BZ495" t="s">
        <v>184</v>
      </c>
      <c r="CA495" t="s">
        <v>184</v>
      </c>
      <c r="CB495" t="s">
        <v>184</v>
      </c>
      <c r="CC495" t="s">
        <v>184</v>
      </c>
      <c r="CD495" t="s">
        <v>184</v>
      </c>
      <c r="CE495" t="s">
        <v>184</v>
      </c>
      <c r="CF495" t="s">
        <v>184</v>
      </c>
      <c r="CG495" t="s">
        <v>184</v>
      </c>
      <c r="CH495" t="s">
        <v>184</v>
      </c>
      <c r="CI495" t="s">
        <v>184</v>
      </c>
      <c r="CJ495" t="s">
        <v>184</v>
      </c>
      <c r="CK495" t="s">
        <v>184</v>
      </c>
      <c r="CL495" t="s">
        <v>184</v>
      </c>
      <c r="CM495" t="s">
        <v>184</v>
      </c>
      <c r="CN495" t="s">
        <v>184</v>
      </c>
      <c r="CO495">
        <v>0</v>
      </c>
      <c r="CP495">
        <v>0</v>
      </c>
      <c r="CQ495">
        <v>0</v>
      </c>
      <c r="CR495">
        <v>3.5</v>
      </c>
      <c r="CS495">
        <v>3.5</v>
      </c>
      <c r="CT495">
        <v>6.6</v>
      </c>
      <c r="CU495">
        <v>16.100000000000001</v>
      </c>
      <c r="CV495">
        <v>12</v>
      </c>
      <c r="CW495">
        <v>16.100000000000001</v>
      </c>
      <c r="CX495">
        <v>22.8</v>
      </c>
      <c r="CY495">
        <v>28.5</v>
      </c>
      <c r="CZ495">
        <v>16.8</v>
      </c>
      <c r="DA495">
        <v>9.8000000000000007</v>
      </c>
      <c r="DB495">
        <v>17.100000000000001</v>
      </c>
      <c r="DC495">
        <v>10.4</v>
      </c>
      <c r="DD495">
        <v>9.8000000000000007</v>
      </c>
      <c r="DE495">
        <v>6.6</v>
      </c>
      <c r="DF495">
        <v>10.4</v>
      </c>
      <c r="DG495">
        <v>160030000</v>
      </c>
      <c r="DH495">
        <v>0</v>
      </c>
      <c r="DI495">
        <v>0</v>
      </c>
      <c r="DJ495">
        <v>0</v>
      </c>
      <c r="DK495">
        <v>414050</v>
      </c>
      <c r="DL495">
        <v>424950</v>
      </c>
      <c r="DM495">
        <v>800080</v>
      </c>
      <c r="DN495">
        <v>13808000</v>
      </c>
      <c r="DO495">
        <v>13976000</v>
      </c>
      <c r="DP495">
        <v>20547000</v>
      </c>
      <c r="DQ495">
        <v>17627000</v>
      </c>
      <c r="DR495">
        <v>20312000</v>
      </c>
      <c r="DS495">
        <v>22291000</v>
      </c>
      <c r="DT495">
        <v>8221700</v>
      </c>
      <c r="DU495">
        <v>13259000</v>
      </c>
      <c r="DV495">
        <v>14993000</v>
      </c>
      <c r="DW495">
        <v>5688100</v>
      </c>
      <c r="DX495">
        <v>3269300</v>
      </c>
      <c r="DY495">
        <v>4394900</v>
      </c>
      <c r="DZ495">
        <v>0</v>
      </c>
      <c r="EA495">
        <v>0</v>
      </c>
      <c r="EB495">
        <v>0</v>
      </c>
      <c r="EC495">
        <v>0</v>
      </c>
      <c r="ED495">
        <v>0</v>
      </c>
      <c r="EE495">
        <v>0</v>
      </c>
      <c r="EF495">
        <v>1414000</v>
      </c>
      <c r="EG495">
        <v>1408100</v>
      </c>
      <c r="EH495">
        <v>1372000</v>
      </c>
      <c r="EI495">
        <v>0</v>
      </c>
      <c r="EJ495">
        <v>0</v>
      </c>
      <c r="EK495">
        <v>0</v>
      </c>
      <c r="EL495">
        <v>0</v>
      </c>
      <c r="EM495">
        <v>0</v>
      </c>
      <c r="EN495">
        <v>0</v>
      </c>
      <c r="EO495">
        <v>2</v>
      </c>
      <c r="EP495">
        <v>2</v>
      </c>
      <c r="EQ495">
        <v>2</v>
      </c>
      <c r="ER495">
        <v>5562200</v>
      </c>
      <c r="ES495">
        <v>6644400</v>
      </c>
      <c r="ET495">
        <v>7298300</v>
      </c>
      <c r="EU495">
        <v>11581000</v>
      </c>
      <c r="EV495">
        <v>9092400</v>
      </c>
      <c r="EW495">
        <v>12919000</v>
      </c>
      <c r="EX495">
        <v>11144000</v>
      </c>
      <c r="EY495">
        <v>9715900</v>
      </c>
      <c r="EZ495">
        <v>9360600</v>
      </c>
      <c r="FA495">
        <v>3</v>
      </c>
      <c r="FB495">
        <v>6</v>
      </c>
      <c r="FC495">
        <v>5</v>
      </c>
      <c r="FD495">
        <v>1</v>
      </c>
      <c r="FE495">
        <v>1</v>
      </c>
      <c r="FF495">
        <v>2</v>
      </c>
      <c r="FG495">
        <v>1</v>
      </c>
      <c r="FH495">
        <v>0</v>
      </c>
      <c r="FI495">
        <v>1</v>
      </c>
      <c r="FJ495">
        <v>26</v>
      </c>
      <c r="FN495">
        <v>493</v>
      </c>
      <c r="FO495" t="s">
        <v>4239</v>
      </c>
      <c r="FP495" t="s">
        <v>366</v>
      </c>
      <c r="FQ495" t="s">
        <v>4240</v>
      </c>
      <c r="FR495" t="s">
        <v>4241</v>
      </c>
      <c r="FS495" t="s">
        <v>4242</v>
      </c>
      <c r="FT495" t="s">
        <v>4243</v>
      </c>
      <c r="FW495">
        <v>-1</v>
      </c>
    </row>
    <row r="496" spans="1:179">
      <c r="A496" t="s">
        <v>4244</v>
      </c>
      <c r="B496" t="s">
        <v>4244</v>
      </c>
      <c r="C496">
        <v>8</v>
      </c>
      <c r="D496">
        <v>8</v>
      </c>
      <c r="E496">
        <v>8</v>
      </c>
      <c r="G496" t="s">
        <v>4245</v>
      </c>
      <c r="H496" t="s">
        <v>4246</v>
      </c>
      <c r="I496">
        <v>1</v>
      </c>
      <c r="J496">
        <v>8</v>
      </c>
      <c r="K496">
        <v>8</v>
      </c>
      <c r="L496">
        <v>8</v>
      </c>
      <c r="M496">
        <v>5</v>
      </c>
      <c r="N496">
        <v>5</v>
      </c>
      <c r="O496">
        <v>3</v>
      </c>
      <c r="P496">
        <v>5</v>
      </c>
      <c r="Q496">
        <v>5</v>
      </c>
      <c r="R496">
        <v>4</v>
      </c>
      <c r="S496">
        <v>8</v>
      </c>
      <c r="T496">
        <v>7</v>
      </c>
      <c r="U496">
        <v>7</v>
      </c>
      <c r="V496">
        <v>5</v>
      </c>
      <c r="W496">
        <v>5</v>
      </c>
      <c r="X496">
        <v>5</v>
      </c>
      <c r="Y496">
        <v>8</v>
      </c>
      <c r="Z496">
        <v>6</v>
      </c>
      <c r="AA496">
        <v>6</v>
      </c>
      <c r="AB496">
        <v>6</v>
      </c>
      <c r="AC496">
        <v>4</v>
      </c>
      <c r="AD496">
        <v>5</v>
      </c>
      <c r="AE496">
        <v>5</v>
      </c>
      <c r="AF496">
        <v>5</v>
      </c>
      <c r="AG496">
        <v>3</v>
      </c>
      <c r="AH496">
        <v>5</v>
      </c>
      <c r="AI496">
        <v>5</v>
      </c>
      <c r="AJ496">
        <v>4</v>
      </c>
      <c r="AK496">
        <v>8</v>
      </c>
      <c r="AL496">
        <v>7</v>
      </c>
      <c r="AM496">
        <v>7</v>
      </c>
      <c r="AN496">
        <v>5</v>
      </c>
      <c r="AO496">
        <v>5</v>
      </c>
      <c r="AP496">
        <v>5</v>
      </c>
      <c r="AQ496">
        <v>8</v>
      </c>
      <c r="AR496">
        <v>6</v>
      </c>
      <c r="AS496">
        <v>6</v>
      </c>
      <c r="AT496">
        <v>6</v>
      </c>
      <c r="AU496">
        <v>4</v>
      </c>
      <c r="AV496">
        <v>5</v>
      </c>
      <c r="AW496">
        <v>5</v>
      </c>
      <c r="AX496">
        <v>5</v>
      </c>
      <c r="AY496">
        <v>3</v>
      </c>
      <c r="AZ496">
        <v>5</v>
      </c>
      <c r="BA496">
        <v>5</v>
      </c>
      <c r="BB496">
        <v>4</v>
      </c>
      <c r="BC496">
        <v>8</v>
      </c>
      <c r="BD496">
        <v>7</v>
      </c>
      <c r="BE496">
        <v>7</v>
      </c>
      <c r="BF496">
        <v>5</v>
      </c>
      <c r="BG496">
        <v>5</v>
      </c>
      <c r="BH496">
        <v>5</v>
      </c>
      <c r="BI496">
        <v>8</v>
      </c>
      <c r="BJ496">
        <v>6</v>
      </c>
      <c r="BK496">
        <v>6</v>
      </c>
      <c r="BL496">
        <v>6</v>
      </c>
      <c r="BM496">
        <v>4</v>
      </c>
      <c r="BN496">
        <v>5</v>
      </c>
      <c r="BO496">
        <v>51.7</v>
      </c>
      <c r="BP496">
        <v>51.7</v>
      </c>
      <c r="BQ496">
        <v>51.7</v>
      </c>
      <c r="BR496">
        <v>10.314</v>
      </c>
      <c r="BS496">
        <v>87</v>
      </c>
      <c r="BT496">
        <v>87</v>
      </c>
      <c r="BU496">
        <v>0</v>
      </c>
      <c r="BV496">
        <v>115.86</v>
      </c>
      <c r="BW496" t="s">
        <v>184</v>
      </c>
      <c r="BX496" t="s">
        <v>184</v>
      </c>
      <c r="BY496" t="s">
        <v>184</v>
      </c>
      <c r="BZ496" t="s">
        <v>184</v>
      </c>
      <c r="CA496" t="s">
        <v>184</v>
      </c>
      <c r="CB496" t="s">
        <v>184</v>
      </c>
      <c r="CC496" t="s">
        <v>184</v>
      </c>
      <c r="CD496" t="s">
        <v>184</v>
      </c>
      <c r="CE496" t="s">
        <v>184</v>
      </c>
      <c r="CF496" t="s">
        <v>184</v>
      </c>
      <c r="CG496" t="s">
        <v>184</v>
      </c>
      <c r="CH496" t="s">
        <v>184</v>
      </c>
      <c r="CI496" t="s">
        <v>184</v>
      </c>
      <c r="CJ496" t="s">
        <v>184</v>
      </c>
      <c r="CK496" t="s">
        <v>184</v>
      </c>
      <c r="CL496" t="s">
        <v>184</v>
      </c>
      <c r="CM496" t="s">
        <v>184</v>
      </c>
      <c r="CN496" t="s">
        <v>184</v>
      </c>
      <c r="CO496">
        <v>47.1</v>
      </c>
      <c r="CP496">
        <v>46</v>
      </c>
      <c r="CQ496">
        <v>21.8</v>
      </c>
      <c r="CR496">
        <v>47.1</v>
      </c>
      <c r="CS496">
        <v>46</v>
      </c>
      <c r="CT496">
        <v>36.799999999999997</v>
      </c>
      <c r="CU496">
        <v>51.7</v>
      </c>
      <c r="CV496">
        <v>50.6</v>
      </c>
      <c r="CW496">
        <v>50.6</v>
      </c>
      <c r="CX496">
        <v>46</v>
      </c>
      <c r="CY496">
        <v>46</v>
      </c>
      <c r="CZ496">
        <v>46</v>
      </c>
      <c r="DA496">
        <v>51.7</v>
      </c>
      <c r="DB496">
        <v>47.1</v>
      </c>
      <c r="DC496">
        <v>47.1</v>
      </c>
      <c r="DD496">
        <v>49.4</v>
      </c>
      <c r="DE496">
        <v>36.799999999999997</v>
      </c>
      <c r="DF496">
        <v>46</v>
      </c>
      <c r="DG496">
        <v>2377900000</v>
      </c>
      <c r="DH496">
        <v>9333500</v>
      </c>
      <c r="DI496">
        <v>10525000</v>
      </c>
      <c r="DJ496">
        <v>10530000</v>
      </c>
      <c r="DK496">
        <v>46282000</v>
      </c>
      <c r="DL496">
        <v>41555000</v>
      </c>
      <c r="DM496">
        <v>37303000</v>
      </c>
      <c r="DN496">
        <v>223100000</v>
      </c>
      <c r="DO496">
        <v>222460000</v>
      </c>
      <c r="DP496">
        <v>258730000</v>
      </c>
      <c r="DQ496">
        <v>132380000</v>
      </c>
      <c r="DR496">
        <v>129070000</v>
      </c>
      <c r="DS496">
        <v>149820000</v>
      </c>
      <c r="DT496">
        <v>251390000</v>
      </c>
      <c r="DU496">
        <v>235150000</v>
      </c>
      <c r="DV496">
        <v>268660000</v>
      </c>
      <c r="DW496">
        <v>119950000</v>
      </c>
      <c r="DX496">
        <v>113570000</v>
      </c>
      <c r="DY496">
        <v>118100000</v>
      </c>
      <c r="DZ496">
        <v>4642100</v>
      </c>
      <c r="EA496">
        <v>3579900</v>
      </c>
      <c r="EB496">
        <v>5397300</v>
      </c>
      <c r="EC496">
        <v>21144000</v>
      </c>
      <c r="ED496">
        <v>17548000</v>
      </c>
      <c r="EE496">
        <v>16167000</v>
      </c>
      <c r="EF496">
        <v>27384000</v>
      </c>
      <c r="EG496">
        <v>31003000</v>
      </c>
      <c r="EH496">
        <v>31978000</v>
      </c>
      <c r="EI496">
        <v>0</v>
      </c>
      <c r="EJ496">
        <v>0</v>
      </c>
      <c r="EK496">
        <v>1</v>
      </c>
      <c r="EL496">
        <v>0</v>
      </c>
      <c r="EM496">
        <v>1</v>
      </c>
      <c r="EN496">
        <v>0</v>
      </c>
      <c r="EO496">
        <v>5</v>
      </c>
      <c r="EP496">
        <v>5</v>
      </c>
      <c r="EQ496">
        <v>8</v>
      </c>
      <c r="ER496">
        <v>60999000</v>
      </c>
      <c r="ES496">
        <v>49719000</v>
      </c>
      <c r="ET496">
        <v>47446000</v>
      </c>
      <c r="EU496">
        <v>239380000</v>
      </c>
      <c r="EV496">
        <v>199330000</v>
      </c>
      <c r="EW496">
        <v>215500000</v>
      </c>
      <c r="EX496">
        <v>176310000</v>
      </c>
      <c r="EY496">
        <v>158900000</v>
      </c>
      <c r="EZ496">
        <v>161410000</v>
      </c>
      <c r="FA496">
        <v>5</v>
      </c>
      <c r="FB496">
        <v>4</v>
      </c>
      <c r="FC496">
        <v>4</v>
      </c>
      <c r="FD496">
        <v>6</v>
      </c>
      <c r="FE496">
        <v>4</v>
      </c>
      <c r="FF496">
        <v>5</v>
      </c>
      <c r="FG496">
        <v>3</v>
      </c>
      <c r="FH496">
        <v>2</v>
      </c>
      <c r="FI496">
        <v>3</v>
      </c>
      <c r="FJ496">
        <v>56</v>
      </c>
      <c r="FN496">
        <v>494</v>
      </c>
      <c r="FO496" t="s">
        <v>4247</v>
      </c>
      <c r="FP496" t="s">
        <v>366</v>
      </c>
      <c r="FQ496" t="s">
        <v>4248</v>
      </c>
      <c r="FR496" t="s">
        <v>4249</v>
      </c>
      <c r="FS496" t="s">
        <v>4250</v>
      </c>
      <c r="FT496" t="s">
        <v>4251</v>
      </c>
      <c r="FU496">
        <v>78</v>
      </c>
      <c r="FV496">
        <v>52</v>
      </c>
      <c r="FW496">
        <v>-1</v>
      </c>
    </row>
    <row r="497" spans="1:179">
      <c r="A497" t="s">
        <v>4252</v>
      </c>
      <c r="B497" t="s">
        <v>4252</v>
      </c>
      <c r="C497">
        <v>2</v>
      </c>
      <c r="D497">
        <v>2</v>
      </c>
      <c r="E497">
        <v>2</v>
      </c>
      <c r="G497" t="s">
        <v>4253</v>
      </c>
      <c r="H497" t="s">
        <v>4254</v>
      </c>
      <c r="I497">
        <v>1</v>
      </c>
      <c r="J497">
        <v>2</v>
      </c>
      <c r="K497">
        <v>2</v>
      </c>
      <c r="L497">
        <v>2</v>
      </c>
      <c r="M497">
        <v>1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1</v>
      </c>
      <c r="T497">
        <v>2</v>
      </c>
      <c r="U497">
        <v>1</v>
      </c>
      <c r="V497">
        <v>1</v>
      </c>
      <c r="W497">
        <v>2</v>
      </c>
      <c r="X497">
        <v>2</v>
      </c>
      <c r="Y497">
        <v>1</v>
      </c>
      <c r="Z497">
        <v>1</v>
      </c>
      <c r="AA497">
        <v>1</v>
      </c>
      <c r="AB497">
        <v>1</v>
      </c>
      <c r="AC497">
        <v>1</v>
      </c>
      <c r="AD497">
        <v>1</v>
      </c>
      <c r="AE497">
        <v>1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1</v>
      </c>
      <c r="AL497">
        <v>2</v>
      </c>
      <c r="AM497">
        <v>1</v>
      </c>
      <c r="AN497">
        <v>1</v>
      </c>
      <c r="AO497">
        <v>2</v>
      </c>
      <c r="AP497">
        <v>2</v>
      </c>
      <c r="AQ497">
        <v>1</v>
      </c>
      <c r="AR497">
        <v>1</v>
      </c>
      <c r="AS497">
        <v>1</v>
      </c>
      <c r="AT497">
        <v>1</v>
      </c>
      <c r="AU497">
        <v>1</v>
      </c>
      <c r="AV497">
        <v>1</v>
      </c>
      <c r="AW497">
        <v>1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1</v>
      </c>
      <c r="BD497">
        <v>2</v>
      </c>
      <c r="BE497">
        <v>1</v>
      </c>
      <c r="BF497">
        <v>1</v>
      </c>
      <c r="BG497">
        <v>2</v>
      </c>
      <c r="BH497">
        <v>2</v>
      </c>
      <c r="BI497">
        <v>1</v>
      </c>
      <c r="BJ497">
        <v>1</v>
      </c>
      <c r="BK497">
        <v>1</v>
      </c>
      <c r="BL497">
        <v>1</v>
      </c>
      <c r="BM497">
        <v>1</v>
      </c>
      <c r="BN497">
        <v>1</v>
      </c>
      <c r="BO497">
        <v>3.8</v>
      </c>
      <c r="BP497">
        <v>3.8</v>
      </c>
      <c r="BQ497">
        <v>3.8</v>
      </c>
      <c r="BR497">
        <v>70.138000000000005</v>
      </c>
      <c r="BS497">
        <v>609</v>
      </c>
      <c r="BT497">
        <v>609</v>
      </c>
      <c r="BU497">
        <v>0</v>
      </c>
      <c r="BV497">
        <v>11.23</v>
      </c>
      <c r="BW497" t="s">
        <v>184</v>
      </c>
      <c r="CC497" t="s">
        <v>185</v>
      </c>
      <c r="CD497" t="s">
        <v>184</v>
      </c>
      <c r="CE497" t="s">
        <v>185</v>
      </c>
      <c r="CF497" t="s">
        <v>184</v>
      </c>
      <c r="CG497" t="s">
        <v>184</v>
      </c>
      <c r="CH497" t="s">
        <v>184</v>
      </c>
      <c r="CI497" t="s">
        <v>185</v>
      </c>
      <c r="CJ497" t="s">
        <v>185</v>
      </c>
      <c r="CK497" t="s">
        <v>185</v>
      </c>
      <c r="CL497" t="s">
        <v>184</v>
      </c>
      <c r="CM497" t="s">
        <v>184</v>
      </c>
      <c r="CN497" t="s">
        <v>184</v>
      </c>
      <c r="CO497">
        <v>2.1</v>
      </c>
      <c r="CP497">
        <v>0</v>
      </c>
      <c r="CQ497">
        <v>0</v>
      </c>
      <c r="CR497">
        <v>0</v>
      </c>
      <c r="CS497">
        <v>0</v>
      </c>
      <c r="CT497">
        <v>0</v>
      </c>
      <c r="CU497">
        <v>1.6</v>
      </c>
      <c r="CV497">
        <v>3.8</v>
      </c>
      <c r="CW497">
        <v>1.6</v>
      </c>
      <c r="CX497">
        <v>2.1</v>
      </c>
      <c r="CY497">
        <v>3.8</v>
      </c>
      <c r="CZ497">
        <v>3.8</v>
      </c>
      <c r="DA497">
        <v>1.6</v>
      </c>
      <c r="DB497">
        <v>1.6</v>
      </c>
      <c r="DC497">
        <v>1.6</v>
      </c>
      <c r="DD497">
        <v>2.1</v>
      </c>
      <c r="DE497">
        <v>2.1</v>
      </c>
      <c r="DF497">
        <v>2.1</v>
      </c>
      <c r="DG497">
        <v>19062000</v>
      </c>
      <c r="DH497">
        <v>108760</v>
      </c>
      <c r="DI497">
        <v>0</v>
      </c>
      <c r="DJ497">
        <v>0</v>
      </c>
      <c r="DK497">
        <v>0</v>
      </c>
      <c r="DL497">
        <v>0</v>
      </c>
      <c r="DM497">
        <v>0</v>
      </c>
      <c r="DN497">
        <v>2001600</v>
      </c>
      <c r="DO497">
        <v>2503400</v>
      </c>
      <c r="DP497">
        <v>2367200</v>
      </c>
      <c r="DQ497">
        <v>1425700</v>
      </c>
      <c r="DR497">
        <v>4035200</v>
      </c>
      <c r="DS497">
        <v>3654200</v>
      </c>
      <c r="DT497">
        <v>847600</v>
      </c>
      <c r="DU497">
        <v>804090</v>
      </c>
      <c r="DV497">
        <v>911610</v>
      </c>
      <c r="DW497">
        <v>121180</v>
      </c>
      <c r="DX497">
        <v>117490</v>
      </c>
      <c r="DY497">
        <v>163590</v>
      </c>
      <c r="DZ497">
        <v>0</v>
      </c>
      <c r="EA497">
        <v>0</v>
      </c>
      <c r="EB497">
        <v>0</v>
      </c>
      <c r="EC497">
        <v>0</v>
      </c>
      <c r="ED497">
        <v>0</v>
      </c>
      <c r="EE497">
        <v>0</v>
      </c>
      <c r="EF497">
        <v>0</v>
      </c>
      <c r="EG497">
        <v>0</v>
      </c>
      <c r="EH497">
        <v>0</v>
      </c>
      <c r="EI497">
        <v>0</v>
      </c>
      <c r="EJ497">
        <v>0</v>
      </c>
      <c r="EK497">
        <v>0</v>
      </c>
      <c r="EL497">
        <v>0</v>
      </c>
      <c r="EM497">
        <v>0</v>
      </c>
      <c r="EN497">
        <v>0</v>
      </c>
      <c r="EO497">
        <v>0</v>
      </c>
      <c r="EP497">
        <v>0</v>
      </c>
      <c r="EQ497">
        <v>0</v>
      </c>
      <c r="ER497">
        <v>0</v>
      </c>
      <c r="ES497">
        <v>2446300</v>
      </c>
      <c r="ET497">
        <v>2125200</v>
      </c>
      <c r="EU497">
        <v>0</v>
      </c>
      <c r="EV497">
        <v>0</v>
      </c>
      <c r="EW497">
        <v>0</v>
      </c>
      <c r="EX497">
        <v>0</v>
      </c>
      <c r="EY497">
        <v>0</v>
      </c>
      <c r="EZ497">
        <v>0</v>
      </c>
      <c r="FA497">
        <v>0</v>
      </c>
      <c r="FB497">
        <v>2</v>
      </c>
      <c r="FC497">
        <v>0</v>
      </c>
      <c r="FD497">
        <v>0</v>
      </c>
      <c r="FE497">
        <v>0</v>
      </c>
      <c r="FF497">
        <v>0</v>
      </c>
      <c r="FG497">
        <v>0</v>
      </c>
      <c r="FH497">
        <v>0</v>
      </c>
      <c r="FI497">
        <v>0</v>
      </c>
      <c r="FJ497">
        <v>2</v>
      </c>
      <c r="FN497">
        <v>495</v>
      </c>
      <c r="FO497" t="s">
        <v>4255</v>
      </c>
      <c r="FP497" t="s">
        <v>196</v>
      </c>
      <c r="FQ497" t="s">
        <v>4256</v>
      </c>
      <c r="FR497" t="s">
        <v>4257</v>
      </c>
      <c r="FS497" t="s">
        <v>4258</v>
      </c>
      <c r="FT497" t="s">
        <v>4258</v>
      </c>
      <c r="FW497">
        <v>-1</v>
      </c>
    </row>
    <row r="498" spans="1:179">
      <c r="A498" t="s">
        <v>4259</v>
      </c>
      <c r="B498" t="s">
        <v>4259</v>
      </c>
      <c r="C498">
        <v>5</v>
      </c>
      <c r="D498">
        <v>5</v>
      </c>
      <c r="E498">
        <v>5</v>
      </c>
      <c r="G498" t="s">
        <v>4260</v>
      </c>
      <c r="H498" t="s">
        <v>4261</v>
      </c>
      <c r="I498">
        <v>1</v>
      </c>
      <c r="J498">
        <v>5</v>
      </c>
      <c r="K498">
        <v>5</v>
      </c>
      <c r="L498">
        <v>5</v>
      </c>
      <c r="M498">
        <v>2</v>
      </c>
      <c r="N498">
        <v>2</v>
      </c>
      <c r="O498">
        <v>3</v>
      </c>
      <c r="P498">
        <v>2</v>
      </c>
      <c r="Q498">
        <v>2</v>
      </c>
      <c r="R498">
        <v>1</v>
      </c>
      <c r="S498">
        <v>4</v>
      </c>
      <c r="T498">
        <v>4</v>
      </c>
      <c r="U498">
        <v>5</v>
      </c>
      <c r="V498">
        <v>3</v>
      </c>
      <c r="W498">
        <v>4</v>
      </c>
      <c r="X498">
        <v>3</v>
      </c>
      <c r="Y498">
        <v>4</v>
      </c>
      <c r="Z498">
        <v>3</v>
      </c>
      <c r="AA498">
        <v>2</v>
      </c>
      <c r="AB498">
        <v>4</v>
      </c>
      <c r="AC498">
        <v>3</v>
      </c>
      <c r="AD498">
        <v>4</v>
      </c>
      <c r="AE498">
        <v>2</v>
      </c>
      <c r="AF498">
        <v>2</v>
      </c>
      <c r="AG498">
        <v>3</v>
      </c>
      <c r="AH498">
        <v>2</v>
      </c>
      <c r="AI498">
        <v>2</v>
      </c>
      <c r="AJ498">
        <v>1</v>
      </c>
      <c r="AK498">
        <v>4</v>
      </c>
      <c r="AL498">
        <v>4</v>
      </c>
      <c r="AM498">
        <v>5</v>
      </c>
      <c r="AN498">
        <v>3</v>
      </c>
      <c r="AO498">
        <v>4</v>
      </c>
      <c r="AP498">
        <v>3</v>
      </c>
      <c r="AQ498">
        <v>4</v>
      </c>
      <c r="AR498">
        <v>3</v>
      </c>
      <c r="AS498">
        <v>2</v>
      </c>
      <c r="AT498">
        <v>4</v>
      </c>
      <c r="AU498">
        <v>3</v>
      </c>
      <c r="AV498">
        <v>4</v>
      </c>
      <c r="AW498">
        <v>2</v>
      </c>
      <c r="AX498">
        <v>2</v>
      </c>
      <c r="AY498">
        <v>3</v>
      </c>
      <c r="AZ498">
        <v>2</v>
      </c>
      <c r="BA498">
        <v>2</v>
      </c>
      <c r="BB498">
        <v>1</v>
      </c>
      <c r="BC498">
        <v>4</v>
      </c>
      <c r="BD498">
        <v>4</v>
      </c>
      <c r="BE498">
        <v>5</v>
      </c>
      <c r="BF498">
        <v>3</v>
      </c>
      <c r="BG498">
        <v>4</v>
      </c>
      <c r="BH498">
        <v>3</v>
      </c>
      <c r="BI498">
        <v>4</v>
      </c>
      <c r="BJ498">
        <v>3</v>
      </c>
      <c r="BK498">
        <v>2</v>
      </c>
      <c r="BL498">
        <v>4</v>
      </c>
      <c r="BM498">
        <v>3</v>
      </c>
      <c r="BN498">
        <v>4</v>
      </c>
      <c r="BO498">
        <v>10.4</v>
      </c>
      <c r="BP498">
        <v>10.4</v>
      </c>
      <c r="BQ498">
        <v>10.4</v>
      </c>
      <c r="BR498">
        <v>51.951000000000001</v>
      </c>
      <c r="BS498">
        <v>452</v>
      </c>
      <c r="BT498">
        <v>452</v>
      </c>
      <c r="BU498">
        <v>0</v>
      </c>
      <c r="BV498">
        <v>32.436999999999998</v>
      </c>
      <c r="BW498" t="s">
        <v>184</v>
      </c>
      <c r="BX498" t="s">
        <v>184</v>
      </c>
      <c r="BY498" t="s">
        <v>184</v>
      </c>
      <c r="BZ498" t="s">
        <v>184</v>
      </c>
      <c r="CA498" t="s">
        <v>184</v>
      </c>
      <c r="CB498" t="s">
        <v>184</v>
      </c>
      <c r="CC498" t="s">
        <v>184</v>
      </c>
      <c r="CD498" t="s">
        <v>184</v>
      </c>
      <c r="CE498" t="s">
        <v>184</v>
      </c>
      <c r="CF498" t="s">
        <v>184</v>
      </c>
      <c r="CG498" t="s">
        <v>184</v>
      </c>
      <c r="CH498" t="s">
        <v>184</v>
      </c>
      <c r="CI498" t="s">
        <v>184</v>
      </c>
      <c r="CJ498" t="s">
        <v>184</v>
      </c>
      <c r="CK498" t="s">
        <v>184</v>
      </c>
      <c r="CL498" t="s">
        <v>184</v>
      </c>
      <c r="CM498" t="s">
        <v>184</v>
      </c>
      <c r="CN498" t="s">
        <v>184</v>
      </c>
      <c r="CO498">
        <v>4.5999999999999996</v>
      </c>
      <c r="CP498">
        <v>4.2</v>
      </c>
      <c r="CQ498">
        <v>7.1</v>
      </c>
      <c r="CR498">
        <v>4.5999999999999996</v>
      </c>
      <c r="CS498">
        <v>4.2</v>
      </c>
      <c r="CT498">
        <v>1.8</v>
      </c>
      <c r="CU498">
        <v>7.3</v>
      </c>
      <c r="CV498">
        <v>10.4</v>
      </c>
      <c r="CW498">
        <v>10.4</v>
      </c>
      <c r="CX498">
        <v>7.1</v>
      </c>
      <c r="CY498">
        <v>7.3</v>
      </c>
      <c r="CZ498">
        <v>7.3</v>
      </c>
      <c r="DA498">
        <v>10.199999999999999</v>
      </c>
      <c r="DB498">
        <v>7.3</v>
      </c>
      <c r="DC498">
        <v>4.2</v>
      </c>
      <c r="DD498">
        <v>7.3</v>
      </c>
      <c r="DE498">
        <v>7.1</v>
      </c>
      <c r="DF498">
        <v>7.3</v>
      </c>
      <c r="DG498">
        <v>90868000</v>
      </c>
      <c r="DH498">
        <v>596210</v>
      </c>
      <c r="DI498">
        <v>1013900</v>
      </c>
      <c r="DJ498">
        <v>1413700</v>
      </c>
      <c r="DK498">
        <v>617470</v>
      </c>
      <c r="DL498">
        <v>843130</v>
      </c>
      <c r="DM498">
        <v>253200</v>
      </c>
      <c r="DN498">
        <v>14997000</v>
      </c>
      <c r="DO498">
        <v>14021000</v>
      </c>
      <c r="DP498">
        <v>22763000</v>
      </c>
      <c r="DQ498">
        <v>5846500</v>
      </c>
      <c r="DR498">
        <v>7953200</v>
      </c>
      <c r="DS498">
        <v>5986000</v>
      </c>
      <c r="DT498">
        <v>4323500</v>
      </c>
      <c r="DU498">
        <v>2400400</v>
      </c>
      <c r="DV498">
        <v>3345200</v>
      </c>
      <c r="DW498">
        <v>1570300</v>
      </c>
      <c r="DX498">
        <v>1141000</v>
      </c>
      <c r="DY498">
        <v>1783000</v>
      </c>
      <c r="DZ498">
        <v>449560</v>
      </c>
      <c r="EA498">
        <v>542900</v>
      </c>
      <c r="EB498">
        <v>527670</v>
      </c>
      <c r="EC498">
        <v>568910</v>
      </c>
      <c r="ED498">
        <v>617660</v>
      </c>
      <c r="EE498">
        <v>0</v>
      </c>
      <c r="EF498">
        <v>889200</v>
      </c>
      <c r="EG498">
        <v>1113800</v>
      </c>
      <c r="EH498">
        <v>1202700</v>
      </c>
      <c r="EI498">
        <v>0</v>
      </c>
      <c r="EJ498">
        <v>0</v>
      </c>
      <c r="EK498">
        <v>0</v>
      </c>
      <c r="EL498">
        <v>0</v>
      </c>
      <c r="EM498">
        <v>0</v>
      </c>
      <c r="EN498">
        <v>0</v>
      </c>
      <c r="EO498">
        <v>3</v>
      </c>
      <c r="EP498">
        <v>3</v>
      </c>
      <c r="EQ498">
        <v>4</v>
      </c>
      <c r="ER498">
        <v>2554800</v>
      </c>
      <c r="ES498">
        <v>2611700</v>
      </c>
      <c r="ET498">
        <v>2971700</v>
      </c>
      <c r="EU498">
        <v>2997500</v>
      </c>
      <c r="EV498">
        <v>3039200</v>
      </c>
      <c r="EW498">
        <v>3389400</v>
      </c>
      <c r="EX498">
        <v>2121300</v>
      </c>
      <c r="EY498">
        <v>2198400</v>
      </c>
      <c r="EZ498">
        <v>2405800</v>
      </c>
      <c r="FA498">
        <v>1</v>
      </c>
      <c r="FB498">
        <v>1</v>
      </c>
      <c r="FC498">
        <v>2</v>
      </c>
      <c r="FD498">
        <v>0</v>
      </c>
      <c r="FE498">
        <v>1</v>
      </c>
      <c r="FF498">
        <v>0</v>
      </c>
      <c r="FG498">
        <v>0</v>
      </c>
      <c r="FH498">
        <v>0</v>
      </c>
      <c r="FI498">
        <v>0</v>
      </c>
      <c r="FJ498">
        <v>15</v>
      </c>
      <c r="FN498">
        <v>496</v>
      </c>
      <c r="FO498" t="s">
        <v>4262</v>
      </c>
      <c r="FP498" t="s">
        <v>289</v>
      </c>
      <c r="FQ498" t="s">
        <v>4263</v>
      </c>
      <c r="FR498" t="s">
        <v>4264</v>
      </c>
      <c r="FS498" t="s">
        <v>4265</v>
      </c>
      <c r="FT498" t="s">
        <v>4266</v>
      </c>
      <c r="FW498">
        <v>-1</v>
      </c>
    </row>
    <row r="499" spans="1:179">
      <c r="A499" t="s">
        <v>4267</v>
      </c>
      <c r="B499" t="s">
        <v>4267</v>
      </c>
      <c r="C499">
        <v>8</v>
      </c>
      <c r="D499">
        <v>8</v>
      </c>
      <c r="E499">
        <v>8</v>
      </c>
      <c r="G499" t="s">
        <v>4268</v>
      </c>
      <c r="H499" t="s">
        <v>4269</v>
      </c>
      <c r="I499">
        <v>1</v>
      </c>
      <c r="J499">
        <v>8</v>
      </c>
      <c r="K499">
        <v>8</v>
      </c>
      <c r="L499">
        <v>8</v>
      </c>
      <c r="M499">
        <v>0</v>
      </c>
      <c r="N499">
        <v>0</v>
      </c>
      <c r="O499">
        <v>0</v>
      </c>
      <c r="P499">
        <v>1</v>
      </c>
      <c r="Q499">
        <v>0</v>
      </c>
      <c r="R499">
        <v>0</v>
      </c>
      <c r="S499">
        <v>3</v>
      </c>
      <c r="T499">
        <v>2</v>
      </c>
      <c r="U499">
        <v>3</v>
      </c>
      <c r="V499">
        <v>8</v>
      </c>
      <c r="W499">
        <v>7</v>
      </c>
      <c r="X499">
        <v>7</v>
      </c>
      <c r="Y499">
        <v>5</v>
      </c>
      <c r="Z499">
        <v>5</v>
      </c>
      <c r="AA499">
        <v>4</v>
      </c>
      <c r="AB499">
        <v>6</v>
      </c>
      <c r="AC499">
        <v>5</v>
      </c>
      <c r="AD499">
        <v>5</v>
      </c>
      <c r="AE499">
        <v>0</v>
      </c>
      <c r="AF499">
        <v>0</v>
      </c>
      <c r="AG499">
        <v>0</v>
      </c>
      <c r="AH499">
        <v>1</v>
      </c>
      <c r="AI499">
        <v>0</v>
      </c>
      <c r="AJ499">
        <v>0</v>
      </c>
      <c r="AK499">
        <v>3</v>
      </c>
      <c r="AL499">
        <v>2</v>
      </c>
      <c r="AM499">
        <v>3</v>
      </c>
      <c r="AN499">
        <v>8</v>
      </c>
      <c r="AO499">
        <v>7</v>
      </c>
      <c r="AP499">
        <v>7</v>
      </c>
      <c r="AQ499">
        <v>5</v>
      </c>
      <c r="AR499">
        <v>5</v>
      </c>
      <c r="AS499">
        <v>4</v>
      </c>
      <c r="AT499">
        <v>6</v>
      </c>
      <c r="AU499">
        <v>5</v>
      </c>
      <c r="AV499">
        <v>5</v>
      </c>
      <c r="AW499">
        <v>0</v>
      </c>
      <c r="AX499">
        <v>0</v>
      </c>
      <c r="AY499">
        <v>0</v>
      </c>
      <c r="AZ499">
        <v>1</v>
      </c>
      <c r="BA499">
        <v>0</v>
      </c>
      <c r="BB499">
        <v>0</v>
      </c>
      <c r="BC499">
        <v>3</v>
      </c>
      <c r="BD499">
        <v>2</v>
      </c>
      <c r="BE499">
        <v>3</v>
      </c>
      <c r="BF499">
        <v>8</v>
      </c>
      <c r="BG499">
        <v>7</v>
      </c>
      <c r="BH499">
        <v>7</v>
      </c>
      <c r="BI499">
        <v>5</v>
      </c>
      <c r="BJ499">
        <v>5</v>
      </c>
      <c r="BK499">
        <v>4</v>
      </c>
      <c r="BL499">
        <v>6</v>
      </c>
      <c r="BM499">
        <v>5</v>
      </c>
      <c r="BN499">
        <v>5</v>
      </c>
      <c r="BO499">
        <v>12</v>
      </c>
      <c r="BP499">
        <v>12</v>
      </c>
      <c r="BQ499">
        <v>12</v>
      </c>
      <c r="BR499">
        <v>65.781999999999996</v>
      </c>
      <c r="BS499">
        <v>559</v>
      </c>
      <c r="BT499">
        <v>559</v>
      </c>
      <c r="BU499">
        <v>0</v>
      </c>
      <c r="BV499">
        <v>68.102999999999994</v>
      </c>
      <c r="BZ499" t="s">
        <v>185</v>
      </c>
      <c r="CC499" t="s">
        <v>184</v>
      </c>
      <c r="CD499" t="s">
        <v>184</v>
      </c>
      <c r="CE499" t="s">
        <v>184</v>
      </c>
      <c r="CF499" t="s">
        <v>184</v>
      </c>
      <c r="CG499" t="s">
        <v>184</v>
      </c>
      <c r="CH499" t="s">
        <v>184</v>
      </c>
      <c r="CI499" t="s">
        <v>184</v>
      </c>
      <c r="CJ499" t="s">
        <v>184</v>
      </c>
      <c r="CK499" t="s">
        <v>184</v>
      </c>
      <c r="CL499" t="s">
        <v>184</v>
      </c>
      <c r="CM499" t="s">
        <v>184</v>
      </c>
      <c r="CN499" t="s">
        <v>184</v>
      </c>
      <c r="CO499">
        <v>0</v>
      </c>
      <c r="CP499">
        <v>0</v>
      </c>
      <c r="CQ499">
        <v>0</v>
      </c>
      <c r="CR499">
        <v>1.8</v>
      </c>
      <c r="CS499">
        <v>0</v>
      </c>
      <c r="CT499">
        <v>0</v>
      </c>
      <c r="CU499">
        <v>6.1</v>
      </c>
      <c r="CV499">
        <v>4.3</v>
      </c>
      <c r="CW499">
        <v>6.1</v>
      </c>
      <c r="CX499">
        <v>12</v>
      </c>
      <c r="CY499">
        <v>10.4</v>
      </c>
      <c r="CZ499">
        <v>10.4</v>
      </c>
      <c r="DA499">
        <v>8.1</v>
      </c>
      <c r="DB499">
        <v>8.1</v>
      </c>
      <c r="DC499">
        <v>7.9</v>
      </c>
      <c r="DD499">
        <v>10.199999999999999</v>
      </c>
      <c r="DE499">
        <v>7.7</v>
      </c>
      <c r="DF499">
        <v>8.1999999999999993</v>
      </c>
      <c r="DG499">
        <v>196400000</v>
      </c>
      <c r="DH499">
        <v>0</v>
      </c>
      <c r="DI499">
        <v>0</v>
      </c>
      <c r="DJ499">
        <v>0</v>
      </c>
      <c r="DK499">
        <v>120620</v>
      </c>
      <c r="DL499">
        <v>0</v>
      </c>
      <c r="DM499">
        <v>0</v>
      </c>
      <c r="DN499">
        <v>5174400</v>
      </c>
      <c r="DO499">
        <v>3193200</v>
      </c>
      <c r="DP499">
        <v>5078200</v>
      </c>
      <c r="DQ499">
        <v>34971000</v>
      </c>
      <c r="DR499">
        <v>37449000</v>
      </c>
      <c r="DS499">
        <v>39210000</v>
      </c>
      <c r="DT499">
        <v>14674000</v>
      </c>
      <c r="DU499">
        <v>16860000</v>
      </c>
      <c r="DV499">
        <v>9969500</v>
      </c>
      <c r="DW499">
        <v>8699600</v>
      </c>
      <c r="DX499">
        <v>10014000</v>
      </c>
      <c r="DY499">
        <v>10986000</v>
      </c>
      <c r="DZ499">
        <v>0</v>
      </c>
      <c r="EA499">
        <v>0</v>
      </c>
      <c r="EB499">
        <v>0</v>
      </c>
      <c r="EC499">
        <v>0</v>
      </c>
      <c r="ED499">
        <v>0</v>
      </c>
      <c r="EE499">
        <v>0</v>
      </c>
      <c r="EF499">
        <v>0</v>
      </c>
      <c r="EG499">
        <v>0</v>
      </c>
      <c r="EH499">
        <v>0</v>
      </c>
      <c r="EI499">
        <v>0</v>
      </c>
      <c r="EJ499">
        <v>0</v>
      </c>
      <c r="EK499">
        <v>0</v>
      </c>
      <c r="EL499">
        <v>0</v>
      </c>
      <c r="EM499">
        <v>0</v>
      </c>
      <c r="EN499">
        <v>0</v>
      </c>
      <c r="EO499">
        <v>0</v>
      </c>
      <c r="EP499">
        <v>0</v>
      </c>
      <c r="EQ499">
        <v>1</v>
      </c>
      <c r="ER499">
        <v>12313000</v>
      </c>
      <c r="ES499">
        <v>12043000</v>
      </c>
      <c r="ET499">
        <v>11780000</v>
      </c>
      <c r="EU499">
        <v>11466000</v>
      </c>
      <c r="EV499">
        <v>10496000</v>
      </c>
      <c r="EW499">
        <v>9481200</v>
      </c>
      <c r="EX499">
        <v>12788000</v>
      </c>
      <c r="EY499">
        <v>13389000</v>
      </c>
      <c r="EZ499">
        <v>13364000</v>
      </c>
      <c r="FA499">
        <v>5</v>
      </c>
      <c r="FB499">
        <v>4</v>
      </c>
      <c r="FC499">
        <v>4</v>
      </c>
      <c r="FD499">
        <v>2</v>
      </c>
      <c r="FE499">
        <v>3</v>
      </c>
      <c r="FF499">
        <v>1</v>
      </c>
      <c r="FG499">
        <v>1</v>
      </c>
      <c r="FH499">
        <v>3</v>
      </c>
      <c r="FI499">
        <v>1</v>
      </c>
      <c r="FJ499">
        <v>25</v>
      </c>
      <c r="FN499">
        <v>497</v>
      </c>
      <c r="FO499" t="s">
        <v>4270</v>
      </c>
      <c r="FP499" t="s">
        <v>366</v>
      </c>
      <c r="FQ499" t="s">
        <v>4271</v>
      </c>
      <c r="FR499" t="s">
        <v>4272</v>
      </c>
      <c r="FS499" t="s">
        <v>4273</v>
      </c>
      <c r="FT499" t="s">
        <v>4274</v>
      </c>
      <c r="FW499">
        <v>-1</v>
      </c>
    </row>
    <row r="500" spans="1:179">
      <c r="A500" t="s">
        <v>4275</v>
      </c>
      <c r="B500" t="s">
        <v>4275</v>
      </c>
      <c r="C500">
        <v>8</v>
      </c>
      <c r="D500">
        <v>8</v>
      </c>
      <c r="E500">
        <v>8</v>
      </c>
      <c r="G500" t="s">
        <v>4276</v>
      </c>
      <c r="H500" t="s">
        <v>4277</v>
      </c>
      <c r="I500">
        <v>1</v>
      </c>
      <c r="J500">
        <v>8</v>
      </c>
      <c r="K500">
        <v>8</v>
      </c>
      <c r="L500">
        <v>8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8</v>
      </c>
      <c r="W500">
        <v>8</v>
      </c>
      <c r="X500">
        <v>8</v>
      </c>
      <c r="Y500">
        <v>2</v>
      </c>
      <c r="Z500">
        <v>3</v>
      </c>
      <c r="AA500">
        <v>4</v>
      </c>
      <c r="AB500">
        <v>7</v>
      </c>
      <c r="AC500">
        <v>5</v>
      </c>
      <c r="AD500">
        <v>7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8</v>
      </c>
      <c r="AO500">
        <v>8</v>
      </c>
      <c r="AP500">
        <v>8</v>
      </c>
      <c r="AQ500">
        <v>2</v>
      </c>
      <c r="AR500">
        <v>3</v>
      </c>
      <c r="AS500">
        <v>4</v>
      </c>
      <c r="AT500">
        <v>7</v>
      </c>
      <c r="AU500">
        <v>5</v>
      </c>
      <c r="AV500">
        <v>7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8</v>
      </c>
      <c r="BG500">
        <v>8</v>
      </c>
      <c r="BH500">
        <v>8</v>
      </c>
      <c r="BI500">
        <v>2</v>
      </c>
      <c r="BJ500">
        <v>3</v>
      </c>
      <c r="BK500">
        <v>4</v>
      </c>
      <c r="BL500">
        <v>7</v>
      </c>
      <c r="BM500">
        <v>5</v>
      </c>
      <c r="BN500">
        <v>7</v>
      </c>
      <c r="BO500">
        <v>6.4</v>
      </c>
      <c r="BP500">
        <v>6.4</v>
      </c>
      <c r="BQ500">
        <v>6.4</v>
      </c>
      <c r="BR500">
        <v>183.97</v>
      </c>
      <c r="BS500">
        <v>1570</v>
      </c>
      <c r="BT500">
        <v>1570</v>
      </c>
      <c r="BU500">
        <v>0</v>
      </c>
      <c r="BV500">
        <v>79.798000000000002</v>
      </c>
      <c r="CF500" t="s">
        <v>184</v>
      </c>
      <c r="CG500" t="s">
        <v>184</v>
      </c>
      <c r="CH500" t="s">
        <v>184</v>
      </c>
      <c r="CI500" t="s">
        <v>184</v>
      </c>
      <c r="CJ500" t="s">
        <v>184</v>
      </c>
      <c r="CK500" t="s">
        <v>184</v>
      </c>
      <c r="CL500" t="s">
        <v>184</v>
      </c>
      <c r="CM500" t="s">
        <v>184</v>
      </c>
      <c r="CN500" t="s">
        <v>184</v>
      </c>
      <c r="CO500">
        <v>0</v>
      </c>
      <c r="CP500">
        <v>0</v>
      </c>
      <c r="CQ500">
        <v>0</v>
      </c>
      <c r="CR500">
        <v>0</v>
      </c>
      <c r="CS500">
        <v>0</v>
      </c>
      <c r="CT500">
        <v>0</v>
      </c>
      <c r="CU500">
        <v>0</v>
      </c>
      <c r="CV500">
        <v>0</v>
      </c>
      <c r="CW500">
        <v>0</v>
      </c>
      <c r="CX500">
        <v>6.4</v>
      </c>
      <c r="CY500">
        <v>6.4</v>
      </c>
      <c r="CZ500">
        <v>6.4</v>
      </c>
      <c r="DA500">
        <v>1.3</v>
      </c>
      <c r="DB500">
        <v>2</v>
      </c>
      <c r="DC500">
        <v>2.7</v>
      </c>
      <c r="DD500">
        <v>5.5</v>
      </c>
      <c r="DE500">
        <v>3.7</v>
      </c>
      <c r="DF500">
        <v>5.5</v>
      </c>
      <c r="DG500">
        <v>100960000</v>
      </c>
      <c r="DH500">
        <v>0</v>
      </c>
      <c r="DI500">
        <v>0</v>
      </c>
      <c r="DJ500">
        <v>0</v>
      </c>
      <c r="DK500">
        <v>0</v>
      </c>
      <c r="DL500">
        <v>0</v>
      </c>
      <c r="DM500">
        <v>0</v>
      </c>
      <c r="DN500">
        <v>0</v>
      </c>
      <c r="DO500">
        <v>0</v>
      </c>
      <c r="DP500">
        <v>0</v>
      </c>
      <c r="DQ500">
        <v>24263000</v>
      </c>
      <c r="DR500">
        <v>27142000</v>
      </c>
      <c r="DS500">
        <v>32601000</v>
      </c>
      <c r="DT500">
        <v>1012800</v>
      </c>
      <c r="DU500">
        <v>1273400</v>
      </c>
      <c r="DV500">
        <v>2650100</v>
      </c>
      <c r="DW500">
        <v>4731900</v>
      </c>
      <c r="DX500">
        <v>2780000</v>
      </c>
      <c r="DY500">
        <v>4501900</v>
      </c>
      <c r="DZ500">
        <v>0</v>
      </c>
      <c r="EA500">
        <v>0</v>
      </c>
      <c r="EB500">
        <v>0</v>
      </c>
      <c r="EC500">
        <v>0</v>
      </c>
      <c r="ED500">
        <v>0</v>
      </c>
      <c r="EE500">
        <v>0</v>
      </c>
      <c r="EF500">
        <v>0</v>
      </c>
      <c r="EG500">
        <v>0</v>
      </c>
      <c r="EH500">
        <v>0</v>
      </c>
      <c r="EI500">
        <v>0</v>
      </c>
      <c r="EJ500">
        <v>0</v>
      </c>
      <c r="EK500">
        <v>0</v>
      </c>
      <c r="EL500">
        <v>0</v>
      </c>
      <c r="EM500">
        <v>0</v>
      </c>
      <c r="EN500">
        <v>0</v>
      </c>
      <c r="EO500">
        <v>0</v>
      </c>
      <c r="EP500">
        <v>0</v>
      </c>
      <c r="EQ500">
        <v>0</v>
      </c>
      <c r="ER500">
        <v>8051700</v>
      </c>
      <c r="ES500">
        <v>7425300</v>
      </c>
      <c r="ET500">
        <v>8531400</v>
      </c>
      <c r="EU500">
        <v>1468900</v>
      </c>
      <c r="EV500">
        <v>1793500</v>
      </c>
      <c r="EW500">
        <v>2821000</v>
      </c>
      <c r="EX500">
        <v>3438700</v>
      </c>
      <c r="EY500">
        <v>3772400</v>
      </c>
      <c r="EZ500">
        <v>4165100</v>
      </c>
      <c r="FA500">
        <v>6</v>
      </c>
      <c r="FB500">
        <v>4</v>
      </c>
      <c r="FC500">
        <v>7</v>
      </c>
      <c r="FD500">
        <v>0</v>
      </c>
      <c r="FE500">
        <v>0</v>
      </c>
      <c r="FF500">
        <v>0</v>
      </c>
      <c r="FG500">
        <v>0</v>
      </c>
      <c r="FH500">
        <v>1</v>
      </c>
      <c r="FI500">
        <v>1</v>
      </c>
      <c r="FJ500">
        <v>19</v>
      </c>
      <c r="FN500">
        <v>498</v>
      </c>
      <c r="FO500" t="s">
        <v>4278</v>
      </c>
      <c r="FP500" t="s">
        <v>366</v>
      </c>
      <c r="FQ500" t="s">
        <v>4279</v>
      </c>
      <c r="FR500" t="s">
        <v>4280</v>
      </c>
      <c r="FS500" t="s">
        <v>4281</v>
      </c>
      <c r="FT500" t="s">
        <v>4282</v>
      </c>
      <c r="FW500">
        <v>-1</v>
      </c>
    </row>
    <row r="501" spans="1:179">
      <c r="A501" t="s">
        <v>4283</v>
      </c>
      <c r="B501" t="s">
        <v>4283</v>
      </c>
      <c r="C501">
        <v>6</v>
      </c>
      <c r="D501">
        <v>6</v>
      </c>
      <c r="E501">
        <v>6</v>
      </c>
      <c r="G501" t="s">
        <v>4284</v>
      </c>
      <c r="H501" t="s">
        <v>4285</v>
      </c>
      <c r="I501">
        <v>1</v>
      </c>
      <c r="J501">
        <v>6</v>
      </c>
      <c r="K501">
        <v>6</v>
      </c>
      <c r="L501">
        <v>6</v>
      </c>
      <c r="M501">
        <v>5</v>
      </c>
      <c r="N501">
        <v>4</v>
      </c>
      <c r="O501">
        <v>3</v>
      </c>
      <c r="P501">
        <v>4</v>
      </c>
      <c r="Q501">
        <v>3</v>
      </c>
      <c r="R501">
        <v>3</v>
      </c>
      <c r="S501">
        <v>3</v>
      </c>
      <c r="T501">
        <v>5</v>
      </c>
      <c r="U501">
        <v>4</v>
      </c>
      <c r="V501">
        <v>4</v>
      </c>
      <c r="W501">
        <v>4</v>
      </c>
      <c r="X501">
        <v>4</v>
      </c>
      <c r="Y501">
        <v>3</v>
      </c>
      <c r="Z501">
        <v>3</v>
      </c>
      <c r="AA501">
        <v>4</v>
      </c>
      <c r="AB501">
        <v>5</v>
      </c>
      <c r="AC501">
        <v>4</v>
      </c>
      <c r="AD501">
        <v>5</v>
      </c>
      <c r="AE501">
        <v>5</v>
      </c>
      <c r="AF501">
        <v>4</v>
      </c>
      <c r="AG501">
        <v>3</v>
      </c>
      <c r="AH501">
        <v>4</v>
      </c>
      <c r="AI501">
        <v>3</v>
      </c>
      <c r="AJ501">
        <v>3</v>
      </c>
      <c r="AK501">
        <v>3</v>
      </c>
      <c r="AL501">
        <v>5</v>
      </c>
      <c r="AM501">
        <v>4</v>
      </c>
      <c r="AN501">
        <v>4</v>
      </c>
      <c r="AO501">
        <v>4</v>
      </c>
      <c r="AP501">
        <v>4</v>
      </c>
      <c r="AQ501">
        <v>3</v>
      </c>
      <c r="AR501">
        <v>3</v>
      </c>
      <c r="AS501">
        <v>4</v>
      </c>
      <c r="AT501">
        <v>5</v>
      </c>
      <c r="AU501">
        <v>4</v>
      </c>
      <c r="AV501">
        <v>5</v>
      </c>
      <c r="AW501">
        <v>5</v>
      </c>
      <c r="AX501">
        <v>4</v>
      </c>
      <c r="AY501">
        <v>3</v>
      </c>
      <c r="AZ501">
        <v>4</v>
      </c>
      <c r="BA501">
        <v>3</v>
      </c>
      <c r="BB501">
        <v>3</v>
      </c>
      <c r="BC501">
        <v>3</v>
      </c>
      <c r="BD501">
        <v>5</v>
      </c>
      <c r="BE501">
        <v>4</v>
      </c>
      <c r="BF501">
        <v>4</v>
      </c>
      <c r="BG501">
        <v>4</v>
      </c>
      <c r="BH501">
        <v>4</v>
      </c>
      <c r="BI501">
        <v>3</v>
      </c>
      <c r="BJ501">
        <v>3</v>
      </c>
      <c r="BK501">
        <v>4</v>
      </c>
      <c r="BL501">
        <v>5</v>
      </c>
      <c r="BM501">
        <v>4</v>
      </c>
      <c r="BN501">
        <v>5</v>
      </c>
      <c r="BO501">
        <v>41.2</v>
      </c>
      <c r="BP501">
        <v>41.2</v>
      </c>
      <c r="BQ501">
        <v>41.2</v>
      </c>
      <c r="BR501">
        <v>15.525</v>
      </c>
      <c r="BS501">
        <v>136</v>
      </c>
      <c r="BT501">
        <v>136</v>
      </c>
      <c r="BU501">
        <v>0</v>
      </c>
      <c r="BV501">
        <v>47.893999999999998</v>
      </c>
      <c r="BW501" t="s">
        <v>184</v>
      </c>
      <c r="BX501" t="s">
        <v>184</v>
      </c>
      <c r="BY501" t="s">
        <v>184</v>
      </c>
      <c r="BZ501" t="s">
        <v>184</v>
      </c>
      <c r="CA501" t="s">
        <v>184</v>
      </c>
      <c r="CB501" t="s">
        <v>184</v>
      </c>
      <c r="CC501" t="s">
        <v>184</v>
      </c>
      <c r="CD501" t="s">
        <v>184</v>
      </c>
      <c r="CE501" t="s">
        <v>184</v>
      </c>
      <c r="CF501" t="s">
        <v>184</v>
      </c>
      <c r="CG501" t="s">
        <v>184</v>
      </c>
      <c r="CH501" t="s">
        <v>184</v>
      </c>
      <c r="CI501" t="s">
        <v>184</v>
      </c>
      <c r="CJ501" t="s">
        <v>184</v>
      </c>
      <c r="CK501" t="s">
        <v>184</v>
      </c>
      <c r="CL501" t="s">
        <v>184</v>
      </c>
      <c r="CM501" t="s">
        <v>184</v>
      </c>
      <c r="CN501" t="s">
        <v>184</v>
      </c>
      <c r="CO501">
        <v>29.4</v>
      </c>
      <c r="CP501">
        <v>27.2</v>
      </c>
      <c r="CQ501">
        <v>21.3</v>
      </c>
      <c r="CR501">
        <v>27.2</v>
      </c>
      <c r="CS501">
        <v>19.899999999999999</v>
      </c>
      <c r="CT501">
        <v>21.3</v>
      </c>
      <c r="CU501">
        <v>14.7</v>
      </c>
      <c r="CV501">
        <v>33.799999999999997</v>
      </c>
      <c r="CW501">
        <v>22.1</v>
      </c>
      <c r="CX501">
        <v>27.2</v>
      </c>
      <c r="CY501">
        <v>27.2</v>
      </c>
      <c r="CZ501">
        <v>27.2</v>
      </c>
      <c r="DA501">
        <v>14.7</v>
      </c>
      <c r="DB501">
        <v>14.7</v>
      </c>
      <c r="DC501">
        <v>22.1</v>
      </c>
      <c r="DD501">
        <v>29.4</v>
      </c>
      <c r="DE501">
        <v>23.5</v>
      </c>
      <c r="DF501">
        <v>29.4</v>
      </c>
      <c r="DG501">
        <v>321040000</v>
      </c>
      <c r="DH501">
        <v>17224000</v>
      </c>
      <c r="DI501">
        <v>20846000</v>
      </c>
      <c r="DJ501">
        <v>14107000</v>
      </c>
      <c r="DK501">
        <v>5213300</v>
      </c>
      <c r="DL501">
        <v>4626300</v>
      </c>
      <c r="DM501">
        <v>3760200</v>
      </c>
      <c r="DN501">
        <v>17934000</v>
      </c>
      <c r="DO501">
        <v>24186000</v>
      </c>
      <c r="DP501">
        <v>22061000</v>
      </c>
      <c r="DQ501">
        <v>34577000</v>
      </c>
      <c r="DR501">
        <v>38035000</v>
      </c>
      <c r="DS501">
        <v>42448000</v>
      </c>
      <c r="DT501">
        <v>10660000</v>
      </c>
      <c r="DU501">
        <v>11999000</v>
      </c>
      <c r="DV501">
        <v>19863000</v>
      </c>
      <c r="DW501">
        <v>11923000</v>
      </c>
      <c r="DX501">
        <v>8415900</v>
      </c>
      <c r="DY501">
        <v>13159000</v>
      </c>
      <c r="DZ501">
        <v>4333400</v>
      </c>
      <c r="EA501">
        <v>6114600</v>
      </c>
      <c r="EB501">
        <v>5581700</v>
      </c>
      <c r="EC501">
        <v>2364600</v>
      </c>
      <c r="ED501">
        <v>4354100</v>
      </c>
      <c r="EE501">
        <v>2640700</v>
      </c>
      <c r="EF501">
        <v>3034500</v>
      </c>
      <c r="EG501">
        <v>1522800</v>
      </c>
      <c r="EH501">
        <v>3294600</v>
      </c>
      <c r="EI501">
        <v>0</v>
      </c>
      <c r="EJ501">
        <v>2</v>
      </c>
      <c r="EK501">
        <v>0</v>
      </c>
      <c r="EL501">
        <v>0</v>
      </c>
      <c r="EM501">
        <v>0</v>
      </c>
      <c r="EN501">
        <v>0</v>
      </c>
      <c r="EO501">
        <v>0</v>
      </c>
      <c r="EP501">
        <v>5</v>
      </c>
      <c r="EQ501">
        <v>2</v>
      </c>
      <c r="ER501">
        <v>14607000</v>
      </c>
      <c r="ES501">
        <v>15063000</v>
      </c>
      <c r="ET501">
        <v>15524000</v>
      </c>
      <c r="EU501">
        <v>16827000</v>
      </c>
      <c r="EV501">
        <v>15827000</v>
      </c>
      <c r="EW501">
        <v>14173000</v>
      </c>
      <c r="EX501">
        <v>14407000</v>
      </c>
      <c r="EY501">
        <v>14762000</v>
      </c>
      <c r="EZ501">
        <v>14901000</v>
      </c>
      <c r="FA501">
        <v>3</v>
      </c>
      <c r="FB501">
        <v>4</v>
      </c>
      <c r="FC501">
        <v>3</v>
      </c>
      <c r="FD501">
        <v>2</v>
      </c>
      <c r="FE501">
        <v>1</v>
      </c>
      <c r="FF501">
        <v>2</v>
      </c>
      <c r="FG501">
        <v>0</v>
      </c>
      <c r="FH501">
        <v>0</v>
      </c>
      <c r="FI501">
        <v>0</v>
      </c>
      <c r="FJ501">
        <v>24</v>
      </c>
      <c r="FN501">
        <v>499</v>
      </c>
      <c r="FO501" t="s">
        <v>4286</v>
      </c>
      <c r="FP501" t="s">
        <v>569</v>
      </c>
      <c r="FQ501" t="s">
        <v>4287</v>
      </c>
      <c r="FR501" t="s">
        <v>4288</v>
      </c>
      <c r="FS501" t="s">
        <v>4289</v>
      </c>
      <c r="FT501" t="s">
        <v>4290</v>
      </c>
      <c r="FW501">
        <v>-1</v>
      </c>
    </row>
    <row r="502" spans="1:179">
      <c r="A502" t="s">
        <v>4291</v>
      </c>
      <c r="B502" t="s">
        <v>4291</v>
      </c>
      <c r="C502">
        <v>4</v>
      </c>
      <c r="D502">
        <v>4</v>
      </c>
      <c r="E502">
        <v>4</v>
      </c>
      <c r="G502" t="s">
        <v>4292</v>
      </c>
      <c r="H502" t="s">
        <v>4293</v>
      </c>
      <c r="I502">
        <v>1</v>
      </c>
      <c r="J502">
        <v>4</v>
      </c>
      <c r="K502">
        <v>4</v>
      </c>
      <c r="L502">
        <v>4</v>
      </c>
      <c r="M502">
        <v>0</v>
      </c>
      <c r="N502">
        <v>0</v>
      </c>
      <c r="O502">
        <v>0</v>
      </c>
      <c r="P502">
        <v>1</v>
      </c>
      <c r="Q502">
        <v>2</v>
      </c>
      <c r="R502">
        <v>1</v>
      </c>
      <c r="S502">
        <v>3</v>
      </c>
      <c r="T502">
        <v>3</v>
      </c>
      <c r="U502">
        <v>3</v>
      </c>
      <c r="V502">
        <v>4</v>
      </c>
      <c r="W502">
        <v>3</v>
      </c>
      <c r="X502">
        <v>4</v>
      </c>
      <c r="Y502">
        <v>4</v>
      </c>
      <c r="Z502">
        <v>3</v>
      </c>
      <c r="AA502">
        <v>3</v>
      </c>
      <c r="AB502">
        <v>4</v>
      </c>
      <c r="AC502">
        <v>3</v>
      </c>
      <c r="AD502">
        <v>3</v>
      </c>
      <c r="AE502">
        <v>0</v>
      </c>
      <c r="AF502">
        <v>0</v>
      </c>
      <c r="AG502">
        <v>0</v>
      </c>
      <c r="AH502">
        <v>1</v>
      </c>
      <c r="AI502">
        <v>2</v>
      </c>
      <c r="AJ502">
        <v>1</v>
      </c>
      <c r="AK502">
        <v>3</v>
      </c>
      <c r="AL502">
        <v>3</v>
      </c>
      <c r="AM502">
        <v>3</v>
      </c>
      <c r="AN502">
        <v>4</v>
      </c>
      <c r="AO502">
        <v>3</v>
      </c>
      <c r="AP502">
        <v>4</v>
      </c>
      <c r="AQ502">
        <v>4</v>
      </c>
      <c r="AR502">
        <v>3</v>
      </c>
      <c r="AS502">
        <v>3</v>
      </c>
      <c r="AT502">
        <v>4</v>
      </c>
      <c r="AU502">
        <v>3</v>
      </c>
      <c r="AV502">
        <v>3</v>
      </c>
      <c r="AW502">
        <v>0</v>
      </c>
      <c r="AX502">
        <v>0</v>
      </c>
      <c r="AY502">
        <v>0</v>
      </c>
      <c r="AZ502">
        <v>1</v>
      </c>
      <c r="BA502">
        <v>2</v>
      </c>
      <c r="BB502">
        <v>1</v>
      </c>
      <c r="BC502">
        <v>3</v>
      </c>
      <c r="BD502">
        <v>3</v>
      </c>
      <c r="BE502">
        <v>3</v>
      </c>
      <c r="BF502">
        <v>4</v>
      </c>
      <c r="BG502">
        <v>3</v>
      </c>
      <c r="BH502">
        <v>4</v>
      </c>
      <c r="BI502">
        <v>4</v>
      </c>
      <c r="BJ502">
        <v>3</v>
      </c>
      <c r="BK502">
        <v>3</v>
      </c>
      <c r="BL502">
        <v>4</v>
      </c>
      <c r="BM502">
        <v>3</v>
      </c>
      <c r="BN502">
        <v>3</v>
      </c>
      <c r="BO502">
        <v>17.3</v>
      </c>
      <c r="BP502">
        <v>17.3</v>
      </c>
      <c r="BQ502">
        <v>17.3</v>
      </c>
      <c r="BR502">
        <v>29.140999999999998</v>
      </c>
      <c r="BS502">
        <v>248</v>
      </c>
      <c r="BT502">
        <v>248</v>
      </c>
      <c r="BU502">
        <v>0</v>
      </c>
      <c r="BV502">
        <v>27.648</v>
      </c>
      <c r="BZ502" t="s">
        <v>184</v>
      </c>
      <c r="CA502" t="s">
        <v>184</v>
      </c>
      <c r="CB502" t="s">
        <v>185</v>
      </c>
      <c r="CC502" t="s">
        <v>184</v>
      </c>
      <c r="CD502" t="s">
        <v>184</v>
      </c>
      <c r="CE502" t="s">
        <v>184</v>
      </c>
      <c r="CF502" t="s">
        <v>184</v>
      </c>
      <c r="CG502" t="s">
        <v>184</v>
      </c>
      <c r="CH502" t="s">
        <v>184</v>
      </c>
      <c r="CI502" t="s">
        <v>184</v>
      </c>
      <c r="CJ502" t="s">
        <v>184</v>
      </c>
      <c r="CK502" t="s">
        <v>184</v>
      </c>
      <c r="CL502" t="s">
        <v>184</v>
      </c>
      <c r="CM502" t="s">
        <v>184</v>
      </c>
      <c r="CN502" t="s">
        <v>184</v>
      </c>
      <c r="CO502">
        <v>0</v>
      </c>
      <c r="CP502">
        <v>0</v>
      </c>
      <c r="CQ502">
        <v>0</v>
      </c>
      <c r="CR502">
        <v>4</v>
      </c>
      <c r="CS502">
        <v>8.9</v>
      </c>
      <c r="CT502">
        <v>4.8</v>
      </c>
      <c r="CU502">
        <v>12.5</v>
      </c>
      <c r="CV502">
        <v>12.5</v>
      </c>
      <c r="CW502">
        <v>13.3</v>
      </c>
      <c r="CX502">
        <v>17.3</v>
      </c>
      <c r="CY502">
        <v>13.3</v>
      </c>
      <c r="CZ502">
        <v>17.3</v>
      </c>
      <c r="DA502">
        <v>17.3</v>
      </c>
      <c r="DB502">
        <v>13.3</v>
      </c>
      <c r="DC502">
        <v>13.3</v>
      </c>
      <c r="DD502">
        <v>17.3</v>
      </c>
      <c r="DE502">
        <v>12.9</v>
      </c>
      <c r="DF502">
        <v>12.9</v>
      </c>
      <c r="DG502">
        <v>99512000</v>
      </c>
      <c r="DH502">
        <v>0</v>
      </c>
      <c r="DI502">
        <v>0</v>
      </c>
      <c r="DJ502">
        <v>0</v>
      </c>
      <c r="DK502">
        <v>302350</v>
      </c>
      <c r="DL502">
        <v>512080</v>
      </c>
      <c r="DM502">
        <v>261960</v>
      </c>
      <c r="DN502">
        <v>7576500</v>
      </c>
      <c r="DO502">
        <v>7796300</v>
      </c>
      <c r="DP502">
        <v>13238000</v>
      </c>
      <c r="DQ502">
        <v>12847000</v>
      </c>
      <c r="DR502">
        <v>7639900</v>
      </c>
      <c r="DS502">
        <v>16071000</v>
      </c>
      <c r="DT502">
        <v>6657700</v>
      </c>
      <c r="DU502">
        <v>6607200</v>
      </c>
      <c r="DV502">
        <v>7233800</v>
      </c>
      <c r="DW502">
        <v>4007900</v>
      </c>
      <c r="DX502">
        <v>3865500</v>
      </c>
      <c r="DY502">
        <v>4895800</v>
      </c>
      <c r="DZ502">
        <v>0</v>
      </c>
      <c r="EA502">
        <v>0</v>
      </c>
      <c r="EB502">
        <v>0</v>
      </c>
      <c r="EC502">
        <v>0</v>
      </c>
      <c r="ED502">
        <v>536980</v>
      </c>
      <c r="EE502">
        <v>0</v>
      </c>
      <c r="EF502">
        <v>905340</v>
      </c>
      <c r="EG502">
        <v>867090</v>
      </c>
      <c r="EH502">
        <v>1180400</v>
      </c>
      <c r="EI502">
        <v>0</v>
      </c>
      <c r="EJ502">
        <v>0</v>
      </c>
      <c r="EK502">
        <v>0</v>
      </c>
      <c r="EL502">
        <v>0</v>
      </c>
      <c r="EM502">
        <v>0</v>
      </c>
      <c r="EN502">
        <v>0</v>
      </c>
      <c r="EO502">
        <v>1</v>
      </c>
      <c r="EP502">
        <v>1</v>
      </c>
      <c r="EQ502">
        <v>3</v>
      </c>
      <c r="ER502">
        <v>5147300</v>
      </c>
      <c r="ES502">
        <v>5284900</v>
      </c>
      <c r="ET502">
        <v>5365400</v>
      </c>
      <c r="EU502">
        <v>6452200</v>
      </c>
      <c r="EV502">
        <v>7047400</v>
      </c>
      <c r="EW502">
        <v>6891800</v>
      </c>
      <c r="EX502">
        <v>5170800</v>
      </c>
      <c r="EY502">
        <v>5216700</v>
      </c>
      <c r="EZ502">
        <v>6275200</v>
      </c>
      <c r="FA502">
        <v>2</v>
      </c>
      <c r="FB502">
        <v>2</v>
      </c>
      <c r="FC502">
        <v>1</v>
      </c>
      <c r="FD502">
        <v>2</v>
      </c>
      <c r="FE502">
        <v>2</v>
      </c>
      <c r="FF502">
        <v>2</v>
      </c>
      <c r="FG502">
        <v>0</v>
      </c>
      <c r="FH502">
        <v>1</v>
      </c>
      <c r="FI502">
        <v>0</v>
      </c>
      <c r="FJ502">
        <v>17</v>
      </c>
      <c r="FN502">
        <v>500</v>
      </c>
      <c r="FO502" t="s">
        <v>4294</v>
      </c>
      <c r="FP502" t="s">
        <v>301</v>
      </c>
      <c r="FQ502" t="s">
        <v>4295</v>
      </c>
      <c r="FR502" t="s">
        <v>4296</v>
      </c>
      <c r="FS502" t="s">
        <v>4297</v>
      </c>
      <c r="FT502" t="s">
        <v>4298</v>
      </c>
      <c r="FW502">
        <v>-1</v>
      </c>
    </row>
    <row r="503" spans="1:179">
      <c r="A503" t="s">
        <v>4299</v>
      </c>
      <c r="B503" t="s">
        <v>4299</v>
      </c>
      <c r="C503">
        <v>2</v>
      </c>
      <c r="D503">
        <v>2</v>
      </c>
      <c r="E503">
        <v>2</v>
      </c>
      <c r="G503" t="s">
        <v>4300</v>
      </c>
      <c r="H503" t="s">
        <v>4301</v>
      </c>
      <c r="I503">
        <v>1</v>
      </c>
      <c r="J503">
        <v>2</v>
      </c>
      <c r="K503">
        <v>2</v>
      </c>
      <c r="L503">
        <v>2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2</v>
      </c>
      <c r="T503">
        <v>2</v>
      </c>
      <c r="U503">
        <v>2</v>
      </c>
      <c r="V503">
        <v>2</v>
      </c>
      <c r="W503">
        <v>2</v>
      </c>
      <c r="X503">
        <v>2</v>
      </c>
      <c r="Y503">
        <v>1</v>
      </c>
      <c r="Z503">
        <v>1</v>
      </c>
      <c r="AA503">
        <v>2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2</v>
      </c>
      <c r="AL503">
        <v>2</v>
      </c>
      <c r="AM503">
        <v>2</v>
      </c>
      <c r="AN503">
        <v>2</v>
      </c>
      <c r="AO503">
        <v>2</v>
      </c>
      <c r="AP503">
        <v>2</v>
      </c>
      <c r="AQ503">
        <v>1</v>
      </c>
      <c r="AR503">
        <v>1</v>
      </c>
      <c r="AS503">
        <v>2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2</v>
      </c>
      <c r="BD503">
        <v>2</v>
      </c>
      <c r="BE503">
        <v>2</v>
      </c>
      <c r="BF503">
        <v>2</v>
      </c>
      <c r="BG503">
        <v>2</v>
      </c>
      <c r="BH503">
        <v>2</v>
      </c>
      <c r="BI503">
        <v>1</v>
      </c>
      <c r="BJ503">
        <v>1</v>
      </c>
      <c r="BK503">
        <v>2</v>
      </c>
      <c r="BL503">
        <v>0</v>
      </c>
      <c r="BM503">
        <v>0</v>
      </c>
      <c r="BN503">
        <v>0</v>
      </c>
      <c r="BO503">
        <v>12.7</v>
      </c>
      <c r="BP503">
        <v>12.7</v>
      </c>
      <c r="BQ503">
        <v>12.7</v>
      </c>
      <c r="BR503">
        <v>19.573</v>
      </c>
      <c r="BS503">
        <v>173</v>
      </c>
      <c r="BT503">
        <v>173</v>
      </c>
      <c r="BU503">
        <v>0</v>
      </c>
      <c r="BV503">
        <v>15.499000000000001</v>
      </c>
      <c r="CC503" t="s">
        <v>184</v>
      </c>
      <c r="CD503" t="s">
        <v>184</v>
      </c>
      <c r="CE503" t="s">
        <v>184</v>
      </c>
      <c r="CF503" t="s">
        <v>184</v>
      </c>
      <c r="CG503" t="s">
        <v>184</v>
      </c>
      <c r="CH503" t="s">
        <v>184</v>
      </c>
      <c r="CI503" t="s">
        <v>184</v>
      </c>
      <c r="CJ503" t="s">
        <v>184</v>
      </c>
      <c r="CK503" t="s">
        <v>184</v>
      </c>
      <c r="CO503">
        <v>0</v>
      </c>
      <c r="CP503">
        <v>0</v>
      </c>
      <c r="CQ503">
        <v>0</v>
      </c>
      <c r="CR503">
        <v>0</v>
      </c>
      <c r="CS503">
        <v>0</v>
      </c>
      <c r="CT503">
        <v>0</v>
      </c>
      <c r="CU503">
        <v>12.7</v>
      </c>
      <c r="CV503">
        <v>12.7</v>
      </c>
      <c r="CW503">
        <v>12.7</v>
      </c>
      <c r="CX503">
        <v>12.7</v>
      </c>
      <c r="CY503">
        <v>12.7</v>
      </c>
      <c r="CZ503">
        <v>12.7</v>
      </c>
      <c r="DA503">
        <v>5.2</v>
      </c>
      <c r="DB503">
        <v>7.5</v>
      </c>
      <c r="DC503">
        <v>12.7</v>
      </c>
      <c r="DD503">
        <v>0</v>
      </c>
      <c r="DE503">
        <v>0</v>
      </c>
      <c r="DF503">
        <v>0</v>
      </c>
      <c r="DG503">
        <v>34033000</v>
      </c>
      <c r="DH503">
        <v>0</v>
      </c>
      <c r="DI503">
        <v>0</v>
      </c>
      <c r="DJ503">
        <v>0</v>
      </c>
      <c r="DK503">
        <v>0</v>
      </c>
      <c r="DL503">
        <v>0</v>
      </c>
      <c r="DM503">
        <v>0</v>
      </c>
      <c r="DN503">
        <v>6743200</v>
      </c>
      <c r="DO503">
        <v>7213100</v>
      </c>
      <c r="DP503">
        <v>8550100</v>
      </c>
      <c r="DQ503">
        <v>2243700</v>
      </c>
      <c r="DR503">
        <v>2376300</v>
      </c>
      <c r="DS503">
        <v>3214700</v>
      </c>
      <c r="DT503">
        <v>1236400</v>
      </c>
      <c r="DU503">
        <v>594450</v>
      </c>
      <c r="DV503">
        <v>1860800</v>
      </c>
      <c r="DW503">
        <v>0</v>
      </c>
      <c r="DX503">
        <v>0</v>
      </c>
      <c r="DY503">
        <v>0</v>
      </c>
      <c r="DZ503">
        <v>0</v>
      </c>
      <c r="EA503">
        <v>0</v>
      </c>
      <c r="EB503">
        <v>0</v>
      </c>
      <c r="EC503">
        <v>0</v>
      </c>
      <c r="ED503">
        <v>0</v>
      </c>
      <c r="EE503">
        <v>0</v>
      </c>
      <c r="EF503">
        <v>848780</v>
      </c>
      <c r="EG503">
        <v>798260</v>
      </c>
      <c r="EH503">
        <v>853040</v>
      </c>
      <c r="EI503">
        <v>0</v>
      </c>
      <c r="EJ503">
        <v>0</v>
      </c>
      <c r="EK503">
        <v>0</v>
      </c>
      <c r="EL503">
        <v>0</v>
      </c>
      <c r="EM503">
        <v>0</v>
      </c>
      <c r="EN503">
        <v>0</v>
      </c>
      <c r="EO503">
        <v>2</v>
      </c>
      <c r="EP503">
        <v>1</v>
      </c>
      <c r="EQ503">
        <v>2</v>
      </c>
      <c r="ER503">
        <v>0</v>
      </c>
      <c r="ES503">
        <v>0</v>
      </c>
      <c r="ET503">
        <v>0</v>
      </c>
      <c r="EU503">
        <v>0</v>
      </c>
      <c r="EV503">
        <v>0</v>
      </c>
      <c r="EW503">
        <v>0</v>
      </c>
      <c r="EX503">
        <v>0</v>
      </c>
      <c r="EY503">
        <v>0</v>
      </c>
      <c r="EZ503">
        <v>0</v>
      </c>
      <c r="FA503">
        <v>1</v>
      </c>
      <c r="FB503">
        <v>1</v>
      </c>
      <c r="FC503">
        <v>1</v>
      </c>
      <c r="FD503">
        <v>0</v>
      </c>
      <c r="FE503">
        <v>0</v>
      </c>
      <c r="FF503">
        <v>0</v>
      </c>
      <c r="FG503">
        <v>0</v>
      </c>
      <c r="FH503">
        <v>0</v>
      </c>
      <c r="FI503">
        <v>0</v>
      </c>
      <c r="FJ503">
        <v>8</v>
      </c>
      <c r="FN503">
        <v>501</v>
      </c>
      <c r="FO503" t="s">
        <v>4302</v>
      </c>
      <c r="FP503" t="s">
        <v>196</v>
      </c>
      <c r="FQ503" t="s">
        <v>4303</v>
      </c>
      <c r="FR503" t="s">
        <v>4304</v>
      </c>
      <c r="FS503" t="s">
        <v>4305</v>
      </c>
      <c r="FT503" t="s">
        <v>4306</v>
      </c>
      <c r="FW503">
        <v>-1</v>
      </c>
    </row>
    <row r="504" spans="1:179">
      <c r="A504" t="s">
        <v>4307</v>
      </c>
      <c r="B504" t="s">
        <v>4307</v>
      </c>
      <c r="C504">
        <v>5</v>
      </c>
      <c r="D504">
        <v>5</v>
      </c>
      <c r="E504">
        <v>5</v>
      </c>
      <c r="G504" t="s">
        <v>4308</v>
      </c>
      <c r="H504" t="s">
        <v>4309</v>
      </c>
      <c r="I504">
        <v>1</v>
      </c>
      <c r="J504">
        <v>5</v>
      </c>
      <c r="K504">
        <v>5</v>
      </c>
      <c r="L504">
        <v>5</v>
      </c>
      <c r="M504">
        <v>1</v>
      </c>
      <c r="N504">
        <v>2</v>
      </c>
      <c r="O504">
        <v>2</v>
      </c>
      <c r="P504">
        <v>1</v>
      </c>
      <c r="Q504">
        <v>1</v>
      </c>
      <c r="R504">
        <v>1</v>
      </c>
      <c r="S504">
        <v>5</v>
      </c>
      <c r="T504">
        <v>5</v>
      </c>
      <c r="U504">
        <v>4</v>
      </c>
      <c r="V504">
        <v>4</v>
      </c>
      <c r="W504">
        <v>2</v>
      </c>
      <c r="X504">
        <v>3</v>
      </c>
      <c r="Y504">
        <v>3</v>
      </c>
      <c r="Z504">
        <v>1</v>
      </c>
      <c r="AA504">
        <v>3</v>
      </c>
      <c r="AB504">
        <v>1</v>
      </c>
      <c r="AC504">
        <v>2</v>
      </c>
      <c r="AD504">
        <v>2</v>
      </c>
      <c r="AE504">
        <v>1</v>
      </c>
      <c r="AF504">
        <v>2</v>
      </c>
      <c r="AG504">
        <v>2</v>
      </c>
      <c r="AH504">
        <v>1</v>
      </c>
      <c r="AI504">
        <v>1</v>
      </c>
      <c r="AJ504">
        <v>1</v>
      </c>
      <c r="AK504">
        <v>5</v>
      </c>
      <c r="AL504">
        <v>5</v>
      </c>
      <c r="AM504">
        <v>4</v>
      </c>
      <c r="AN504">
        <v>4</v>
      </c>
      <c r="AO504">
        <v>2</v>
      </c>
      <c r="AP504">
        <v>3</v>
      </c>
      <c r="AQ504">
        <v>3</v>
      </c>
      <c r="AR504">
        <v>1</v>
      </c>
      <c r="AS504">
        <v>3</v>
      </c>
      <c r="AT504">
        <v>1</v>
      </c>
      <c r="AU504">
        <v>2</v>
      </c>
      <c r="AV504">
        <v>2</v>
      </c>
      <c r="AW504">
        <v>1</v>
      </c>
      <c r="AX504">
        <v>2</v>
      </c>
      <c r="AY504">
        <v>2</v>
      </c>
      <c r="AZ504">
        <v>1</v>
      </c>
      <c r="BA504">
        <v>1</v>
      </c>
      <c r="BB504">
        <v>1</v>
      </c>
      <c r="BC504">
        <v>5</v>
      </c>
      <c r="BD504">
        <v>5</v>
      </c>
      <c r="BE504">
        <v>4</v>
      </c>
      <c r="BF504">
        <v>4</v>
      </c>
      <c r="BG504">
        <v>2</v>
      </c>
      <c r="BH504">
        <v>3</v>
      </c>
      <c r="BI504">
        <v>3</v>
      </c>
      <c r="BJ504">
        <v>1</v>
      </c>
      <c r="BK504">
        <v>3</v>
      </c>
      <c r="BL504">
        <v>1</v>
      </c>
      <c r="BM504">
        <v>2</v>
      </c>
      <c r="BN504">
        <v>2</v>
      </c>
      <c r="BO504">
        <v>46.2</v>
      </c>
      <c r="BP504">
        <v>46.2</v>
      </c>
      <c r="BQ504">
        <v>46.2</v>
      </c>
      <c r="BR504">
        <v>17.890999999999998</v>
      </c>
      <c r="BS504">
        <v>156</v>
      </c>
      <c r="BT504">
        <v>156</v>
      </c>
      <c r="BU504">
        <v>0</v>
      </c>
      <c r="BV504">
        <v>323.31</v>
      </c>
      <c r="BW504" t="s">
        <v>184</v>
      </c>
      <c r="BX504" t="s">
        <v>184</v>
      </c>
      <c r="BY504" t="s">
        <v>184</v>
      </c>
      <c r="BZ504" t="s">
        <v>184</v>
      </c>
      <c r="CA504" t="s">
        <v>184</v>
      </c>
      <c r="CB504" t="s">
        <v>184</v>
      </c>
      <c r="CC504" t="s">
        <v>184</v>
      </c>
      <c r="CD504" t="s">
        <v>184</v>
      </c>
      <c r="CE504" t="s">
        <v>184</v>
      </c>
      <c r="CF504" t="s">
        <v>184</v>
      </c>
      <c r="CG504" t="s">
        <v>184</v>
      </c>
      <c r="CH504" t="s">
        <v>184</v>
      </c>
      <c r="CI504" t="s">
        <v>184</v>
      </c>
      <c r="CJ504" t="s">
        <v>184</v>
      </c>
      <c r="CK504" t="s">
        <v>184</v>
      </c>
      <c r="CL504" t="s">
        <v>184</v>
      </c>
      <c r="CM504" t="s">
        <v>184</v>
      </c>
      <c r="CN504" t="s">
        <v>184</v>
      </c>
      <c r="CO504">
        <v>5.8</v>
      </c>
      <c r="CP504">
        <v>15.4</v>
      </c>
      <c r="CQ504">
        <v>15.4</v>
      </c>
      <c r="CR504">
        <v>5.8</v>
      </c>
      <c r="CS504">
        <v>5.8</v>
      </c>
      <c r="CT504">
        <v>5.8</v>
      </c>
      <c r="CU504">
        <v>46.2</v>
      </c>
      <c r="CV504">
        <v>46.2</v>
      </c>
      <c r="CW504">
        <v>36.5</v>
      </c>
      <c r="CX504">
        <v>39.1</v>
      </c>
      <c r="CY504">
        <v>14.7</v>
      </c>
      <c r="CZ504">
        <v>30.1</v>
      </c>
      <c r="DA504">
        <v>29.5</v>
      </c>
      <c r="DB504">
        <v>5.8</v>
      </c>
      <c r="DC504">
        <v>30.1</v>
      </c>
      <c r="DD504">
        <v>5.8</v>
      </c>
      <c r="DE504">
        <v>15.4</v>
      </c>
      <c r="DF504">
        <v>15.4</v>
      </c>
      <c r="DG504">
        <v>245910000</v>
      </c>
      <c r="DH504">
        <v>7842600</v>
      </c>
      <c r="DI504">
        <v>9407300</v>
      </c>
      <c r="DJ504">
        <v>9933300</v>
      </c>
      <c r="DK504">
        <v>3727600</v>
      </c>
      <c r="DL504">
        <v>4379500</v>
      </c>
      <c r="DM504">
        <v>4143100</v>
      </c>
      <c r="DN504">
        <v>34359000</v>
      </c>
      <c r="DO504">
        <v>38898000</v>
      </c>
      <c r="DP504">
        <v>34657000</v>
      </c>
      <c r="DQ504">
        <v>8940900</v>
      </c>
      <c r="DR504">
        <v>10520000</v>
      </c>
      <c r="DS504">
        <v>13895000</v>
      </c>
      <c r="DT504">
        <v>14972000</v>
      </c>
      <c r="DU504">
        <v>13878000</v>
      </c>
      <c r="DV504">
        <v>17247000</v>
      </c>
      <c r="DW504">
        <v>6054100</v>
      </c>
      <c r="DX504">
        <v>6104600</v>
      </c>
      <c r="DY504">
        <v>6946900</v>
      </c>
      <c r="DZ504">
        <v>0</v>
      </c>
      <c r="EA504">
        <v>0</v>
      </c>
      <c r="EB504">
        <v>0</v>
      </c>
      <c r="EC504">
        <v>0</v>
      </c>
      <c r="ED504">
        <v>0</v>
      </c>
      <c r="EE504">
        <v>0</v>
      </c>
      <c r="EF504">
        <v>4526500</v>
      </c>
      <c r="EG504">
        <v>4499300</v>
      </c>
      <c r="EH504">
        <v>4170500</v>
      </c>
      <c r="EI504">
        <v>0</v>
      </c>
      <c r="EJ504">
        <v>2</v>
      </c>
      <c r="EK504">
        <v>0</v>
      </c>
      <c r="EL504">
        <v>1</v>
      </c>
      <c r="EM504">
        <v>0</v>
      </c>
      <c r="EN504">
        <v>1</v>
      </c>
      <c r="EO504">
        <v>5</v>
      </c>
      <c r="EP504">
        <v>4</v>
      </c>
      <c r="EQ504">
        <v>5</v>
      </c>
      <c r="ER504">
        <v>0</v>
      </c>
      <c r="ES504">
        <v>0</v>
      </c>
      <c r="ET504">
        <v>0</v>
      </c>
      <c r="EU504">
        <v>0</v>
      </c>
      <c r="EV504">
        <v>0</v>
      </c>
      <c r="EW504">
        <v>0</v>
      </c>
      <c r="EX504">
        <v>0</v>
      </c>
      <c r="EY504">
        <v>0</v>
      </c>
      <c r="EZ504">
        <v>0</v>
      </c>
      <c r="FA504">
        <v>1</v>
      </c>
      <c r="FB504">
        <v>1</v>
      </c>
      <c r="FC504">
        <v>1</v>
      </c>
      <c r="FD504">
        <v>1</v>
      </c>
      <c r="FE504">
        <v>1</v>
      </c>
      <c r="FF504">
        <v>1</v>
      </c>
      <c r="FG504">
        <v>0</v>
      </c>
      <c r="FH504">
        <v>0</v>
      </c>
      <c r="FI504">
        <v>1</v>
      </c>
      <c r="FJ504">
        <v>25</v>
      </c>
      <c r="FN504">
        <v>502</v>
      </c>
      <c r="FO504" t="s">
        <v>4310</v>
      </c>
      <c r="FP504" t="s">
        <v>289</v>
      </c>
      <c r="FQ504" t="s">
        <v>4311</v>
      </c>
      <c r="FR504" t="s">
        <v>4312</v>
      </c>
      <c r="FS504" t="s">
        <v>4313</v>
      </c>
      <c r="FT504" t="s">
        <v>4314</v>
      </c>
      <c r="FW504">
        <v>-1</v>
      </c>
    </row>
    <row r="505" spans="1:179">
      <c r="A505" t="s">
        <v>4315</v>
      </c>
      <c r="B505" t="s">
        <v>4315</v>
      </c>
      <c r="C505">
        <v>3</v>
      </c>
      <c r="D505">
        <v>3</v>
      </c>
      <c r="E505">
        <v>3</v>
      </c>
      <c r="G505" t="s">
        <v>4316</v>
      </c>
      <c r="H505" t="s">
        <v>4317</v>
      </c>
      <c r="I505">
        <v>1</v>
      </c>
      <c r="J505">
        <v>3</v>
      </c>
      <c r="K505">
        <v>3</v>
      </c>
      <c r="L505">
        <v>3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3</v>
      </c>
      <c r="T505">
        <v>3</v>
      </c>
      <c r="U505">
        <v>3</v>
      </c>
      <c r="V505">
        <v>0</v>
      </c>
      <c r="W505">
        <v>0</v>
      </c>
      <c r="X505">
        <v>0</v>
      </c>
      <c r="Y505">
        <v>2</v>
      </c>
      <c r="Z505">
        <v>2</v>
      </c>
      <c r="AA505">
        <v>2</v>
      </c>
      <c r="AB505">
        <v>1</v>
      </c>
      <c r="AC505">
        <v>1</v>
      </c>
      <c r="AD505">
        <v>1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3</v>
      </c>
      <c r="AL505">
        <v>3</v>
      </c>
      <c r="AM505">
        <v>3</v>
      </c>
      <c r="AN505">
        <v>0</v>
      </c>
      <c r="AO505">
        <v>0</v>
      </c>
      <c r="AP505">
        <v>0</v>
      </c>
      <c r="AQ505">
        <v>2</v>
      </c>
      <c r="AR505">
        <v>2</v>
      </c>
      <c r="AS505">
        <v>2</v>
      </c>
      <c r="AT505">
        <v>1</v>
      </c>
      <c r="AU505">
        <v>1</v>
      </c>
      <c r="AV505">
        <v>1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3</v>
      </c>
      <c r="BD505">
        <v>3</v>
      </c>
      <c r="BE505">
        <v>3</v>
      </c>
      <c r="BF505">
        <v>0</v>
      </c>
      <c r="BG505">
        <v>0</v>
      </c>
      <c r="BH505">
        <v>0</v>
      </c>
      <c r="BI505">
        <v>2</v>
      </c>
      <c r="BJ505">
        <v>2</v>
      </c>
      <c r="BK505">
        <v>2</v>
      </c>
      <c r="BL505">
        <v>1</v>
      </c>
      <c r="BM505">
        <v>1</v>
      </c>
      <c r="BN505">
        <v>1</v>
      </c>
      <c r="BO505">
        <v>16.100000000000001</v>
      </c>
      <c r="BP505">
        <v>16.100000000000001</v>
      </c>
      <c r="BQ505">
        <v>16.100000000000001</v>
      </c>
      <c r="BR505">
        <v>14.747999999999999</v>
      </c>
      <c r="BS505">
        <v>124</v>
      </c>
      <c r="BT505">
        <v>124</v>
      </c>
      <c r="BU505">
        <v>0</v>
      </c>
      <c r="BV505">
        <v>114.27</v>
      </c>
      <c r="CC505" t="s">
        <v>184</v>
      </c>
      <c r="CD505" t="s">
        <v>184</v>
      </c>
      <c r="CE505" t="s">
        <v>184</v>
      </c>
      <c r="CI505" t="s">
        <v>184</v>
      </c>
      <c r="CJ505" t="s">
        <v>184</v>
      </c>
      <c r="CK505" t="s">
        <v>184</v>
      </c>
      <c r="CL505" t="s">
        <v>184</v>
      </c>
      <c r="CM505" t="s">
        <v>184</v>
      </c>
      <c r="CN505" t="s">
        <v>184</v>
      </c>
      <c r="CO505">
        <v>0</v>
      </c>
      <c r="CP505">
        <v>0</v>
      </c>
      <c r="CQ505">
        <v>0</v>
      </c>
      <c r="CR505">
        <v>0</v>
      </c>
      <c r="CS505">
        <v>0</v>
      </c>
      <c r="CT505">
        <v>0</v>
      </c>
      <c r="CU505">
        <v>16.100000000000001</v>
      </c>
      <c r="CV505">
        <v>16.100000000000001</v>
      </c>
      <c r="CW505">
        <v>16.100000000000001</v>
      </c>
      <c r="CX505">
        <v>0</v>
      </c>
      <c r="CY505">
        <v>0</v>
      </c>
      <c r="CZ505">
        <v>0</v>
      </c>
      <c r="DA505">
        <v>15.3</v>
      </c>
      <c r="DB505">
        <v>15.3</v>
      </c>
      <c r="DC505">
        <v>15.3</v>
      </c>
      <c r="DD505">
        <v>6.5</v>
      </c>
      <c r="DE505">
        <v>6.5</v>
      </c>
      <c r="DF505">
        <v>6.5</v>
      </c>
      <c r="DG505">
        <v>169190000</v>
      </c>
      <c r="DH505">
        <v>0</v>
      </c>
      <c r="DI505">
        <v>0</v>
      </c>
      <c r="DJ505">
        <v>0</v>
      </c>
      <c r="DK505">
        <v>0</v>
      </c>
      <c r="DL505">
        <v>0</v>
      </c>
      <c r="DM505">
        <v>0</v>
      </c>
      <c r="DN505">
        <v>35026000</v>
      </c>
      <c r="DO505">
        <v>39040000</v>
      </c>
      <c r="DP505">
        <v>39547000</v>
      </c>
      <c r="DQ505">
        <v>0</v>
      </c>
      <c r="DR505">
        <v>0</v>
      </c>
      <c r="DS505">
        <v>0</v>
      </c>
      <c r="DT505">
        <v>11186000</v>
      </c>
      <c r="DU505">
        <v>11265000</v>
      </c>
      <c r="DV505">
        <v>12523000</v>
      </c>
      <c r="DW505">
        <v>9743500</v>
      </c>
      <c r="DX505">
        <v>0</v>
      </c>
      <c r="DY505">
        <v>10864000</v>
      </c>
      <c r="DZ505">
        <v>0</v>
      </c>
      <c r="EA505">
        <v>0</v>
      </c>
      <c r="EB505">
        <v>0</v>
      </c>
      <c r="EC505">
        <v>0</v>
      </c>
      <c r="ED505">
        <v>0</v>
      </c>
      <c r="EE505">
        <v>0</v>
      </c>
      <c r="EF505">
        <v>5666000</v>
      </c>
      <c r="EG505">
        <v>5249600</v>
      </c>
      <c r="EH505">
        <v>4434300</v>
      </c>
      <c r="EI505">
        <v>0</v>
      </c>
      <c r="EJ505">
        <v>0</v>
      </c>
      <c r="EK505">
        <v>0</v>
      </c>
      <c r="EL505">
        <v>0</v>
      </c>
      <c r="EM505">
        <v>0</v>
      </c>
      <c r="EN505">
        <v>0</v>
      </c>
      <c r="EO505">
        <v>3</v>
      </c>
      <c r="EP505">
        <v>2</v>
      </c>
      <c r="EQ505">
        <v>2</v>
      </c>
      <c r="ER505">
        <v>0</v>
      </c>
      <c r="ES505">
        <v>0</v>
      </c>
      <c r="ET505">
        <v>0</v>
      </c>
      <c r="EU505">
        <v>0</v>
      </c>
      <c r="EV505">
        <v>0</v>
      </c>
      <c r="EW505">
        <v>0</v>
      </c>
      <c r="EX505">
        <v>0</v>
      </c>
      <c r="EY505">
        <v>0</v>
      </c>
      <c r="EZ505">
        <v>0</v>
      </c>
      <c r="FA505">
        <v>0</v>
      </c>
      <c r="FB505">
        <v>0</v>
      </c>
      <c r="FC505">
        <v>0</v>
      </c>
      <c r="FD505">
        <v>1</v>
      </c>
      <c r="FE505">
        <v>1</v>
      </c>
      <c r="FF505">
        <v>1</v>
      </c>
      <c r="FG505">
        <v>2</v>
      </c>
      <c r="FH505">
        <v>1</v>
      </c>
      <c r="FI505">
        <v>1</v>
      </c>
      <c r="FJ505">
        <v>14</v>
      </c>
      <c r="FN505">
        <v>503</v>
      </c>
      <c r="FO505" t="s">
        <v>4318</v>
      </c>
      <c r="FP505" t="s">
        <v>187</v>
      </c>
      <c r="FQ505" t="s">
        <v>4319</v>
      </c>
      <c r="FR505" t="s">
        <v>4320</v>
      </c>
      <c r="FS505" t="s">
        <v>4321</v>
      </c>
      <c r="FT505" t="s">
        <v>4322</v>
      </c>
      <c r="FW505">
        <v>-1</v>
      </c>
    </row>
    <row r="506" spans="1:179">
      <c r="A506" t="s">
        <v>4323</v>
      </c>
      <c r="B506" t="s">
        <v>4323</v>
      </c>
      <c r="C506">
        <v>4</v>
      </c>
      <c r="D506">
        <v>4</v>
      </c>
      <c r="E506">
        <v>4</v>
      </c>
      <c r="F506" t="s">
        <v>4324</v>
      </c>
      <c r="G506" t="s">
        <v>4325</v>
      </c>
      <c r="H506" t="s">
        <v>4326</v>
      </c>
      <c r="I506">
        <v>1</v>
      </c>
      <c r="J506">
        <v>4</v>
      </c>
      <c r="K506">
        <v>4</v>
      </c>
      <c r="L506">
        <v>4</v>
      </c>
      <c r="M506">
        <v>1</v>
      </c>
      <c r="N506">
        <v>1</v>
      </c>
      <c r="O506">
        <v>0</v>
      </c>
      <c r="P506">
        <v>0</v>
      </c>
      <c r="Q506">
        <v>0</v>
      </c>
      <c r="R506">
        <v>0</v>
      </c>
      <c r="S506">
        <v>3</v>
      </c>
      <c r="T506">
        <v>2</v>
      </c>
      <c r="U506">
        <v>2</v>
      </c>
      <c r="V506">
        <v>1</v>
      </c>
      <c r="W506">
        <v>1</v>
      </c>
      <c r="X506">
        <v>1</v>
      </c>
      <c r="Y506">
        <v>2</v>
      </c>
      <c r="Z506">
        <v>2</v>
      </c>
      <c r="AA506">
        <v>1</v>
      </c>
      <c r="AB506">
        <v>0</v>
      </c>
      <c r="AC506">
        <v>0</v>
      </c>
      <c r="AD506">
        <v>0</v>
      </c>
      <c r="AE506">
        <v>1</v>
      </c>
      <c r="AF506">
        <v>1</v>
      </c>
      <c r="AG506">
        <v>0</v>
      </c>
      <c r="AH506">
        <v>0</v>
      </c>
      <c r="AI506">
        <v>0</v>
      </c>
      <c r="AJ506">
        <v>0</v>
      </c>
      <c r="AK506">
        <v>3</v>
      </c>
      <c r="AL506">
        <v>2</v>
      </c>
      <c r="AM506">
        <v>2</v>
      </c>
      <c r="AN506">
        <v>1</v>
      </c>
      <c r="AO506">
        <v>1</v>
      </c>
      <c r="AP506">
        <v>1</v>
      </c>
      <c r="AQ506">
        <v>2</v>
      </c>
      <c r="AR506">
        <v>2</v>
      </c>
      <c r="AS506">
        <v>1</v>
      </c>
      <c r="AT506">
        <v>0</v>
      </c>
      <c r="AU506">
        <v>0</v>
      </c>
      <c r="AV506">
        <v>0</v>
      </c>
      <c r="AW506">
        <v>1</v>
      </c>
      <c r="AX506">
        <v>1</v>
      </c>
      <c r="AY506">
        <v>0</v>
      </c>
      <c r="AZ506">
        <v>0</v>
      </c>
      <c r="BA506">
        <v>0</v>
      </c>
      <c r="BB506">
        <v>0</v>
      </c>
      <c r="BC506">
        <v>3</v>
      </c>
      <c r="BD506">
        <v>2</v>
      </c>
      <c r="BE506">
        <v>2</v>
      </c>
      <c r="BF506">
        <v>1</v>
      </c>
      <c r="BG506">
        <v>1</v>
      </c>
      <c r="BH506">
        <v>1</v>
      </c>
      <c r="BI506">
        <v>2</v>
      </c>
      <c r="BJ506">
        <v>2</v>
      </c>
      <c r="BK506">
        <v>1</v>
      </c>
      <c r="BL506">
        <v>0</v>
      </c>
      <c r="BM506">
        <v>0</v>
      </c>
      <c r="BN506">
        <v>0</v>
      </c>
      <c r="BO506">
        <v>18.600000000000001</v>
      </c>
      <c r="BP506">
        <v>18.600000000000001</v>
      </c>
      <c r="BQ506">
        <v>18.600000000000001</v>
      </c>
      <c r="BR506">
        <v>35.042000000000002</v>
      </c>
      <c r="BS506">
        <v>301</v>
      </c>
      <c r="BT506">
        <v>301</v>
      </c>
      <c r="BU506">
        <v>0</v>
      </c>
      <c r="BV506">
        <v>41.23</v>
      </c>
      <c r="BW506" t="s">
        <v>184</v>
      </c>
      <c r="BX506" t="s">
        <v>185</v>
      </c>
      <c r="CC506" t="s">
        <v>184</v>
      </c>
      <c r="CD506" t="s">
        <v>184</v>
      </c>
      <c r="CE506" t="s">
        <v>184</v>
      </c>
      <c r="CF506" t="s">
        <v>185</v>
      </c>
      <c r="CG506" t="s">
        <v>185</v>
      </c>
      <c r="CH506" t="s">
        <v>185</v>
      </c>
      <c r="CI506" t="s">
        <v>184</v>
      </c>
      <c r="CJ506" t="s">
        <v>184</v>
      </c>
      <c r="CK506" t="s">
        <v>185</v>
      </c>
      <c r="CO506">
        <v>3.3</v>
      </c>
      <c r="CP506">
        <v>3.3</v>
      </c>
      <c r="CQ506">
        <v>0</v>
      </c>
      <c r="CR506">
        <v>0</v>
      </c>
      <c r="CS506">
        <v>0</v>
      </c>
      <c r="CT506">
        <v>0</v>
      </c>
      <c r="CU506">
        <v>15.3</v>
      </c>
      <c r="CV506">
        <v>11.3</v>
      </c>
      <c r="CW506">
        <v>10.6</v>
      </c>
      <c r="CX506">
        <v>7.3</v>
      </c>
      <c r="CY506">
        <v>7.3</v>
      </c>
      <c r="CZ506">
        <v>7.3</v>
      </c>
      <c r="DA506">
        <v>11.3</v>
      </c>
      <c r="DB506">
        <v>11.3</v>
      </c>
      <c r="DC506">
        <v>7.3</v>
      </c>
      <c r="DD506">
        <v>0</v>
      </c>
      <c r="DE506">
        <v>0</v>
      </c>
      <c r="DF506">
        <v>0</v>
      </c>
      <c r="DG506">
        <v>25679000</v>
      </c>
      <c r="DH506">
        <v>1854100</v>
      </c>
      <c r="DI506">
        <v>647090</v>
      </c>
      <c r="DJ506">
        <v>0</v>
      </c>
      <c r="DK506">
        <v>0</v>
      </c>
      <c r="DL506">
        <v>0</v>
      </c>
      <c r="DM506">
        <v>0</v>
      </c>
      <c r="DN506">
        <v>6697000</v>
      </c>
      <c r="DO506">
        <v>7542200</v>
      </c>
      <c r="DP506">
        <v>5133300</v>
      </c>
      <c r="DQ506">
        <v>483520</v>
      </c>
      <c r="DR506">
        <v>537390</v>
      </c>
      <c r="DS506">
        <v>455610</v>
      </c>
      <c r="DT506">
        <v>928370</v>
      </c>
      <c r="DU506">
        <v>1129200</v>
      </c>
      <c r="DV506">
        <v>270780</v>
      </c>
      <c r="DW506">
        <v>0</v>
      </c>
      <c r="DX506">
        <v>0</v>
      </c>
      <c r="DY506">
        <v>0</v>
      </c>
      <c r="DZ506">
        <v>0</v>
      </c>
      <c r="EA506">
        <v>0</v>
      </c>
      <c r="EB506">
        <v>0</v>
      </c>
      <c r="EC506">
        <v>0</v>
      </c>
      <c r="ED506">
        <v>0</v>
      </c>
      <c r="EE506">
        <v>0</v>
      </c>
      <c r="EF506">
        <v>0</v>
      </c>
      <c r="EG506">
        <v>0</v>
      </c>
      <c r="EH506">
        <v>0</v>
      </c>
      <c r="EI506">
        <v>0</v>
      </c>
      <c r="EJ506">
        <v>0</v>
      </c>
      <c r="EK506">
        <v>0</v>
      </c>
      <c r="EL506">
        <v>0</v>
      </c>
      <c r="EM506">
        <v>0</v>
      </c>
      <c r="EN506">
        <v>0</v>
      </c>
      <c r="EO506">
        <v>2</v>
      </c>
      <c r="EP506">
        <v>1</v>
      </c>
      <c r="EQ506">
        <v>2</v>
      </c>
      <c r="ER506">
        <v>0</v>
      </c>
      <c r="ES506">
        <v>0</v>
      </c>
      <c r="ET506">
        <v>0</v>
      </c>
      <c r="EU506">
        <v>0</v>
      </c>
      <c r="EV506">
        <v>0</v>
      </c>
      <c r="EW506">
        <v>0</v>
      </c>
      <c r="EX506">
        <v>0</v>
      </c>
      <c r="EY506">
        <v>0</v>
      </c>
      <c r="EZ506">
        <v>0</v>
      </c>
      <c r="FA506">
        <v>0</v>
      </c>
      <c r="FB506">
        <v>0</v>
      </c>
      <c r="FC506">
        <v>0</v>
      </c>
      <c r="FD506">
        <v>1</v>
      </c>
      <c r="FE506">
        <v>0</v>
      </c>
      <c r="FF506">
        <v>0</v>
      </c>
      <c r="FG506">
        <v>0</v>
      </c>
      <c r="FH506">
        <v>0</v>
      </c>
      <c r="FI506">
        <v>0</v>
      </c>
      <c r="FJ506">
        <v>6</v>
      </c>
      <c r="FN506">
        <v>504</v>
      </c>
      <c r="FO506" t="s">
        <v>4327</v>
      </c>
      <c r="FP506" t="s">
        <v>301</v>
      </c>
      <c r="FQ506" t="s">
        <v>4328</v>
      </c>
      <c r="FR506" t="s">
        <v>4329</v>
      </c>
      <c r="FS506" t="s">
        <v>4330</v>
      </c>
      <c r="FT506" t="s">
        <v>4331</v>
      </c>
      <c r="FW506">
        <v>-1</v>
      </c>
    </row>
    <row r="507" spans="1:179">
      <c r="A507" t="s">
        <v>4332</v>
      </c>
      <c r="B507" t="s">
        <v>4332</v>
      </c>
      <c r="C507">
        <v>5</v>
      </c>
      <c r="D507">
        <v>5</v>
      </c>
      <c r="E507">
        <v>5</v>
      </c>
      <c r="G507" t="s">
        <v>4333</v>
      </c>
      <c r="H507" t="s">
        <v>4334</v>
      </c>
      <c r="I507">
        <v>1</v>
      </c>
      <c r="J507">
        <v>5</v>
      </c>
      <c r="K507">
        <v>5</v>
      </c>
      <c r="L507">
        <v>5</v>
      </c>
      <c r="M507">
        <v>1</v>
      </c>
      <c r="N507">
        <v>1</v>
      </c>
      <c r="O507">
        <v>0</v>
      </c>
      <c r="P507">
        <v>1</v>
      </c>
      <c r="Q507">
        <v>0</v>
      </c>
      <c r="R507">
        <v>0</v>
      </c>
      <c r="S507">
        <v>0</v>
      </c>
      <c r="T507">
        <v>1</v>
      </c>
      <c r="U507">
        <v>1</v>
      </c>
      <c r="V507">
        <v>3</v>
      </c>
      <c r="W507">
        <v>4</v>
      </c>
      <c r="X507">
        <v>5</v>
      </c>
      <c r="Y507">
        <v>2</v>
      </c>
      <c r="Z507">
        <v>2</v>
      </c>
      <c r="AA507">
        <v>2</v>
      </c>
      <c r="AB507">
        <v>3</v>
      </c>
      <c r="AC507">
        <v>3</v>
      </c>
      <c r="AD507">
        <v>3</v>
      </c>
      <c r="AE507">
        <v>1</v>
      </c>
      <c r="AF507">
        <v>1</v>
      </c>
      <c r="AG507">
        <v>0</v>
      </c>
      <c r="AH507">
        <v>1</v>
      </c>
      <c r="AI507">
        <v>0</v>
      </c>
      <c r="AJ507">
        <v>0</v>
      </c>
      <c r="AK507">
        <v>0</v>
      </c>
      <c r="AL507">
        <v>1</v>
      </c>
      <c r="AM507">
        <v>1</v>
      </c>
      <c r="AN507">
        <v>3</v>
      </c>
      <c r="AO507">
        <v>4</v>
      </c>
      <c r="AP507">
        <v>5</v>
      </c>
      <c r="AQ507">
        <v>2</v>
      </c>
      <c r="AR507">
        <v>2</v>
      </c>
      <c r="AS507">
        <v>2</v>
      </c>
      <c r="AT507">
        <v>3</v>
      </c>
      <c r="AU507">
        <v>3</v>
      </c>
      <c r="AV507">
        <v>3</v>
      </c>
      <c r="AW507">
        <v>1</v>
      </c>
      <c r="AX507">
        <v>1</v>
      </c>
      <c r="AY507">
        <v>0</v>
      </c>
      <c r="AZ507">
        <v>1</v>
      </c>
      <c r="BA507">
        <v>0</v>
      </c>
      <c r="BB507">
        <v>0</v>
      </c>
      <c r="BC507">
        <v>0</v>
      </c>
      <c r="BD507">
        <v>1</v>
      </c>
      <c r="BE507">
        <v>1</v>
      </c>
      <c r="BF507">
        <v>3</v>
      </c>
      <c r="BG507">
        <v>4</v>
      </c>
      <c r="BH507">
        <v>5</v>
      </c>
      <c r="BI507">
        <v>2</v>
      </c>
      <c r="BJ507">
        <v>2</v>
      </c>
      <c r="BK507">
        <v>2</v>
      </c>
      <c r="BL507">
        <v>3</v>
      </c>
      <c r="BM507">
        <v>3</v>
      </c>
      <c r="BN507">
        <v>3</v>
      </c>
      <c r="BO507">
        <v>3</v>
      </c>
      <c r="BP507">
        <v>3</v>
      </c>
      <c r="BQ507">
        <v>3</v>
      </c>
      <c r="BR507">
        <v>265.13</v>
      </c>
      <c r="BS507">
        <v>2265</v>
      </c>
      <c r="BT507">
        <v>2265</v>
      </c>
      <c r="BU507">
        <v>0</v>
      </c>
      <c r="BV507">
        <v>28.734000000000002</v>
      </c>
      <c r="BW507" t="s">
        <v>184</v>
      </c>
      <c r="BX507" t="s">
        <v>184</v>
      </c>
      <c r="BZ507" t="s">
        <v>184</v>
      </c>
      <c r="CD507" t="s">
        <v>184</v>
      </c>
      <c r="CE507" t="s">
        <v>184</v>
      </c>
      <c r="CF507" t="s">
        <v>184</v>
      </c>
      <c r="CG507" t="s">
        <v>184</v>
      </c>
      <c r="CH507" t="s">
        <v>184</v>
      </c>
      <c r="CI507" t="s">
        <v>184</v>
      </c>
      <c r="CJ507" t="s">
        <v>185</v>
      </c>
      <c r="CK507" t="s">
        <v>185</v>
      </c>
      <c r="CL507" t="s">
        <v>184</v>
      </c>
      <c r="CM507" t="s">
        <v>184</v>
      </c>
      <c r="CN507" t="s">
        <v>184</v>
      </c>
      <c r="CO507">
        <v>0.8</v>
      </c>
      <c r="CP507">
        <v>0.8</v>
      </c>
      <c r="CQ507">
        <v>0</v>
      </c>
      <c r="CR507">
        <v>0.8</v>
      </c>
      <c r="CS507">
        <v>0</v>
      </c>
      <c r="CT507">
        <v>0</v>
      </c>
      <c r="CU507">
        <v>0</v>
      </c>
      <c r="CV507">
        <v>0.8</v>
      </c>
      <c r="CW507">
        <v>0.8</v>
      </c>
      <c r="CX507">
        <v>1.8</v>
      </c>
      <c r="CY507">
        <v>2.2000000000000002</v>
      </c>
      <c r="CZ507">
        <v>3</v>
      </c>
      <c r="DA507">
        <v>1.4</v>
      </c>
      <c r="DB507">
        <v>1.1000000000000001</v>
      </c>
      <c r="DC507">
        <v>0.9</v>
      </c>
      <c r="DD507">
        <v>1.8</v>
      </c>
      <c r="DE507">
        <v>1.6</v>
      </c>
      <c r="DF507">
        <v>1.5</v>
      </c>
      <c r="DG507">
        <v>277260000</v>
      </c>
      <c r="DH507">
        <v>21877000</v>
      </c>
      <c r="DI507">
        <v>27621000</v>
      </c>
      <c r="DJ507">
        <v>0</v>
      </c>
      <c r="DK507">
        <v>10289000</v>
      </c>
      <c r="DL507">
        <v>0</v>
      </c>
      <c r="DM507">
        <v>0</v>
      </c>
      <c r="DN507">
        <v>0</v>
      </c>
      <c r="DO507">
        <v>41279000</v>
      </c>
      <c r="DP507">
        <v>50693000</v>
      </c>
      <c r="DQ507">
        <v>4498400</v>
      </c>
      <c r="DR507">
        <v>7566700</v>
      </c>
      <c r="DS507">
        <v>44242000</v>
      </c>
      <c r="DT507">
        <v>32214000</v>
      </c>
      <c r="DU507">
        <v>1230500</v>
      </c>
      <c r="DV507">
        <v>1314600</v>
      </c>
      <c r="DW507">
        <v>1814000</v>
      </c>
      <c r="DX507">
        <v>31241000</v>
      </c>
      <c r="DY507">
        <v>1385600</v>
      </c>
      <c r="DZ507">
        <v>0</v>
      </c>
      <c r="EA507">
        <v>0</v>
      </c>
      <c r="EB507">
        <v>0</v>
      </c>
      <c r="EC507">
        <v>0</v>
      </c>
      <c r="ED507">
        <v>0</v>
      </c>
      <c r="EE507">
        <v>0</v>
      </c>
      <c r="EF507">
        <v>0</v>
      </c>
      <c r="EG507">
        <v>0</v>
      </c>
      <c r="EH507">
        <v>0</v>
      </c>
      <c r="EI507">
        <v>0</v>
      </c>
      <c r="EJ507">
        <v>0</v>
      </c>
      <c r="EK507">
        <v>0</v>
      </c>
      <c r="EL507">
        <v>0</v>
      </c>
      <c r="EM507">
        <v>0</v>
      </c>
      <c r="EN507">
        <v>0</v>
      </c>
      <c r="EO507">
        <v>0</v>
      </c>
      <c r="EP507">
        <v>0</v>
      </c>
      <c r="EQ507">
        <v>0</v>
      </c>
      <c r="ER507">
        <v>21342000</v>
      </c>
      <c r="ES507">
        <v>20308000</v>
      </c>
      <c r="ET507">
        <v>19460000</v>
      </c>
      <c r="EU507">
        <v>0</v>
      </c>
      <c r="EV507">
        <v>16802000</v>
      </c>
      <c r="EW507">
        <v>11687000</v>
      </c>
      <c r="EX507">
        <v>24136000</v>
      </c>
      <c r="EY507">
        <v>19825000</v>
      </c>
      <c r="EZ507">
        <v>13099000</v>
      </c>
      <c r="FA507">
        <v>0</v>
      </c>
      <c r="FB507">
        <v>1</v>
      </c>
      <c r="FC507">
        <v>4</v>
      </c>
      <c r="FD507">
        <v>0</v>
      </c>
      <c r="FE507">
        <v>0</v>
      </c>
      <c r="FF507">
        <v>0</v>
      </c>
      <c r="FG507">
        <v>0</v>
      </c>
      <c r="FH507">
        <v>1</v>
      </c>
      <c r="FI507">
        <v>0</v>
      </c>
      <c r="FJ507">
        <v>6</v>
      </c>
      <c r="FN507">
        <v>505</v>
      </c>
      <c r="FO507" t="s">
        <v>4335</v>
      </c>
      <c r="FP507" t="s">
        <v>289</v>
      </c>
      <c r="FQ507" t="s">
        <v>4336</v>
      </c>
      <c r="FR507" t="s">
        <v>4337</v>
      </c>
      <c r="FS507" t="s">
        <v>4338</v>
      </c>
      <c r="FT507" t="s">
        <v>4339</v>
      </c>
      <c r="FW507">
        <v>-1</v>
      </c>
    </row>
    <row r="508" spans="1:179">
      <c r="A508" t="s">
        <v>4340</v>
      </c>
      <c r="B508" t="s">
        <v>4340</v>
      </c>
      <c r="C508">
        <v>3</v>
      </c>
      <c r="D508">
        <v>3</v>
      </c>
      <c r="E508">
        <v>3</v>
      </c>
      <c r="G508" t="s">
        <v>4341</v>
      </c>
      <c r="H508" t="s">
        <v>4342</v>
      </c>
      <c r="I508">
        <v>1</v>
      </c>
      <c r="J508">
        <v>3</v>
      </c>
      <c r="K508">
        <v>3</v>
      </c>
      <c r="L508">
        <v>3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3</v>
      </c>
      <c r="W508">
        <v>3</v>
      </c>
      <c r="X508">
        <v>3</v>
      </c>
      <c r="Y508">
        <v>0</v>
      </c>
      <c r="Z508">
        <v>1</v>
      </c>
      <c r="AA508">
        <v>1</v>
      </c>
      <c r="AB508">
        <v>2</v>
      </c>
      <c r="AC508">
        <v>1</v>
      </c>
      <c r="AD508">
        <v>2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3</v>
      </c>
      <c r="AO508">
        <v>3</v>
      </c>
      <c r="AP508">
        <v>3</v>
      </c>
      <c r="AQ508">
        <v>0</v>
      </c>
      <c r="AR508">
        <v>1</v>
      </c>
      <c r="AS508">
        <v>1</v>
      </c>
      <c r="AT508">
        <v>2</v>
      </c>
      <c r="AU508">
        <v>1</v>
      </c>
      <c r="AV508">
        <v>2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3</v>
      </c>
      <c r="BG508">
        <v>3</v>
      </c>
      <c r="BH508">
        <v>3</v>
      </c>
      <c r="BI508">
        <v>0</v>
      </c>
      <c r="BJ508">
        <v>1</v>
      </c>
      <c r="BK508">
        <v>1</v>
      </c>
      <c r="BL508">
        <v>2</v>
      </c>
      <c r="BM508">
        <v>1</v>
      </c>
      <c r="BN508">
        <v>2</v>
      </c>
      <c r="BO508">
        <v>4.2</v>
      </c>
      <c r="BP508">
        <v>4.2</v>
      </c>
      <c r="BQ508">
        <v>4.2</v>
      </c>
      <c r="BR508">
        <v>95.373999999999995</v>
      </c>
      <c r="BS508">
        <v>815</v>
      </c>
      <c r="BT508">
        <v>815</v>
      </c>
      <c r="BU508">
        <v>0</v>
      </c>
      <c r="BV508">
        <v>19.649000000000001</v>
      </c>
      <c r="CF508" t="s">
        <v>184</v>
      </c>
      <c r="CG508" t="s">
        <v>184</v>
      </c>
      <c r="CH508" t="s">
        <v>184</v>
      </c>
      <c r="CJ508" t="s">
        <v>185</v>
      </c>
      <c r="CK508" t="s">
        <v>185</v>
      </c>
      <c r="CL508" t="s">
        <v>184</v>
      </c>
      <c r="CM508" t="s">
        <v>184</v>
      </c>
      <c r="CN508" t="s">
        <v>184</v>
      </c>
      <c r="CO508">
        <v>0</v>
      </c>
      <c r="CP508">
        <v>0</v>
      </c>
      <c r="CQ508">
        <v>0</v>
      </c>
      <c r="CR508">
        <v>0</v>
      </c>
      <c r="CS508">
        <v>0</v>
      </c>
      <c r="CT508">
        <v>0</v>
      </c>
      <c r="CU508">
        <v>0</v>
      </c>
      <c r="CV508">
        <v>0</v>
      </c>
      <c r="CW508">
        <v>0</v>
      </c>
      <c r="CX508">
        <v>4.2</v>
      </c>
      <c r="CY508">
        <v>4.2</v>
      </c>
      <c r="CZ508">
        <v>4.2</v>
      </c>
      <c r="DA508">
        <v>0</v>
      </c>
      <c r="DB508">
        <v>1.8</v>
      </c>
      <c r="DC508">
        <v>1.8</v>
      </c>
      <c r="DD508">
        <v>2.8</v>
      </c>
      <c r="DE508">
        <v>1.8</v>
      </c>
      <c r="DF508">
        <v>2.8</v>
      </c>
      <c r="DG508">
        <v>25976000</v>
      </c>
      <c r="DH508">
        <v>0</v>
      </c>
      <c r="DI508">
        <v>0</v>
      </c>
      <c r="DJ508">
        <v>0</v>
      </c>
      <c r="DK508">
        <v>0</v>
      </c>
      <c r="DL508">
        <v>0</v>
      </c>
      <c r="DM508">
        <v>0</v>
      </c>
      <c r="DN508">
        <v>0</v>
      </c>
      <c r="DO508">
        <v>0</v>
      </c>
      <c r="DP508">
        <v>0</v>
      </c>
      <c r="DQ508">
        <v>7430500</v>
      </c>
      <c r="DR508">
        <v>6866400</v>
      </c>
      <c r="DS508">
        <v>8695400</v>
      </c>
      <c r="DT508">
        <v>0</v>
      </c>
      <c r="DU508">
        <v>489000</v>
      </c>
      <c r="DV508">
        <v>425990</v>
      </c>
      <c r="DW508">
        <v>661620</v>
      </c>
      <c r="DX508">
        <v>548790</v>
      </c>
      <c r="DY508">
        <v>858720</v>
      </c>
      <c r="DZ508">
        <v>0</v>
      </c>
      <c r="EA508">
        <v>0</v>
      </c>
      <c r="EB508">
        <v>0</v>
      </c>
      <c r="EC508">
        <v>0</v>
      </c>
      <c r="ED508">
        <v>0</v>
      </c>
      <c r="EE508">
        <v>0</v>
      </c>
      <c r="EF508">
        <v>0</v>
      </c>
      <c r="EG508">
        <v>0</v>
      </c>
      <c r="EH508">
        <v>0</v>
      </c>
      <c r="EI508">
        <v>0</v>
      </c>
      <c r="EJ508">
        <v>0</v>
      </c>
      <c r="EK508">
        <v>0</v>
      </c>
      <c r="EL508">
        <v>0</v>
      </c>
      <c r="EM508">
        <v>0</v>
      </c>
      <c r="EN508">
        <v>0</v>
      </c>
      <c r="EO508">
        <v>0</v>
      </c>
      <c r="EP508">
        <v>0</v>
      </c>
      <c r="EQ508">
        <v>0</v>
      </c>
      <c r="ER508">
        <v>2935100</v>
      </c>
      <c r="ES508">
        <v>2661400</v>
      </c>
      <c r="ET508">
        <v>4153100</v>
      </c>
      <c r="EU508">
        <v>0</v>
      </c>
      <c r="EV508">
        <v>0</v>
      </c>
      <c r="EW508">
        <v>0</v>
      </c>
      <c r="EX508">
        <v>1688000</v>
      </c>
      <c r="EY508">
        <v>0</v>
      </c>
      <c r="EZ508">
        <v>1919700</v>
      </c>
      <c r="FA508">
        <v>1</v>
      </c>
      <c r="FB508">
        <v>1</v>
      </c>
      <c r="FC508">
        <v>3</v>
      </c>
      <c r="FD508">
        <v>0</v>
      </c>
      <c r="FE508">
        <v>0</v>
      </c>
      <c r="FF508">
        <v>0</v>
      </c>
      <c r="FG508">
        <v>0</v>
      </c>
      <c r="FH508">
        <v>0</v>
      </c>
      <c r="FI508">
        <v>0</v>
      </c>
      <c r="FJ508">
        <v>5</v>
      </c>
      <c r="FN508">
        <v>506</v>
      </c>
      <c r="FO508" t="s">
        <v>4343</v>
      </c>
      <c r="FP508" t="s">
        <v>187</v>
      </c>
      <c r="FQ508" t="s">
        <v>4344</v>
      </c>
      <c r="FR508" t="s">
        <v>4345</v>
      </c>
      <c r="FS508" t="s">
        <v>4346</v>
      </c>
      <c r="FT508" t="s">
        <v>4347</v>
      </c>
      <c r="FW508">
        <v>-1</v>
      </c>
    </row>
    <row r="509" spans="1:179">
      <c r="A509" t="s">
        <v>4348</v>
      </c>
      <c r="B509" t="s">
        <v>4348</v>
      </c>
      <c r="C509">
        <v>3</v>
      </c>
      <c r="D509">
        <v>3</v>
      </c>
      <c r="E509">
        <v>3</v>
      </c>
      <c r="G509" t="s">
        <v>4349</v>
      </c>
      <c r="H509" t="s">
        <v>4350</v>
      </c>
      <c r="I509">
        <v>1</v>
      </c>
      <c r="J509">
        <v>3</v>
      </c>
      <c r="K509">
        <v>3</v>
      </c>
      <c r="L509">
        <v>3</v>
      </c>
      <c r="M509">
        <v>1</v>
      </c>
      <c r="N509">
        <v>1</v>
      </c>
      <c r="O509">
        <v>1</v>
      </c>
      <c r="P509">
        <v>0</v>
      </c>
      <c r="Q509">
        <v>0</v>
      </c>
      <c r="R509">
        <v>1</v>
      </c>
      <c r="S509">
        <v>3</v>
      </c>
      <c r="T509">
        <v>3</v>
      </c>
      <c r="U509">
        <v>3</v>
      </c>
      <c r="V509">
        <v>1</v>
      </c>
      <c r="W509">
        <v>2</v>
      </c>
      <c r="X509">
        <v>2</v>
      </c>
      <c r="Y509">
        <v>1</v>
      </c>
      <c r="Z509">
        <v>2</v>
      </c>
      <c r="AA509">
        <v>1</v>
      </c>
      <c r="AB509">
        <v>1</v>
      </c>
      <c r="AC509">
        <v>0</v>
      </c>
      <c r="AD509">
        <v>1</v>
      </c>
      <c r="AE509">
        <v>1</v>
      </c>
      <c r="AF509">
        <v>1</v>
      </c>
      <c r="AG509">
        <v>1</v>
      </c>
      <c r="AH509">
        <v>0</v>
      </c>
      <c r="AI509">
        <v>0</v>
      </c>
      <c r="AJ509">
        <v>1</v>
      </c>
      <c r="AK509">
        <v>3</v>
      </c>
      <c r="AL509">
        <v>3</v>
      </c>
      <c r="AM509">
        <v>3</v>
      </c>
      <c r="AN509">
        <v>1</v>
      </c>
      <c r="AO509">
        <v>2</v>
      </c>
      <c r="AP509">
        <v>2</v>
      </c>
      <c r="AQ509">
        <v>1</v>
      </c>
      <c r="AR509">
        <v>2</v>
      </c>
      <c r="AS509">
        <v>1</v>
      </c>
      <c r="AT509">
        <v>1</v>
      </c>
      <c r="AU509">
        <v>0</v>
      </c>
      <c r="AV509">
        <v>1</v>
      </c>
      <c r="AW509">
        <v>1</v>
      </c>
      <c r="AX509">
        <v>1</v>
      </c>
      <c r="AY509">
        <v>1</v>
      </c>
      <c r="AZ509">
        <v>0</v>
      </c>
      <c r="BA509">
        <v>0</v>
      </c>
      <c r="BB509">
        <v>1</v>
      </c>
      <c r="BC509">
        <v>3</v>
      </c>
      <c r="BD509">
        <v>3</v>
      </c>
      <c r="BE509">
        <v>3</v>
      </c>
      <c r="BF509">
        <v>1</v>
      </c>
      <c r="BG509">
        <v>2</v>
      </c>
      <c r="BH509">
        <v>2</v>
      </c>
      <c r="BI509">
        <v>1</v>
      </c>
      <c r="BJ509">
        <v>2</v>
      </c>
      <c r="BK509">
        <v>1</v>
      </c>
      <c r="BL509">
        <v>1</v>
      </c>
      <c r="BM509">
        <v>0</v>
      </c>
      <c r="BN509">
        <v>1</v>
      </c>
      <c r="BO509">
        <v>6.8</v>
      </c>
      <c r="BP509">
        <v>6.8</v>
      </c>
      <c r="BQ509">
        <v>6.8</v>
      </c>
      <c r="BR509">
        <v>17.295000000000002</v>
      </c>
      <c r="BS509">
        <v>162</v>
      </c>
      <c r="BT509">
        <v>162</v>
      </c>
      <c r="BU509">
        <v>0</v>
      </c>
      <c r="BV509">
        <v>18.422999999999998</v>
      </c>
      <c r="BW509" t="s">
        <v>184</v>
      </c>
      <c r="BX509" t="s">
        <v>185</v>
      </c>
      <c r="BY509" t="s">
        <v>184</v>
      </c>
      <c r="CB509" t="s">
        <v>184</v>
      </c>
      <c r="CC509" t="s">
        <v>184</v>
      </c>
      <c r="CD509" t="s">
        <v>184</v>
      </c>
      <c r="CE509" t="s">
        <v>184</v>
      </c>
      <c r="CF509" t="s">
        <v>184</v>
      </c>
      <c r="CG509" t="s">
        <v>184</v>
      </c>
      <c r="CH509" t="s">
        <v>184</v>
      </c>
      <c r="CI509" t="s">
        <v>184</v>
      </c>
      <c r="CJ509" t="s">
        <v>184</v>
      </c>
      <c r="CK509" t="s">
        <v>184</v>
      </c>
      <c r="CL509" t="s">
        <v>185</v>
      </c>
      <c r="CN509" t="s">
        <v>185</v>
      </c>
      <c r="CO509">
        <v>5.6</v>
      </c>
      <c r="CP509">
        <v>5.6</v>
      </c>
      <c r="CQ509">
        <v>5.6</v>
      </c>
      <c r="CR509">
        <v>0</v>
      </c>
      <c r="CS509">
        <v>0</v>
      </c>
      <c r="CT509">
        <v>5.6</v>
      </c>
      <c r="CU509">
        <v>6.8</v>
      </c>
      <c r="CV509">
        <v>6.8</v>
      </c>
      <c r="CW509">
        <v>6.8</v>
      </c>
      <c r="CX509">
        <v>5.6</v>
      </c>
      <c r="CY509">
        <v>6.2</v>
      </c>
      <c r="CZ509">
        <v>6.2</v>
      </c>
      <c r="DA509">
        <v>5.6</v>
      </c>
      <c r="DB509">
        <v>6.2</v>
      </c>
      <c r="DC509">
        <v>5.6</v>
      </c>
      <c r="DD509">
        <v>5.6</v>
      </c>
      <c r="DE509">
        <v>0</v>
      </c>
      <c r="DF509">
        <v>5.6</v>
      </c>
      <c r="DG509">
        <v>41305000</v>
      </c>
      <c r="DH509">
        <v>357450</v>
      </c>
      <c r="DI509">
        <v>483700</v>
      </c>
      <c r="DJ509">
        <v>537150</v>
      </c>
      <c r="DK509">
        <v>0</v>
      </c>
      <c r="DL509">
        <v>0</v>
      </c>
      <c r="DM509">
        <v>383100</v>
      </c>
      <c r="DN509">
        <v>8851900</v>
      </c>
      <c r="DO509">
        <v>10302000</v>
      </c>
      <c r="DP509">
        <v>11688000</v>
      </c>
      <c r="DQ509">
        <v>1190900</v>
      </c>
      <c r="DR509">
        <v>1888700</v>
      </c>
      <c r="DS509">
        <v>2354700</v>
      </c>
      <c r="DT509">
        <v>493230</v>
      </c>
      <c r="DU509">
        <v>1059100</v>
      </c>
      <c r="DV509">
        <v>995500</v>
      </c>
      <c r="DW509">
        <v>279510</v>
      </c>
      <c r="DX509">
        <v>0</v>
      </c>
      <c r="DY509">
        <v>439880</v>
      </c>
      <c r="DZ509">
        <v>0</v>
      </c>
      <c r="EA509">
        <v>0</v>
      </c>
      <c r="EB509">
        <v>0</v>
      </c>
      <c r="EC509">
        <v>0</v>
      </c>
      <c r="ED509">
        <v>0</v>
      </c>
      <c r="EE509">
        <v>0</v>
      </c>
      <c r="EF509">
        <v>1247100</v>
      </c>
      <c r="EG509">
        <v>1324800</v>
      </c>
      <c r="EH509">
        <v>1306000</v>
      </c>
      <c r="EI509">
        <v>0</v>
      </c>
      <c r="EJ509">
        <v>0</v>
      </c>
      <c r="EK509">
        <v>0</v>
      </c>
      <c r="EL509">
        <v>0</v>
      </c>
      <c r="EM509">
        <v>0</v>
      </c>
      <c r="EN509">
        <v>0</v>
      </c>
      <c r="EO509">
        <v>3</v>
      </c>
      <c r="EP509">
        <v>2</v>
      </c>
      <c r="EQ509">
        <v>2</v>
      </c>
      <c r="ER509">
        <v>0</v>
      </c>
      <c r="ES509">
        <v>0</v>
      </c>
      <c r="ET509">
        <v>0</v>
      </c>
      <c r="EU509">
        <v>0</v>
      </c>
      <c r="EV509">
        <v>0</v>
      </c>
      <c r="EW509">
        <v>0</v>
      </c>
      <c r="EX509">
        <v>0</v>
      </c>
      <c r="EY509">
        <v>0</v>
      </c>
      <c r="EZ509">
        <v>0</v>
      </c>
      <c r="FA509">
        <v>0</v>
      </c>
      <c r="FB509">
        <v>1</v>
      </c>
      <c r="FC509">
        <v>1</v>
      </c>
      <c r="FD509">
        <v>0</v>
      </c>
      <c r="FE509">
        <v>0</v>
      </c>
      <c r="FF509">
        <v>0</v>
      </c>
      <c r="FG509">
        <v>0</v>
      </c>
      <c r="FH509">
        <v>0</v>
      </c>
      <c r="FI509">
        <v>0</v>
      </c>
      <c r="FJ509">
        <v>9</v>
      </c>
      <c r="FN509">
        <v>507</v>
      </c>
      <c r="FO509" t="s">
        <v>4351</v>
      </c>
      <c r="FP509" t="s">
        <v>187</v>
      </c>
      <c r="FQ509" t="s">
        <v>4352</v>
      </c>
      <c r="FR509" t="s">
        <v>4353</v>
      </c>
      <c r="FS509" t="s">
        <v>4354</v>
      </c>
      <c r="FT509" t="s">
        <v>4355</v>
      </c>
      <c r="FW509">
        <v>-1</v>
      </c>
    </row>
    <row r="510" spans="1:179">
      <c r="A510" t="s">
        <v>4356</v>
      </c>
      <c r="B510" t="s">
        <v>4356</v>
      </c>
      <c r="C510">
        <v>5</v>
      </c>
      <c r="D510">
        <v>5</v>
      </c>
      <c r="E510">
        <v>5</v>
      </c>
      <c r="G510" t="s">
        <v>4357</v>
      </c>
      <c r="H510" t="s">
        <v>4358</v>
      </c>
      <c r="I510">
        <v>1</v>
      </c>
      <c r="J510">
        <v>5</v>
      </c>
      <c r="K510">
        <v>5</v>
      </c>
      <c r="L510">
        <v>5</v>
      </c>
      <c r="M510">
        <v>0</v>
      </c>
      <c r="N510">
        <v>1</v>
      </c>
      <c r="O510">
        <v>0</v>
      </c>
      <c r="P510">
        <v>0</v>
      </c>
      <c r="Q510">
        <v>0</v>
      </c>
      <c r="R510">
        <v>0</v>
      </c>
      <c r="S510">
        <v>3</v>
      </c>
      <c r="T510">
        <v>2</v>
      </c>
      <c r="U510">
        <v>1</v>
      </c>
      <c r="V510">
        <v>4</v>
      </c>
      <c r="W510">
        <v>5</v>
      </c>
      <c r="X510">
        <v>5</v>
      </c>
      <c r="Y510">
        <v>1</v>
      </c>
      <c r="Z510">
        <v>3</v>
      </c>
      <c r="AA510">
        <v>2</v>
      </c>
      <c r="AB510">
        <v>5</v>
      </c>
      <c r="AC510">
        <v>3</v>
      </c>
      <c r="AD510">
        <v>2</v>
      </c>
      <c r="AE510">
        <v>0</v>
      </c>
      <c r="AF510">
        <v>1</v>
      </c>
      <c r="AG510">
        <v>0</v>
      </c>
      <c r="AH510">
        <v>0</v>
      </c>
      <c r="AI510">
        <v>0</v>
      </c>
      <c r="AJ510">
        <v>0</v>
      </c>
      <c r="AK510">
        <v>3</v>
      </c>
      <c r="AL510">
        <v>2</v>
      </c>
      <c r="AM510">
        <v>1</v>
      </c>
      <c r="AN510">
        <v>4</v>
      </c>
      <c r="AO510">
        <v>5</v>
      </c>
      <c r="AP510">
        <v>5</v>
      </c>
      <c r="AQ510">
        <v>1</v>
      </c>
      <c r="AR510">
        <v>3</v>
      </c>
      <c r="AS510">
        <v>2</v>
      </c>
      <c r="AT510">
        <v>5</v>
      </c>
      <c r="AU510">
        <v>3</v>
      </c>
      <c r="AV510">
        <v>2</v>
      </c>
      <c r="AW510">
        <v>0</v>
      </c>
      <c r="AX510">
        <v>1</v>
      </c>
      <c r="AY510">
        <v>0</v>
      </c>
      <c r="AZ510">
        <v>0</v>
      </c>
      <c r="BA510">
        <v>0</v>
      </c>
      <c r="BB510">
        <v>0</v>
      </c>
      <c r="BC510">
        <v>3</v>
      </c>
      <c r="BD510">
        <v>2</v>
      </c>
      <c r="BE510">
        <v>1</v>
      </c>
      <c r="BF510">
        <v>4</v>
      </c>
      <c r="BG510">
        <v>5</v>
      </c>
      <c r="BH510">
        <v>5</v>
      </c>
      <c r="BI510">
        <v>1</v>
      </c>
      <c r="BJ510">
        <v>3</v>
      </c>
      <c r="BK510">
        <v>2</v>
      </c>
      <c r="BL510">
        <v>5</v>
      </c>
      <c r="BM510">
        <v>3</v>
      </c>
      <c r="BN510">
        <v>2</v>
      </c>
      <c r="BO510">
        <v>4.5999999999999996</v>
      </c>
      <c r="BP510">
        <v>4.5999999999999996</v>
      </c>
      <c r="BQ510">
        <v>4.5999999999999996</v>
      </c>
      <c r="BR510">
        <v>184.91</v>
      </c>
      <c r="BS510">
        <v>1544</v>
      </c>
      <c r="BT510">
        <v>1544</v>
      </c>
      <c r="BU510">
        <v>0</v>
      </c>
      <c r="BV510">
        <v>33.664999999999999</v>
      </c>
      <c r="BX510" t="s">
        <v>185</v>
      </c>
      <c r="CC510" t="s">
        <v>184</v>
      </c>
      <c r="CD510" t="s">
        <v>184</v>
      </c>
      <c r="CE510" t="s">
        <v>184</v>
      </c>
      <c r="CF510" t="s">
        <v>184</v>
      </c>
      <c r="CG510" t="s">
        <v>184</v>
      </c>
      <c r="CH510" t="s">
        <v>184</v>
      </c>
      <c r="CI510" t="s">
        <v>184</v>
      </c>
      <c r="CJ510" t="s">
        <v>184</v>
      </c>
      <c r="CK510" t="s">
        <v>185</v>
      </c>
      <c r="CL510" t="s">
        <v>184</v>
      </c>
      <c r="CM510" t="s">
        <v>184</v>
      </c>
      <c r="CN510" t="s">
        <v>184</v>
      </c>
      <c r="CO510">
        <v>0</v>
      </c>
      <c r="CP510">
        <v>0.8</v>
      </c>
      <c r="CQ510">
        <v>0</v>
      </c>
      <c r="CR510">
        <v>0</v>
      </c>
      <c r="CS510">
        <v>0</v>
      </c>
      <c r="CT510">
        <v>0</v>
      </c>
      <c r="CU510">
        <v>2.7</v>
      </c>
      <c r="CV510">
        <v>1.6</v>
      </c>
      <c r="CW510">
        <v>0.8</v>
      </c>
      <c r="CX510">
        <v>3.6</v>
      </c>
      <c r="CY510">
        <v>4.5999999999999996</v>
      </c>
      <c r="CZ510">
        <v>4.5999999999999996</v>
      </c>
      <c r="DA510">
        <v>0.8</v>
      </c>
      <c r="DB510">
        <v>2.8</v>
      </c>
      <c r="DC510">
        <v>1.9</v>
      </c>
      <c r="DD510">
        <v>4.5999999999999996</v>
      </c>
      <c r="DE510">
        <v>2.7</v>
      </c>
      <c r="DF510">
        <v>2</v>
      </c>
      <c r="DG510">
        <v>31108000</v>
      </c>
      <c r="DH510">
        <v>0</v>
      </c>
      <c r="DI510">
        <v>114220</v>
      </c>
      <c r="DJ510">
        <v>0</v>
      </c>
      <c r="DK510">
        <v>0</v>
      </c>
      <c r="DL510">
        <v>0</v>
      </c>
      <c r="DM510">
        <v>0</v>
      </c>
      <c r="DN510">
        <v>1193300</v>
      </c>
      <c r="DO510">
        <v>760510</v>
      </c>
      <c r="DP510">
        <v>746320</v>
      </c>
      <c r="DQ510">
        <v>5241000</v>
      </c>
      <c r="DR510">
        <v>6414700</v>
      </c>
      <c r="DS510">
        <v>7966300</v>
      </c>
      <c r="DT510">
        <v>725710</v>
      </c>
      <c r="DU510">
        <v>2178000</v>
      </c>
      <c r="DV510">
        <v>1463400</v>
      </c>
      <c r="DW510">
        <v>1923100</v>
      </c>
      <c r="DX510">
        <v>1427000</v>
      </c>
      <c r="DY510">
        <v>954350</v>
      </c>
      <c r="DZ510">
        <v>0</v>
      </c>
      <c r="EA510">
        <v>0</v>
      </c>
      <c r="EB510">
        <v>0</v>
      </c>
      <c r="EC510">
        <v>0</v>
      </c>
      <c r="ED510">
        <v>0</v>
      </c>
      <c r="EE510">
        <v>0</v>
      </c>
      <c r="EF510">
        <v>0</v>
      </c>
      <c r="EG510">
        <v>0</v>
      </c>
      <c r="EH510">
        <v>0</v>
      </c>
      <c r="EI510">
        <v>0</v>
      </c>
      <c r="EJ510">
        <v>0</v>
      </c>
      <c r="EK510">
        <v>0</v>
      </c>
      <c r="EL510">
        <v>0</v>
      </c>
      <c r="EM510">
        <v>0</v>
      </c>
      <c r="EN510">
        <v>0</v>
      </c>
      <c r="EO510">
        <v>0</v>
      </c>
      <c r="EP510">
        <v>0</v>
      </c>
      <c r="EQ510">
        <v>0</v>
      </c>
      <c r="ER510">
        <v>1799000</v>
      </c>
      <c r="ES510">
        <v>1586700</v>
      </c>
      <c r="ET510">
        <v>1862200</v>
      </c>
      <c r="EU510">
        <v>0</v>
      </c>
      <c r="EV510">
        <v>1953200</v>
      </c>
      <c r="EW510">
        <v>1834000</v>
      </c>
      <c r="EX510">
        <v>1711000</v>
      </c>
      <c r="EY510">
        <v>2081600</v>
      </c>
      <c r="EZ510">
        <v>1782000</v>
      </c>
      <c r="FA510">
        <v>2</v>
      </c>
      <c r="FB510">
        <v>5</v>
      </c>
      <c r="FC510">
        <v>4</v>
      </c>
      <c r="FD510">
        <v>0</v>
      </c>
      <c r="FE510">
        <v>0</v>
      </c>
      <c r="FF510">
        <v>0</v>
      </c>
      <c r="FG510">
        <v>0</v>
      </c>
      <c r="FH510">
        <v>0</v>
      </c>
      <c r="FI510">
        <v>0</v>
      </c>
      <c r="FJ510">
        <v>11</v>
      </c>
      <c r="FN510">
        <v>508</v>
      </c>
      <c r="FO510" t="s">
        <v>4359</v>
      </c>
      <c r="FP510" t="s">
        <v>289</v>
      </c>
      <c r="FQ510" t="s">
        <v>4360</v>
      </c>
      <c r="FR510" t="s">
        <v>4361</v>
      </c>
      <c r="FS510" t="s">
        <v>4362</v>
      </c>
      <c r="FT510" t="s">
        <v>4363</v>
      </c>
      <c r="FW510">
        <v>-1</v>
      </c>
    </row>
    <row r="511" spans="1:179">
      <c r="A511" t="s">
        <v>4364</v>
      </c>
      <c r="B511" t="s">
        <v>4364</v>
      </c>
      <c r="C511">
        <v>10</v>
      </c>
      <c r="D511">
        <v>10</v>
      </c>
      <c r="E511">
        <v>10</v>
      </c>
      <c r="G511" t="s">
        <v>4365</v>
      </c>
      <c r="H511" t="s">
        <v>4366</v>
      </c>
      <c r="I511">
        <v>1</v>
      </c>
      <c r="J511">
        <v>10</v>
      </c>
      <c r="K511">
        <v>10</v>
      </c>
      <c r="L511">
        <v>10</v>
      </c>
      <c r="M511">
        <v>1</v>
      </c>
      <c r="N511">
        <v>2</v>
      </c>
      <c r="O511">
        <v>3</v>
      </c>
      <c r="P511">
        <v>1</v>
      </c>
      <c r="Q511">
        <v>1</v>
      </c>
      <c r="R511">
        <v>2</v>
      </c>
      <c r="S511">
        <v>9</v>
      </c>
      <c r="T511">
        <v>10</v>
      </c>
      <c r="U511">
        <v>10</v>
      </c>
      <c r="V511">
        <v>7</v>
      </c>
      <c r="W511">
        <v>7</v>
      </c>
      <c r="X511">
        <v>7</v>
      </c>
      <c r="Y511">
        <v>8</v>
      </c>
      <c r="Z511">
        <v>7</v>
      </c>
      <c r="AA511">
        <v>8</v>
      </c>
      <c r="AB511">
        <v>2</v>
      </c>
      <c r="AC511">
        <v>3</v>
      </c>
      <c r="AD511">
        <v>4</v>
      </c>
      <c r="AE511">
        <v>1</v>
      </c>
      <c r="AF511">
        <v>2</v>
      </c>
      <c r="AG511">
        <v>3</v>
      </c>
      <c r="AH511">
        <v>1</v>
      </c>
      <c r="AI511">
        <v>1</v>
      </c>
      <c r="AJ511">
        <v>2</v>
      </c>
      <c r="AK511">
        <v>9</v>
      </c>
      <c r="AL511">
        <v>10</v>
      </c>
      <c r="AM511">
        <v>10</v>
      </c>
      <c r="AN511">
        <v>7</v>
      </c>
      <c r="AO511">
        <v>7</v>
      </c>
      <c r="AP511">
        <v>7</v>
      </c>
      <c r="AQ511">
        <v>8</v>
      </c>
      <c r="AR511">
        <v>7</v>
      </c>
      <c r="AS511">
        <v>8</v>
      </c>
      <c r="AT511">
        <v>2</v>
      </c>
      <c r="AU511">
        <v>3</v>
      </c>
      <c r="AV511">
        <v>4</v>
      </c>
      <c r="AW511">
        <v>1</v>
      </c>
      <c r="AX511">
        <v>2</v>
      </c>
      <c r="AY511">
        <v>3</v>
      </c>
      <c r="AZ511">
        <v>1</v>
      </c>
      <c r="BA511">
        <v>1</v>
      </c>
      <c r="BB511">
        <v>2</v>
      </c>
      <c r="BC511">
        <v>9</v>
      </c>
      <c r="BD511">
        <v>10</v>
      </c>
      <c r="BE511">
        <v>10</v>
      </c>
      <c r="BF511">
        <v>7</v>
      </c>
      <c r="BG511">
        <v>7</v>
      </c>
      <c r="BH511">
        <v>7</v>
      </c>
      <c r="BI511">
        <v>8</v>
      </c>
      <c r="BJ511">
        <v>7</v>
      </c>
      <c r="BK511">
        <v>8</v>
      </c>
      <c r="BL511">
        <v>2</v>
      </c>
      <c r="BM511">
        <v>3</v>
      </c>
      <c r="BN511">
        <v>4</v>
      </c>
      <c r="BO511">
        <v>39.6</v>
      </c>
      <c r="BP511">
        <v>39.6</v>
      </c>
      <c r="BQ511">
        <v>39.6</v>
      </c>
      <c r="BR511">
        <v>28.77</v>
      </c>
      <c r="BS511">
        <v>250</v>
      </c>
      <c r="BT511">
        <v>250</v>
      </c>
      <c r="BU511">
        <v>0</v>
      </c>
      <c r="BV511">
        <v>261.38</v>
      </c>
      <c r="BW511" t="s">
        <v>184</v>
      </c>
      <c r="BX511" t="s">
        <v>184</v>
      </c>
      <c r="BY511" t="s">
        <v>184</v>
      </c>
      <c r="BZ511" t="s">
        <v>185</v>
      </c>
      <c r="CA511" t="s">
        <v>184</v>
      </c>
      <c r="CB511" t="s">
        <v>184</v>
      </c>
      <c r="CC511" t="s">
        <v>184</v>
      </c>
      <c r="CD511" t="s">
        <v>184</v>
      </c>
      <c r="CE511" t="s">
        <v>184</v>
      </c>
      <c r="CF511" t="s">
        <v>184</v>
      </c>
      <c r="CG511" t="s">
        <v>184</v>
      </c>
      <c r="CH511" t="s">
        <v>184</v>
      </c>
      <c r="CI511" t="s">
        <v>184</v>
      </c>
      <c r="CJ511" t="s">
        <v>184</v>
      </c>
      <c r="CK511" t="s">
        <v>184</v>
      </c>
      <c r="CL511" t="s">
        <v>184</v>
      </c>
      <c r="CM511" t="s">
        <v>184</v>
      </c>
      <c r="CN511" t="s">
        <v>184</v>
      </c>
      <c r="CO511">
        <v>4.4000000000000004</v>
      </c>
      <c r="CP511">
        <v>9.1999999999999993</v>
      </c>
      <c r="CQ511">
        <v>13.6</v>
      </c>
      <c r="CR511">
        <v>4.4000000000000004</v>
      </c>
      <c r="CS511">
        <v>4.8</v>
      </c>
      <c r="CT511">
        <v>9.1999999999999993</v>
      </c>
      <c r="CU511">
        <v>34.4</v>
      </c>
      <c r="CV511">
        <v>39.6</v>
      </c>
      <c r="CW511">
        <v>39.6</v>
      </c>
      <c r="CX511">
        <v>29.6</v>
      </c>
      <c r="CY511">
        <v>30</v>
      </c>
      <c r="CZ511">
        <v>30</v>
      </c>
      <c r="DA511">
        <v>34.4</v>
      </c>
      <c r="DB511">
        <v>30.4</v>
      </c>
      <c r="DC511">
        <v>34.4</v>
      </c>
      <c r="DD511">
        <v>9.1999999999999993</v>
      </c>
      <c r="DE511">
        <v>13.6</v>
      </c>
      <c r="DF511">
        <v>17.600000000000001</v>
      </c>
      <c r="DG511">
        <v>1110000000</v>
      </c>
      <c r="DH511">
        <v>206840</v>
      </c>
      <c r="DI511">
        <v>660940</v>
      </c>
      <c r="DJ511">
        <v>898280</v>
      </c>
      <c r="DK511">
        <v>132730</v>
      </c>
      <c r="DL511">
        <v>738010</v>
      </c>
      <c r="DM511">
        <v>1020700</v>
      </c>
      <c r="DN511">
        <v>269530000</v>
      </c>
      <c r="DO511">
        <v>292380000</v>
      </c>
      <c r="DP511">
        <v>326400000</v>
      </c>
      <c r="DQ511">
        <v>28958000</v>
      </c>
      <c r="DR511">
        <v>25713000</v>
      </c>
      <c r="DS511">
        <v>29309000</v>
      </c>
      <c r="DT511">
        <v>37756000</v>
      </c>
      <c r="DU511">
        <v>31839000</v>
      </c>
      <c r="DV511">
        <v>57372000</v>
      </c>
      <c r="DW511">
        <v>1504500</v>
      </c>
      <c r="DX511">
        <v>2976200</v>
      </c>
      <c r="DY511">
        <v>2565400</v>
      </c>
      <c r="DZ511">
        <v>0</v>
      </c>
      <c r="EA511">
        <v>59083</v>
      </c>
      <c r="EB511">
        <v>104340</v>
      </c>
      <c r="EC511">
        <v>0</v>
      </c>
      <c r="ED511">
        <v>0</v>
      </c>
      <c r="EE511">
        <v>123730</v>
      </c>
      <c r="EF511">
        <v>12538000</v>
      </c>
      <c r="EG511">
        <v>12006000</v>
      </c>
      <c r="EH511">
        <v>12790000</v>
      </c>
      <c r="EI511">
        <v>0</v>
      </c>
      <c r="EJ511">
        <v>0</v>
      </c>
      <c r="EK511">
        <v>0</v>
      </c>
      <c r="EL511">
        <v>0</v>
      </c>
      <c r="EM511">
        <v>0</v>
      </c>
      <c r="EN511">
        <v>0</v>
      </c>
      <c r="EO511">
        <v>12</v>
      </c>
      <c r="EP511">
        <v>13</v>
      </c>
      <c r="EQ511">
        <v>14</v>
      </c>
      <c r="ER511">
        <v>6855400</v>
      </c>
      <c r="ES511">
        <v>6073600</v>
      </c>
      <c r="ET511">
        <v>5334900</v>
      </c>
      <c r="EU511">
        <v>21651000</v>
      </c>
      <c r="EV511">
        <v>21623000</v>
      </c>
      <c r="EW511">
        <v>20728000</v>
      </c>
      <c r="EX511">
        <v>2372000</v>
      </c>
      <c r="EY511">
        <v>2571400</v>
      </c>
      <c r="EZ511">
        <v>2888400</v>
      </c>
      <c r="FA511">
        <v>6</v>
      </c>
      <c r="FB511">
        <v>5</v>
      </c>
      <c r="FC511">
        <v>5</v>
      </c>
      <c r="FD511">
        <v>5</v>
      </c>
      <c r="FE511">
        <v>4</v>
      </c>
      <c r="FF511">
        <v>8</v>
      </c>
      <c r="FG511">
        <v>0</v>
      </c>
      <c r="FH511">
        <v>1</v>
      </c>
      <c r="FI511">
        <v>0</v>
      </c>
      <c r="FJ511">
        <v>73</v>
      </c>
      <c r="FN511">
        <v>509</v>
      </c>
      <c r="FO511" t="s">
        <v>4367</v>
      </c>
      <c r="FP511" t="s">
        <v>358</v>
      </c>
      <c r="FQ511" t="s">
        <v>4368</v>
      </c>
      <c r="FR511" t="s">
        <v>4369</v>
      </c>
      <c r="FS511" t="s">
        <v>4370</v>
      </c>
      <c r="FT511" t="s">
        <v>4371</v>
      </c>
      <c r="FW511">
        <v>-1</v>
      </c>
    </row>
    <row r="512" spans="1:179">
      <c r="A512" t="s">
        <v>4372</v>
      </c>
      <c r="B512" t="s">
        <v>4372</v>
      </c>
      <c r="C512">
        <v>7</v>
      </c>
      <c r="D512">
        <v>7</v>
      </c>
      <c r="E512">
        <v>7</v>
      </c>
      <c r="G512" t="s">
        <v>4373</v>
      </c>
      <c r="H512" t="s">
        <v>4374</v>
      </c>
      <c r="I512">
        <v>1</v>
      </c>
      <c r="J512">
        <v>7</v>
      </c>
      <c r="K512">
        <v>7</v>
      </c>
      <c r="L512">
        <v>7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7</v>
      </c>
      <c r="W512">
        <v>7</v>
      </c>
      <c r="X512">
        <v>7</v>
      </c>
      <c r="Y512">
        <v>7</v>
      </c>
      <c r="Z512">
        <v>6</v>
      </c>
      <c r="AA512">
        <v>6</v>
      </c>
      <c r="AB512">
        <v>6</v>
      </c>
      <c r="AC512">
        <v>7</v>
      </c>
      <c r="AD512">
        <v>7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7</v>
      </c>
      <c r="AO512">
        <v>7</v>
      </c>
      <c r="AP512">
        <v>7</v>
      </c>
      <c r="AQ512">
        <v>7</v>
      </c>
      <c r="AR512">
        <v>6</v>
      </c>
      <c r="AS512">
        <v>6</v>
      </c>
      <c r="AT512">
        <v>6</v>
      </c>
      <c r="AU512">
        <v>7</v>
      </c>
      <c r="AV512">
        <v>7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7</v>
      </c>
      <c r="BG512">
        <v>7</v>
      </c>
      <c r="BH512">
        <v>7</v>
      </c>
      <c r="BI512">
        <v>7</v>
      </c>
      <c r="BJ512">
        <v>6</v>
      </c>
      <c r="BK512">
        <v>6</v>
      </c>
      <c r="BL512">
        <v>6</v>
      </c>
      <c r="BM512">
        <v>7</v>
      </c>
      <c r="BN512">
        <v>7</v>
      </c>
      <c r="BO512">
        <v>6.4</v>
      </c>
      <c r="BP512">
        <v>6.4</v>
      </c>
      <c r="BQ512">
        <v>6.4</v>
      </c>
      <c r="BR512">
        <v>175.36</v>
      </c>
      <c r="BS512">
        <v>1471</v>
      </c>
      <c r="BT512">
        <v>1471</v>
      </c>
      <c r="BU512">
        <v>0</v>
      </c>
      <c r="BV512">
        <v>73.619</v>
      </c>
      <c r="CF512" t="s">
        <v>184</v>
      </c>
      <c r="CG512" t="s">
        <v>184</v>
      </c>
      <c r="CH512" t="s">
        <v>184</v>
      </c>
      <c r="CI512" t="s">
        <v>184</v>
      </c>
      <c r="CJ512" t="s">
        <v>184</v>
      </c>
      <c r="CK512" t="s">
        <v>184</v>
      </c>
      <c r="CL512" t="s">
        <v>184</v>
      </c>
      <c r="CM512" t="s">
        <v>184</v>
      </c>
      <c r="CN512" t="s">
        <v>184</v>
      </c>
      <c r="CO512">
        <v>0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v>0</v>
      </c>
      <c r="CV512">
        <v>0</v>
      </c>
      <c r="CW512">
        <v>0</v>
      </c>
      <c r="CX512">
        <v>6.4</v>
      </c>
      <c r="CY512">
        <v>6.4</v>
      </c>
      <c r="CZ512">
        <v>6.4</v>
      </c>
      <c r="DA512">
        <v>6.4</v>
      </c>
      <c r="DB512">
        <v>5.4</v>
      </c>
      <c r="DC512">
        <v>5.6</v>
      </c>
      <c r="DD512">
        <v>5.4</v>
      </c>
      <c r="DE512">
        <v>6.4</v>
      </c>
      <c r="DF512">
        <v>6.4</v>
      </c>
      <c r="DG512">
        <v>91887000</v>
      </c>
      <c r="DH512">
        <v>0</v>
      </c>
      <c r="DI512">
        <v>0</v>
      </c>
      <c r="DJ512">
        <v>0</v>
      </c>
      <c r="DK512">
        <v>0</v>
      </c>
      <c r="DL512">
        <v>0</v>
      </c>
      <c r="DM512">
        <v>0</v>
      </c>
      <c r="DN512">
        <v>0</v>
      </c>
      <c r="DO512">
        <v>0</v>
      </c>
      <c r="DP512">
        <v>0</v>
      </c>
      <c r="DQ512">
        <v>14876000</v>
      </c>
      <c r="DR512">
        <v>15364000</v>
      </c>
      <c r="DS512">
        <v>16633000</v>
      </c>
      <c r="DT512">
        <v>7860700</v>
      </c>
      <c r="DU512">
        <v>6852700</v>
      </c>
      <c r="DV512">
        <v>9148600</v>
      </c>
      <c r="DW512">
        <v>6857000</v>
      </c>
      <c r="DX512">
        <v>7242200</v>
      </c>
      <c r="DY512">
        <v>7052400</v>
      </c>
      <c r="DZ512">
        <v>0</v>
      </c>
      <c r="EA512">
        <v>0</v>
      </c>
      <c r="EB512">
        <v>0</v>
      </c>
      <c r="EC512">
        <v>0</v>
      </c>
      <c r="ED512">
        <v>0</v>
      </c>
      <c r="EE512">
        <v>0</v>
      </c>
      <c r="EF512">
        <v>0</v>
      </c>
      <c r="EG512">
        <v>0</v>
      </c>
      <c r="EH512">
        <v>0</v>
      </c>
      <c r="EI512">
        <v>0</v>
      </c>
      <c r="EJ512">
        <v>0</v>
      </c>
      <c r="EK512">
        <v>0</v>
      </c>
      <c r="EL512">
        <v>0</v>
      </c>
      <c r="EM512">
        <v>0</v>
      </c>
      <c r="EN512">
        <v>0</v>
      </c>
      <c r="EO512">
        <v>0</v>
      </c>
      <c r="EP512">
        <v>0</v>
      </c>
      <c r="EQ512">
        <v>0</v>
      </c>
      <c r="ER512">
        <v>3788600</v>
      </c>
      <c r="ES512">
        <v>3595200</v>
      </c>
      <c r="ET512">
        <v>3352200</v>
      </c>
      <c r="EU512">
        <v>4456900</v>
      </c>
      <c r="EV512">
        <v>3903900</v>
      </c>
      <c r="EW512">
        <v>4671900</v>
      </c>
      <c r="EX512">
        <v>6188300</v>
      </c>
      <c r="EY512">
        <v>5048600</v>
      </c>
      <c r="EZ512">
        <v>5020300</v>
      </c>
      <c r="FA512">
        <v>6</v>
      </c>
      <c r="FB512">
        <v>6</v>
      </c>
      <c r="FC512">
        <v>5</v>
      </c>
      <c r="FD512">
        <v>4</v>
      </c>
      <c r="FE512">
        <v>1</v>
      </c>
      <c r="FF512">
        <v>4</v>
      </c>
      <c r="FG512">
        <v>2</v>
      </c>
      <c r="FH512">
        <v>2</v>
      </c>
      <c r="FI512">
        <v>1</v>
      </c>
      <c r="FJ512">
        <v>31</v>
      </c>
      <c r="FN512">
        <v>510</v>
      </c>
      <c r="FO512" t="s">
        <v>4375</v>
      </c>
      <c r="FP512" t="s">
        <v>222</v>
      </c>
      <c r="FQ512" t="s">
        <v>4376</v>
      </c>
      <c r="FR512" t="s">
        <v>4377</v>
      </c>
      <c r="FS512" t="s">
        <v>4378</v>
      </c>
      <c r="FT512" t="s">
        <v>4379</v>
      </c>
      <c r="FW512">
        <v>-1</v>
      </c>
    </row>
    <row r="513" spans="1:179">
      <c r="A513" t="s">
        <v>4380</v>
      </c>
      <c r="B513" t="s">
        <v>4380</v>
      </c>
      <c r="C513">
        <v>2</v>
      </c>
      <c r="D513">
        <v>2</v>
      </c>
      <c r="E513">
        <v>2</v>
      </c>
      <c r="G513" t="s">
        <v>4381</v>
      </c>
      <c r="H513" t="s">
        <v>4382</v>
      </c>
      <c r="I513">
        <v>1</v>
      </c>
      <c r="J513">
        <v>2</v>
      </c>
      <c r="K513">
        <v>2</v>
      </c>
      <c r="L513">
        <v>2</v>
      </c>
      <c r="M513">
        <v>0</v>
      </c>
      <c r="N513">
        <v>0</v>
      </c>
      <c r="O513">
        <v>0</v>
      </c>
      <c r="P513">
        <v>2</v>
      </c>
      <c r="Q513">
        <v>0</v>
      </c>
      <c r="R513">
        <v>1</v>
      </c>
      <c r="S513">
        <v>0</v>
      </c>
      <c r="T513">
        <v>1</v>
      </c>
      <c r="U513">
        <v>1</v>
      </c>
      <c r="V513">
        <v>2</v>
      </c>
      <c r="W513">
        <v>2</v>
      </c>
      <c r="X513">
        <v>2</v>
      </c>
      <c r="Y513">
        <v>1</v>
      </c>
      <c r="Z513">
        <v>2</v>
      </c>
      <c r="AA513">
        <v>2</v>
      </c>
      <c r="AB513">
        <v>2</v>
      </c>
      <c r="AC513">
        <v>1</v>
      </c>
      <c r="AD513">
        <v>2</v>
      </c>
      <c r="AE513">
        <v>0</v>
      </c>
      <c r="AF513">
        <v>0</v>
      </c>
      <c r="AG513">
        <v>0</v>
      </c>
      <c r="AH513">
        <v>2</v>
      </c>
      <c r="AI513">
        <v>0</v>
      </c>
      <c r="AJ513">
        <v>1</v>
      </c>
      <c r="AK513">
        <v>0</v>
      </c>
      <c r="AL513">
        <v>1</v>
      </c>
      <c r="AM513">
        <v>1</v>
      </c>
      <c r="AN513">
        <v>2</v>
      </c>
      <c r="AO513">
        <v>2</v>
      </c>
      <c r="AP513">
        <v>2</v>
      </c>
      <c r="AQ513">
        <v>1</v>
      </c>
      <c r="AR513">
        <v>2</v>
      </c>
      <c r="AS513">
        <v>2</v>
      </c>
      <c r="AT513">
        <v>2</v>
      </c>
      <c r="AU513">
        <v>1</v>
      </c>
      <c r="AV513">
        <v>2</v>
      </c>
      <c r="AW513">
        <v>0</v>
      </c>
      <c r="AX513">
        <v>0</v>
      </c>
      <c r="AY513">
        <v>0</v>
      </c>
      <c r="AZ513">
        <v>2</v>
      </c>
      <c r="BA513">
        <v>0</v>
      </c>
      <c r="BB513">
        <v>1</v>
      </c>
      <c r="BC513">
        <v>0</v>
      </c>
      <c r="BD513">
        <v>1</v>
      </c>
      <c r="BE513">
        <v>1</v>
      </c>
      <c r="BF513">
        <v>2</v>
      </c>
      <c r="BG513">
        <v>2</v>
      </c>
      <c r="BH513">
        <v>2</v>
      </c>
      <c r="BI513">
        <v>1</v>
      </c>
      <c r="BJ513">
        <v>2</v>
      </c>
      <c r="BK513">
        <v>2</v>
      </c>
      <c r="BL513">
        <v>2</v>
      </c>
      <c r="BM513">
        <v>1</v>
      </c>
      <c r="BN513">
        <v>2</v>
      </c>
      <c r="BO513">
        <v>18</v>
      </c>
      <c r="BP513">
        <v>18</v>
      </c>
      <c r="BQ513">
        <v>18</v>
      </c>
      <c r="BR513">
        <v>15.262</v>
      </c>
      <c r="BS513">
        <v>128</v>
      </c>
      <c r="BT513">
        <v>128</v>
      </c>
      <c r="BU513">
        <v>0</v>
      </c>
      <c r="BV513">
        <v>12.227</v>
      </c>
      <c r="BZ513" t="s">
        <v>185</v>
      </c>
      <c r="CB513" t="s">
        <v>184</v>
      </c>
      <c r="CD513" t="s">
        <v>184</v>
      </c>
      <c r="CE513" t="s">
        <v>184</v>
      </c>
      <c r="CF513" t="s">
        <v>184</v>
      </c>
      <c r="CG513" t="s">
        <v>184</v>
      </c>
      <c r="CH513" t="s">
        <v>184</v>
      </c>
      <c r="CI513" t="s">
        <v>184</v>
      </c>
      <c r="CJ513" t="s">
        <v>184</v>
      </c>
      <c r="CK513" t="s">
        <v>184</v>
      </c>
      <c r="CL513" t="s">
        <v>184</v>
      </c>
      <c r="CM513" t="s">
        <v>184</v>
      </c>
      <c r="CN513" t="s">
        <v>184</v>
      </c>
      <c r="CO513">
        <v>0</v>
      </c>
      <c r="CP513">
        <v>0</v>
      </c>
      <c r="CQ513">
        <v>0</v>
      </c>
      <c r="CR513">
        <v>18</v>
      </c>
      <c r="CS513">
        <v>0</v>
      </c>
      <c r="CT513">
        <v>7.8</v>
      </c>
      <c r="CU513">
        <v>0</v>
      </c>
      <c r="CV513">
        <v>10.199999999999999</v>
      </c>
      <c r="CW513">
        <v>10.199999999999999</v>
      </c>
      <c r="CX513">
        <v>18</v>
      </c>
      <c r="CY513">
        <v>18</v>
      </c>
      <c r="CZ513">
        <v>18</v>
      </c>
      <c r="DA513">
        <v>10.199999999999999</v>
      </c>
      <c r="DB513">
        <v>18</v>
      </c>
      <c r="DC513">
        <v>18</v>
      </c>
      <c r="DD513">
        <v>18</v>
      </c>
      <c r="DE513">
        <v>10.199999999999999</v>
      </c>
      <c r="DF513">
        <v>18</v>
      </c>
      <c r="DG513">
        <v>20347000</v>
      </c>
      <c r="DH513">
        <v>0</v>
      </c>
      <c r="DI513">
        <v>0</v>
      </c>
      <c r="DJ513">
        <v>0</v>
      </c>
      <c r="DK513">
        <v>225480</v>
      </c>
      <c r="DL513">
        <v>0</v>
      </c>
      <c r="DM513">
        <v>174520</v>
      </c>
      <c r="DN513">
        <v>0</v>
      </c>
      <c r="DO513">
        <v>1429600</v>
      </c>
      <c r="DP513">
        <v>1947800</v>
      </c>
      <c r="DQ513">
        <v>3473800</v>
      </c>
      <c r="DR513">
        <v>3339300</v>
      </c>
      <c r="DS513">
        <v>3693000</v>
      </c>
      <c r="DT513">
        <v>974280</v>
      </c>
      <c r="DU513">
        <v>1365600</v>
      </c>
      <c r="DV513">
        <v>1284000</v>
      </c>
      <c r="DW513">
        <v>985250</v>
      </c>
      <c r="DX513">
        <v>468530</v>
      </c>
      <c r="DY513">
        <v>986210</v>
      </c>
      <c r="DZ513">
        <v>0</v>
      </c>
      <c r="EA513">
        <v>0</v>
      </c>
      <c r="EB513">
        <v>0</v>
      </c>
      <c r="EC513">
        <v>0</v>
      </c>
      <c r="ED513">
        <v>0</v>
      </c>
      <c r="EE513">
        <v>0</v>
      </c>
      <c r="EF513">
        <v>0</v>
      </c>
      <c r="EG513">
        <v>0</v>
      </c>
      <c r="EH513">
        <v>0</v>
      </c>
      <c r="EI513">
        <v>0</v>
      </c>
      <c r="EJ513">
        <v>0</v>
      </c>
      <c r="EK513">
        <v>0</v>
      </c>
      <c r="EL513">
        <v>0</v>
      </c>
      <c r="EM513">
        <v>0</v>
      </c>
      <c r="EN513">
        <v>0</v>
      </c>
      <c r="EO513">
        <v>0</v>
      </c>
      <c r="EP513">
        <v>0</v>
      </c>
      <c r="EQ513">
        <v>1</v>
      </c>
      <c r="ER513">
        <v>2627400</v>
      </c>
      <c r="ES513">
        <v>2502900</v>
      </c>
      <c r="ET513">
        <v>2147500</v>
      </c>
      <c r="EU513">
        <v>0</v>
      </c>
      <c r="EV513">
        <v>1449500</v>
      </c>
      <c r="EW513">
        <v>1586700</v>
      </c>
      <c r="EX513">
        <v>2181800</v>
      </c>
      <c r="EY513">
        <v>0</v>
      </c>
      <c r="EZ513">
        <v>2199800</v>
      </c>
      <c r="FA513">
        <v>2</v>
      </c>
      <c r="FB513">
        <v>2</v>
      </c>
      <c r="FC513">
        <v>1</v>
      </c>
      <c r="FD513">
        <v>1</v>
      </c>
      <c r="FE513">
        <v>1</v>
      </c>
      <c r="FF513">
        <v>0</v>
      </c>
      <c r="FG513">
        <v>0</v>
      </c>
      <c r="FH513">
        <v>0</v>
      </c>
      <c r="FI513">
        <v>0</v>
      </c>
      <c r="FJ513">
        <v>8</v>
      </c>
      <c r="FN513">
        <v>511</v>
      </c>
      <c r="FO513" t="s">
        <v>4383</v>
      </c>
      <c r="FP513" t="s">
        <v>196</v>
      </c>
      <c r="FQ513" t="s">
        <v>4384</v>
      </c>
      <c r="FR513" t="s">
        <v>4385</v>
      </c>
      <c r="FS513" t="s">
        <v>4386</v>
      </c>
      <c r="FT513" t="s">
        <v>4387</v>
      </c>
      <c r="FW513">
        <v>-1</v>
      </c>
    </row>
    <row r="514" spans="1:179">
      <c r="A514" t="s">
        <v>4388</v>
      </c>
      <c r="B514" t="s">
        <v>4388</v>
      </c>
      <c r="C514">
        <v>6</v>
      </c>
      <c r="D514">
        <v>6</v>
      </c>
      <c r="E514">
        <v>6</v>
      </c>
      <c r="F514" t="s">
        <v>2134</v>
      </c>
      <c r="G514" t="s">
        <v>4389</v>
      </c>
      <c r="H514" t="s">
        <v>4390</v>
      </c>
      <c r="I514">
        <v>1</v>
      </c>
      <c r="J514">
        <v>6</v>
      </c>
      <c r="K514">
        <v>6</v>
      </c>
      <c r="L514">
        <v>6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5</v>
      </c>
      <c r="T514">
        <v>6</v>
      </c>
      <c r="U514">
        <v>6</v>
      </c>
      <c r="V514">
        <v>2</v>
      </c>
      <c r="W514">
        <v>1</v>
      </c>
      <c r="X514">
        <v>1</v>
      </c>
      <c r="Y514">
        <v>3</v>
      </c>
      <c r="Z514">
        <v>3</v>
      </c>
      <c r="AA514">
        <v>3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5</v>
      </c>
      <c r="AL514">
        <v>6</v>
      </c>
      <c r="AM514">
        <v>6</v>
      </c>
      <c r="AN514">
        <v>2</v>
      </c>
      <c r="AO514">
        <v>1</v>
      </c>
      <c r="AP514">
        <v>1</v>
      </c>
      <c r="AQ514">
        <v>3</v>
      </c>
      <c r="AR514">
        <v>3</v>
      </c>
      <c r="AS514">
        <v>3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5</v>
      </c>
      <c r="BD514">
        <v>6</v>
      </c>
      <c r="BE514">
        <v>6</v>
      </c>
      <c r="BF514">
        <v>2</v>
      </c>
      <c r="BG514">
        <v>1</v>
      </c>
      <c r="BH514">
        <v>1</v>
      </c>
      <c r="BI514">
        <v>3</v>
      </c>
      <c r="BJ514">
        <v>3</v>
      </c>
      <c r="BK514">
        <v>3</v>
      </c>
      <c r="BL514">
        <v>0</v>
      </c>
      <c r="BM514">
        <v>0</v>
      </c>
      <c r="BN514">
        <v>0</v>
      </c>
      <c r="BO514">
        <v>33.299999999999997</v>
      </c>
      <c r="BP514">
        <v>33.299999999999997</v>
      </c>
      <c r="BQ514">
        <v>33.299999999999997</v>
      </c>
      <c r="BR514">
        <v>21.731000000000002</v>
      </c>
      <c r="BS514">
        <v>195</v>
      </c>
      <c r="BT514">
        <v>195</v>
      </c>
      <c r="BU514">
        <v>0</v>
      </c>
      <c r="BV514">
        <v>67</v>
      </c>
      <c r="CC514" t="s">
        <v>184</v>
      </c>
      <c r="CD514" t="s">
        <v>184</v>
      </c>
      <c r="CE514" t="s">
        <v>184</v>
      </c>
      <c r="CF514" t="s">
        <v>184</v>
      </c>
      <c r="CG514" t="s">
        <v>185</v>
      </c>
      <c r="CH514" t="s">
        <v>184</v>
      </c>
      <c r="CI514" t="s">
        <v>185</v>
      </c>
      <c r="CJ514" t="s">
        <v>184</v>
      </c>
      <c r="CK514" t="s">
        <v>184</v>
      </c>
      <c r="CO514">
        <v>0</v>
      </c>
      <c r="CP514">
        <v>0</v>
      </c>
      <c r="CQ514">
        <v>0</v>
      </c>
      <c r="CR514">
        <v>0</v>
      </c>
      <c r="CS514">
        <v>0</v>
      </c>
      <c r="CT514">
        <v>0</v>
      </c>
      <c r="CU514">
        <v>26.7</v>
      </c>
      <c r="CV514">
        <v>33.299999999999997</v>
      </c>
      <c r="CW514">
        <v>33.299999999999997</v>
      </c>
      <c r="CX514">
        <v>10.3</v>
      </c>
      <c r="CY514">
        <v>5.0999999999999996</v>
      </c>
      <c r="CZ514">
        <v>5.0999999999999996</v>
      </c>
      <c r="DA514">
        <v>21</v>
      </c>
      <c r="DB514">
        <v>20.5</v>
      </c>
      <c r="DC514">
        <v>10.8</v>
      </c>
      <c r="DD514">
        <v>0</v>
      </c>
      <c r="DE514">
        <v>0</v>
      </c>
      <c r="DF514">
        <v>0</v>
      </c>
      <c r="DG514">
        <v>117380000</v>
      </c>
      <c r="DH514">
        <v>0</v>
      </c>
      <c r="DI514">
        <v>0</v>
      </c>
      <c r="DJ514">
        <v>0</v>
      </c>
      <c r="DK514">
        <v>0</v>
      </c>
      <c r="DL514">
        <v>0</v>
      </c>
      <c r="DM514">
        <v>0</v>
      </c>
      <c r="DN514">
        <v>29245000</v>
      </c>
      <c r="DO514">
        <v>36789000</v>
      </c>
      <c r="DP514">
        <v>36370000</v>
      </c>
      <c r="DQ514">
        <v>1852100</v>
      </c>
      <c r="DR514">
        <v>1579900</v>
      </c>
      <c r="DS514">
        <v>1344300</v>
      </c>
      <c r="DT514">
        <v>2354100</v>
      </c>
      <c r="DU514">
        <v>3505100</v>
      </c>
      <c r="DV514">
        <v>4343600</v>
      </c>
      <c r="DW514">
        <v>0</v>
      </c>
      <c r="DX514">
        <v>0</v>
      </c>
      <c r="DY514">
        <v>0</v>
      </c>
      <c r="DZ514">
        <v>0</v>
      </c>
      <c r="EA514">
        <v>0</v>
      </c>
      <c r="EB514">
        <v>0</v>
      </c>
      <c r="EC514">
        <v>0</v>
      </c>
      <c r="ED514">
        <v>0</v>
      </c>
      <c r="EE514">
        <v>0</v>
      </c>
      <c r="EF514">
        <v>2351100</v>
      </c>
      <c r="EG514">
        <v>2038600</v>
      </c>
      <c r="EH514">
        <v>1535700</v>
      </c>
      <c r="EI514">
        <v>0</v>
      </c>
      <c r="EJ514">
        <v>0</v>
      </c>
      <c r="EK514">
        <v>0</v>
      </c>
      <c r="EL514">
        <v>0</v>
      </c>
      <c r="EM514">
        <v>0</v>
      </c>
      <c r="EN514">
        <v>0</v>
      </c>
      <c r="EO514">
        <v>7</v>
      </c>
      <c r="EP514">
        <v>8</v>
      </c>
      <c r="EQ514">
        <v>6</v>
      </c>
      <c r="ER514">
        <v>986880</v>
      </c>
      <c r="ES514">
        <v>0</v>
      </c>
      <c r="ET514">
        <v>0</v>
      </c>
      <c r="EU514">
        <v>0</v>
      </c>
      <c r="EV514">
        <v>0</v>
      </c>
      <c r="EW514">
        <v>3996100</v>
      </c>
      <c r="EX514">
        <v>0</v>
      </c>
      <c r="EY514">
        <v>0</v>
      </c>
      <c r="EZ514">
        <v>0</v>
      </c>
      <c r="FA514">
        <v>0</v>
      </c>
      <c r="FB514">
        <v>0</v>
      </c>
      <c r="FC514">
        <v>0</v>
      </c>
      <c r="FD514">
        <v>0</v>
      </c>
      <c r="FE514">
        <v>0</v>
      </c>
      <c r="FF514">
        <v>2</v>
      </c>
      <c r="FG514">
        <v>0</v>
      </c>
      <c r="FH514">
        <v>0</v>
      </c>
      <c r="FI514">
        <v>0</v>
      </c>
      <c r="FJ514">
        <v>23</v>
      </c>
      <c r="FN514">
        <v>512</v>
      </c>
      <c r="FO514" t="s">
        <v>4391</v>
      </c>
      <c r="FP514" t="s">
        <v>569</v>
      </c>
      <c r="FQ514" t="s">
        <v>4392</v>
      </c>
      <c r="FR514" t="s">
        <v>4393</v>
      </c>
      <c r="FS514" t="s">
        <v>4394</v>
      </c>
      <c r="FT514" t="s">
        <v>4395</v>
      </c>
      <c r="FW514">
        <v>-1</v>
      </c>
    </row>
    <row r="515" spans="1:179">
      <c r="A515" t="s">
        <v>4396</v>
      </c>
      <c r="B515" t="s">
        <v>4396</v>
      </c>
      <c r="C515">
        <v>20</v>
      </c>
      <c r="D515">
        <v>20</v>
      </c>
      <c r="E515">
        <v>20</v>
      </c>
      <c r="G515" t="s">
        <v>4397</v>
      </c>
      <c r="H515" t="s">
        <v>4398</v>
      </c>
      <c r="I515">
        <v>1</v>
      </c>
      <c r="J515">
        <v>20</v>
      </c>
      <c r="K515">
        <v>20</v>
      </c>
      <c r="L515">
        <v>20</v>
      </c>
      <c r="M515">
        <v>3</v>
      </c>
      <c r="N515">
        <v>5</v>
      </c>
      <c r="O515">
        <v>5</v>
      </c>
      <c r="P515">
        <v>3</v>
      </c>
      <c r="Q515">
        <v>5</v>
      </c>
      <c r="R515">
        <v>4</v>
      </c>
      <c r="S515">
        <v>16</v>
      </c>
      <c r="T515">
        <v>16</v>
      </c>
      <c r="U515">
        <v>17</v>
      </c>
      <c r="V515">
        <v>17</v>
      </c>
      <c r="W515">
        <v>18</v>
      </c>
      <c r="X515">
        <v>18</v>
      </c>
      <c r="Y515">
        <v>16</v>
      </c>
      <c r="Z515">
        <v>15</v>
      </c>
      <c r="AA515">
        <v>14</v>
      </c>
      <c r="AB515">
        <v>14</v>
      </c>
      <c r="AC515">
        <v>15</v>
      </c>
      <c r="AD515">
        <v>14</v>
      </c>
      <c r="AE515">
        <v>3</v>
      </c>
      <c r="AF515">
        <v>5</v>
      </c>
      <c r="AG515">
        <v>5</v>
      </c>
      <c r="AH515">
        <v>3</v>
      </c>
      <c r="AI515">
        <v>5</v>
      </c>
      <c r="AJ515">
        <v>4</v>
      </c>
      <c r="AK515">
        <v>16</v>
      </c>
      <c r="AL515">
        <v>16</v>
      </c>
      <c r="AM515">
        <v>17</v>
      </c>
      <c r="AN515">
        <v>17</v>
      </c>
      <c r="AO515">
        <v>18</v>
      </c>
      <c r="AP515">
        <v>18</v>
      </c>
      <c r="AQ515">
        <v>16</v>
      </c>
      <c r="AR515">
        <v>15</v>
      </c>
      <c r="AS515">
        <v>14</v>
      </c>
      <c r="AT515">
        <v>14</v>
      </c>
      <c r="AU515">
        <v>15</v>
      </c>
      <c r="AV515">
        <v>14</v>
      </c>
      <c r="AW515">
        <v>3</v>
      </c>
      <c r="AX515">
        <v>5</v>
      </c>
      <c r="AY515">
        <v>5</v>
      </c>
      <c r="AZ515">
        <v>3</v>
      </c>
      <c r="BA515">
        <v>5</v>
      </c>
      <c r="BB515">
        <v>4</v>
      </c>
      <c r="BC515">
        <v>16</v>
      </c>
      <c r="BD515">
        <v>16</v>
      </c>
      <c r="BE515">
        <v>17</v>
      </c>
      <c r="BF515">
        <v>17</v>
      </c>
      <c r="BG515">
        <v>18</v>
      </c>
      <c r="BH515">
        <v>18</v>
      </c>
      <c r="BI515">
        <v>16</v>
      </c>
      <c r="BJ515">
        <v>15</v>
      </c>
      <c r="BK515">
        <v>14</v>
      </c>
      <c r="BL515">
        <v>14</v>
      </c>
      <c r="BM515">
        <v>15</v>
      </c>
      <c r="BN515">
        <v>14</v>
      </c>
      <c r="BO515">
        <v>17.5</v>
      </c>
      <c r="BP515">
        <v>17.5</v>
      </c>
      <c r="BQ515">
        <v>17.5</v>
      </c>
      <c r="BR515">
        <v>173.92</v>
      </c>
      <c r="BS515">
        <v>1483</v>
      </c>
      <c r="BT515">
        <v>1483</v>
      </c>
      <c r="BU515">
        <v>0</v>
      </c>
      <c r="BV515">
        <v>296.29000000000002</v>
      </c>
      <c r="BW515" t="s">
        <v>184</v>
      </c>
      <c r="BX515" t="s">
        <v>184</v>
      </c>
      <c r="BY515" t="s">
        <v>184</v>
      </c>
      <c r="BZ515" t="s">
        <v>184</v>
      </c>
      <c r="CA515" t="s">
        <v>184</v>
      </c>
      <c r="CB515" t="s">
        <v>184</v>
      </c>
      <c r="CC515" t="s">
        <v>184</v>
      </c>
      <c r="CD515" t="s">
        <v>184</v>
      </c>
      <c r="CE515" t="s">
        <v>184</v>
      </c>
      <c r="CF515" t="s">
        <v>184</v>
      </c>
      <c r="CG515" t="s">
        <v>184</v>
      </c>
      <c r="CH515" t="s">
        <v>184</v>
      </c>
      <c r="CI515" t="s">
        <v>184</v>
      </c>
      <c r="CJ515" t="s">
        <v>184</v>
      </c>
      <c r="CK515" t="s">
        <v>184</v>
      </c>
      <c r="CL515" t="s">
        <v>184</v>
      </c>
      <c r="CM515" t="s">
        <v>184</v>
      </c>
      <c r="CN515" t="s">
        <v>184</v>
      </c>
      <c r="CO515">
        <v>2.2999999999999998</v>
      </c>
      <c r="CP515">
        <v>3.7</v>
      </c>
      <c r="CQ515">
        <v>3.7</v>
      </c>
      <c r="CR515">
        <v>1.9</v>
      </c>
      <c r="CS515">
        <v>3.4</v>
      </c>
      <c r="CT515">
        <v>2.8</v>
      </c>
      <c r="CU515">
        <v>14.1</v>
      </c>
      <c r="CV515">
        <v>14.4</v>
      </c>
      <c r="CW515">
        <v>15</v>
      </c>
      <c r="CX515">
        <v>15.3</v>
      </c>
      <c r="CY515">
        <v>16.2</v>
      </c>
      <c r="CZ515">
        <v>15.6</v>
      </c>
      <c r="DA515">
        <v>13.6</v>
      </c>
      <c r="DB515">
        <v>12.8</v>
      </c>
      <c r="DC515">
        <v>13.1</v>
      </c>
      <c r="DD515">
        <v>13.1</v>
      </c>
      <c r="DE515">
        <v>12.6</v>
      </c>
      <c r="DF515">
        <v>12.3</v>
      </c>
      <c r="DG515">
        <v>678570000</v>
      </c>
      <c r="DH515">
        <v>3257700</v>
      </c>
      <c r="DI515">
        <v>4888700</v>
      </c>
      <c r="DJ515">
        <v>4157500</v>
      </c>
      <c r="DK515">
        <v>3485700</v>
      </c>
      <c r="DL515">
        <v>3893800</v>
      </c>
      <c r="DM515">
        <v>3066700</v>
      </c>
      <c r="DN515">
        <v>60679000</v>
      </c>
      <c r="DO515">
        <v>71582000</v>
      </c>
      <c r="DP515">
        <v>85574000</v>
      </c>
      <c r="DQ515">
        <v>69003000</v>
      </c>
      <c r="DR515">
        <v>75362000</v>
      </c>
      <c r="DS515">
        <v>92378000</v>
      </c>
      <c r="DT515">
        <v>31527000</v>
      </c>
      <c r="DU515">
        <v>32136000</v>
      </c>
      <c r="DV515">
        <v>36119000</v>
      </c>
      <c r="DW515">
        <v>35987000</v>
      </c>
      <c r="DX515">
        <v>25316000</v>
      </c>
      <c r="DY515">
        <v>40158000</v>
      </c>
      <c r="DZ515">
        <v>1430600</v>
      </c>
      <c r="EA515">
        <v>1728000</v>
      </c>
      <c r="EB515">
        <v>1738000</v>
      </c>
      <c r="EC515">
        <v>2063200</v>
      </c>
      <c r="ED515">
        <v>2062000</v>
      </c>
      <c r="EE515">
        <v>1773800</v>
      </c>
      <c r="EF515">
        <v>5041200</v>
      </c>
      <c r="EG515">
        <v>4809400</v>
      </c>
      <c r="EH515">
        <v>5030300</v>
      </c>
      <c r="EI515">
        <v>1</v>
      </c>
      <c r="EJ515">
        <v>0</v>
      </c>
      <c r="EK515">
        <v>1</v>
      </c>
      <c r="EL515">
        <v>0</v>
      </c>
      <c r="EM515">
        <v>1</v>
      </c>
      <c r="EN515">
        <v>1</v>
      </c>
      <c r="EO515">
        <v>11</v>
      </c>
      <c r="EP515">
        <v>12</v>
      </c>
      <c r="EQ515">
        <v>11</v>
      </c>
      <c r="ER515">
        <v>19844000</v>
      </c>
      <c r="ES515">
        <v>19184000</v>
      </c>
      <c r="ET515">
        <v>17558000</v>
      </c>
      <c r="EU515">
        <v>21134000</v>
      </c>
      <c r="EV515">
        <v>22772000</v>
      </c>
      <c r="EW515">
        <v>20180000</v>
      </c>
      <c r="EX515">
        <v>22388000</v>
      </c>
      <c r="EY515">
        <v>21874000</v>
      </c>
      <c r="EZ515">
        <v>21623000</v>
      </c>
      <c r="FA515">
        <v>13</v>
      </c>
      <c r="FB515">
        <v>13</v>
      </c>
      <c r="FC515">
        <v>12</v>
      </c>
      <c r="FD515">
        <v>8</v>
      </c>
      <c r="FE515">
        <v>8</v>
      </c>
      <c r="FF515">
        <v>6</v>
      </c>
      <c r="FG515">
        <v>5</v>
      </c>
      <c r="FH515">
        <v>3</v>
      </c>
      <c r="FI515">
        <v>5</v>
      </c>
      <c r="FJ515">
        <v>111</v>
      </c>
      <c r="FN515">
        <v>513</v>
      </c>
      <c r="FO515" t="s">
        <v>4399</v>
      </c>
      <c r="FP515" t="s">
        <v>2203</v>
      </c>
      <c r="FQ515" t="s">
        <v>4400</v>
      </c>
      <c r="FR515" t="s">
        <v>4401</v>
      </c>
      <c r="FS515" t="s">
        <v>4402</v>
      </c>
      <c r="FT515" t="s">
        <v>4403</v>
      </c>
      <c r="FW515">
        <v>-1</v>
      </c>
    </row>
    <row r="516" spans="1:179">
      <c r="A516" t="s">
        <v>4404</v>
      </c>
      <c r="B516" t="s">
        <v>4404</v>
      </c>
      <c r="C516">
        <v>5</v>
      </c>
      <c r="D516">
        <v>5</v>
      </c>
      <c r="E516">
        <v>5</v>
      </c>
      <c r="G516" t="s">
        <v>4405</v>
      </c>
      <c r="H516" t="s">
        <v>4406</v>
      </c>
      <c r="I516">
        <v>1</v>
      </c>
      <c r="J516">
        <v>5</v>
      </c>
      <c r="K516">
        <v>5</v>
      </c>
      <c r="L516">
        <v>5</v>
      </c>
      <c r="M516">
        <v>4</v>
      </c>
      <c r="N516">
        <v>4</v>
      </c>
      <c r="O516">
        <v>3</v>
      </c>
      <c r="P516">
        <v>3</v>
      </c>
      <c r="Q516">
        <v>4</v>
      </c>
      <c r="R516">
        <v>2</v>
      </c>
      <c r="S516">
        <v>1</v>
      </c>
      <c r="T516">
        <v>1</v>
      </c>
      <c r="U516">
        <v>1</v>
      </c>
      <c r="V516">
        <v>5</v>
      </c>
      <c r="W516">
        <v>4</v>
      </c>
      <c r="X516">
        <v>5</v>
      </c>
      <c r="Y516">
        <v>2</v>
      </c>
      <c r="Z516">
        <v>3</v>
      </c>
      <c r="AA516">
        <v>2</v>
      </c>
      <c r="AB516">
        <v>3</v>
      </c>
      <c r="AC516">
        <v>4</v>
      </c>
      <c r="AD516">
        <v>3</v>
      </c>
      <c r="AE516">
        <v>4</v>
      </c>
      <c r="AF516">
        <v>4</v>
      </c>
      <c r="AG516">
        <v>3</v>
      </c>
      <c r="AH516">
        <v>3</v>
      </c>
      <c r="AI516">
        <v>4</v>
      </c>
      <c r="AJ516">
        <v>2</v>
      </c>
      <c r="AK516">
        <v>1</v>
      </c>
      <c r="AL516">
        <v>1</v>
      </c>
      <c r="AM516">
        <v>1</v>
      </c>
      <c r="AN516">
        <v>5</v>
      </c>
      <c r="AO516">
        <v>4</v>
      </c>
      <c r="AP516">
        <v>5</v>
      </c>
      <c r="AQ516">
        <v>2</v>
      </c>
      <c r="AR516">
        <v>3</v>
      </c>
      <c r="AS516">
        <v>2</v>
      </c>
      <c r="AT516">
        <v>3</v>
      </c>
      <c r="AU516">
        <v>4</v>
      </c>
      <c r="AV516">
        <v>3</v>
      </c>
      <c r="AW516">
        <v>4</v>
      </c>
      <c r="AX516">
        <v>4</v>
      </c>
      <c r="AY516">
        <v>3</v>
      </c>
      <c r="AZ516">
        <v>3</v>
      </c>
      <c r="BA516">
        <v>4</v>
      </c>
      <c r="BB516">
        <v>2</v>
      </c>
      <c r="BC516">
        <v>1</v>
      </c>
      <c r="BD516">
        <v>1</v>
      </c>
      <c r="BE516">
        <v>1</v>
      </c>
      <c r="BF516">
        <v>5</v>
      </c>
      <c r="BG516">
        <v>4</v>
      </c>
      <c r="BH516">
        <v>5</v>
      </c>
      <c r="BI516">
        <v>2</v>
      </c>
      <c r="BJ516">
        <v>3</v>
      </c>
      <c r="BK516">
        <v>2</v>
      </c>
      <c r="BL516">
        <v>3</v>
      </c>
      <c r="BM516">
        <v>4</v>
      </c>
      <c r="BN516">
        <v>3</v>
      </c>
      <c r="BO516">
        <v>7.3</v>
      </c>
      <c r="BP516">
        <v>7.3</v>
      </c>
      <c r="BQ516">
        <v>7.3</v>
      </c>
      <c r="BR516">
        <v>152.15</v>
      </c>
      <c r="BS516">
        <v>1329</v>
      </c>
      <c r="BT516">
        <v>1329</v>
      </c>
      <c r="BU516">
        <v>0</v>
      </c>
      <c r="BV516">
        <v>31.141999999999999</v>
      </c>
      <c r="BW516" t="s">
        <v>184</v>
      </c>
      <c r="BX516" t="s">
        <v>184</v>
      </c>
      <c r="BY516" t="s">
        <v>184</v>
      </c>
      <c r="BZ516" t="s">
        <v>184</v>
      </c>
      <c r="CA516" t="s">
        <v>184</v>
      </c>
      <c r="CB516" t="s">
        <v>184</v>
      </c>
      <c r="CC516" t="s">
        <v>184</v>
      </c>
      <c r="CD516" t="s">
        <v>184</v>
      </c>
      <c r="CE516" t="s">
        <v>184</v>
      </c>
      <c r="CF516" t="s">
        <v>184</v>
      </c>
      <c r="CG516" t="s">
        <v>184</v>
      </c>
      <c r="CH516" t="s">
        <v>184</v>
      </c>
      <c r="CI516" t="s">
        <v>184</v>
      </c>
      <c r="CJ516" t="s">
        <v>184</v>
      </c>
      <c r="CK516" t="s">
        <v>184</v>
      </c>
      <c r="CL516" t="s">
        <v>184</v>
      </c>
      <c r="CM516" t="s">
        <v>184</v>
      </c>
      <c r="CN516" t="s">
        <v>184</v>
      </c>
      <c r="CO516">
        <v>6</v>
      </c>
      <c r="CP516">
        <v>6</v>
      </c>
      <c r="CQ516">
        <v>5</v>
      </c>
      <c r="CR516">
        <v>5.0999999999999996</v>
      </c>
      <c r="CS516">
        <v>6</v>
      </c>
      <c r="CT516">
        <v>2</v>
      </c>
      <c r="CU516">
        <v>3.2</v>
      </c>
      <c r="CV516">
        <v>3.2</v>
      </c>
      <c r="CW516">
        <v>3.2</v>
      </c>
      <c r="CX516">
        <v>7.3</v>
      </c>
      <c r="CY516">
        <v>6.3</v>
      </c>
      <c r="CZ516">
        <v>7.3</v>
      </c>
      <c r="DA516">
        <v>4.0999999999999996</v>
      </c>
      <c r="DB516">
        <v>5.0999999999999996</v>
      </c>
      <c r="DC516">
        <v>2</v>
      </c>
      <c r="DD516">
        <v>5.0999999999999996</v>
      </c>
      <c r="DE516">
        <v>6</v>
      </c>
      <c r="DF516">
        <v>5</v>
      </c>
      <c r="DG516">
        <v>41209000</v>
      </c>
      <c r="DH516">
        <v>1230400</v>
      </c>
      <c r="DI516">
        <v>1222800</v>
      </c>
      <c r="DJ516">
        <v>787860</v>
      </c>
      <c r="DK516">
        <v>638060</v>
      </c>
      <c r="DL516">
        <v>703070</v>
      </c>
      <c r="DM516">
        <v>387900</v>
      </c>
      <c r="DN516">
        <v>909500</v>
      </c>
      <c r="DO516">
        <v>1404200</v>
      </c>
      <c r="DP516">
        <v>1289100</v>
      </c>
      <c r="DQ516">
        <v>8695900</v>
      </c>
      <c r="DR516">
        <v>5025400</v>
      </c>
      <c r="DS516">
        <v>11042000</v>
      </c>
      <c r="DT516">
        <v>697460</v>
      </c>
      <c r="DU516">
        <v>2129800</v>
      </c>
      <c r="DV516">
        <v>1724200</v>
      </c>
      <c r="DW516">
        <v>1311700</v>
      </c>
      <c r="DX516">
        <v>1228200</v>
      </c>
      <c r="DY516">
        <v>781460</v>
      </c>
      <c r="DZ516">
        <v>0</v>
      </c>
      <c r="EA516">
        <v>0</v>
      </c>
      <c r="EB516">
        <v>0</v>
      </c>
      <c r="EC516">
        <v>0</v>
      </c>
      <c r="ED516">
        <v>0</v>
      </c>
      <c r="EE516">
        <v>0</v>
      </c>
      <c r="EF516">
        <v>0</v>
      </c>
      <c r="EG516">
        <v>0</v>
      </c>
      <c r="EH516">
        <v>0</v>
      </c>
      <c r="EI516">
        <v>0</v>
      </c>
      <c r="EJ516">
        <v>0</v>
      </c>
      <c r="EK516">
        <v>0</v>
      </c>
      <c r="EL516">
        <v>0</v>
      </c>
      <c r="EM516">
        <v>0</v>
      </c>
      <c r="EN516">
        <v>0</v>
      </c>
      <c r="EO516">
        <v>0</v>
      </c>
      <c r="EP516">
        <v>0</v>
      </c>
      <c r="EQ516">
        <v>0</v>
      </c>
      <c r="ER516">
        <v>3043000</v>
      </c>
      <c r="ES516">
        <v>3809600</v>
      </c>
      <c r="ET516">
        <v>3483000</v>
      </c>
      <c r="EU516">
        <v>1647000</v>
      </c>
      <c r="EV516">
        <v>1642500</v>
      </c>
      <c r="EW516">
        <v>1964600</v>
      </c>
      <c r="EX516">
        <v>1625500</v>
      </c>
      <c r="EY516">
        <v>1365500</v>
      </c>
      <c r="EZ516">
        <v>1658600</v>
      </c>
      <c r="FA516">
        <v>3</v>
      </c>
      <c r="FB516">
        <v>2</v>
      </c>
      <c r="FC516">
        <v>4</v>
      </c>
      <c r="FD516">
        <v>0</v>
      </c>
      <c r="FE516">
        <v>1</v>
      </c>
      <c r="FF516">
        <v>1</v>
      </c>
      <c r="FG516">
        <v>0</v>
      </c>
      <c r="FH516">
        <v>0</v>
      </c>
      <c r="FI516">
        <v>0</v>
      </c>
      <c r="FJ516">
        <v>11</v>
      </c>
      <c r="FN516">
        <v>514</v>
      </c>
      <c r="FO516" t="s">
        <v>4407</v>
      </c>
      <c r="FP516" t="s">
        <v>289</v>
      </c>
      <c r="FQ516" t="s">
        <v>4408</v>
      </c>
      <c r="FR516" t="s">
        <v>4409</v>
      </c>
      <c r="FS516" t="s">
        <v>4410</v>
      </c>
      <c r="FT516" t="s">
        <v>4411</v>
      </c>
      <c r="FW516">
        <v>-1</v>
      </c>
    </row>
    <row r="517" spans="1:179">
      <c r="A517" t="s">
        <v>4412</v>
      </c>
      <c r="B517" t="s">
        <v>4412</v>
      </c>
      <c r="C517">
        <v>2</v>
      </c>
      <c r="D517">
        <v>2</v>
      </c>
      <c r="E517">
        <v>2</v>
      </c>
      <c r="G517" t="s">
        <v>4413</v>
      </c>
      <c r="H517" t="s">
        <v>4414</v>
      </c>
      <c r="I517">
        <v>1</v>
      </c>
      <c r="J517">
        <v>2</v>
      </c>
      <c r="K517">
        <v>2</v>
      </c>
      <c r="L517">
        <v>2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1</v>
      </c>
      <c r="T517">
        <v>0</v>
      </c>
      <c r="U517">
        <v>1</v>
      </c>
      <c r="V517">
        <v>2</v>
      </c>
      <c r="W517">
        <v>2</v>
      </c>
      <c r="X517">
        <v>2</v>
      </c>
      <c r="Y517">
        <v>0</v>
      </c>
      <c r="Z517">
        <v>0</v>
      </c>
      <c r="AA517">
        <v>0</v>
      </c>
      <c r="AB517">
        <v>2</v>
      </c>
      <c r="AC517">
        <v>0</v>
      </c>
      <c r="AD517">
        <v>1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1</v>
      </c>
      <c r="AL517">
        <v>0</v>
      </c>
      <c r="AM517">
        <v>1</v>
      </c>
      <c r="AN517">
        <v>2</v>
      </c>
      <c r="AO517">
        <v>2</v>
      </c>
      <c r="AP517">
        <v>2</v>
      </c>
      <c r="AQ517">
        <v>0</v>
      </c>
      <c r="AR517">
        <v>0</v>
      </c>
      <c r="AS517">
        <v>0</v>
      </c>
      <c r="AT517">
        <v>2</v>
      </c>
      <c r="AU517">
        <v>0</v>
      </c>
      <c r="AV517">
        <v>1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1</v>
      </c>
      <c r="BD517">
        <v>0</v>
      </c>
      <c r="BE517">
        <v>1</v>
      </c>
      <c r="BF517">
        <v>2</v>
      </c>
      <c r="BG517">
        <v>2</v>
      </c>
      <c r="BH517">
        <v>2</v>
      </c>
      <c r="BI517">
        <v>0</v>
      </c>
      <c r="BJ517">
        <v>0</v>
      </c>
      <c r="BK517">
        <v>0</v>
      </c>
      <c r="BL517">
        <v>2</v>
      </c>
      <c r="BM517">
        <v>0</v>
      </c>
      <c r="BN517">
        <v>1</v>
      </c>
      <c r="BO517">
        <v>6.3</v>
      </c>
      <c r="BP517">
        <v>6.3</v>
      </c>
      <c r="BQ517">
        <v>6.3</v>
      </c>
      <c r="BR517">
        <v>62.375999999999998</v>
      </c>
      <c r="BS517">
        <v>540</v>
      </c>
      <c r="BT517">
        <v>540</v>
      </c>
      <c r="BU517">
        <v>0</v>
      </c>
      <c r="BV517">
        <v>12.427</v>
      </c>
      <c r="CC517" t="s">
        <v>184</v>
      </c>
      <c r="CE517" t="s">
        <v>185</v>
      </c>
      <c r="CF517" t="s">
        <v>184</v>
      </c>
      <c r="CG517" t="s">
        <v>184</v>
      </c>
      <c r="CH517" t="s">
        <v>184</v>
      </c>
      <c r="CL517" t="s">
        <v>184</v>
      </c>
      <c r="CN517" t="s">
        <v>184</v>
      </c>
      <c r="CO517">
        <v>0</v>
      </c>
      <c r="CP517">
        <v>0</v>
      </c>
      <c r="CQ517">
        <v>0</v>
      </c>
      <c r="CR517">
        <v>0</v>
      </c>
      <c r="CS517">
        <v>0</v>
      </c>
      <c r="CT517">
        <v>0</v>
      </c>
      <c r="CU517">
        <v>3.1</v>
      </c>
      <c r="CV517">
        <v>0</v>
      </c>
      <c r="CW517">
        <v>3.1</v>
      </c>
      <c r="CX517">
        <v>6.3</v>
      </c>
      <c r="CY517">
        <v>6.3</v>
      </c>
      <c r="CZ517">
        <v>6.3</v>
      </c>
      <c r="DA517">
        <v>0</v>
      </c>
      <c r="DB517">
        <v>0</v>
      </c>
      <c r="DC517">
        <v>0</v>
      </c>
      <c r="DD517">
        <v>6.3</v>
      </c>
      <c r="DE517">
        <v>0</v>
      </c>
      <c r="DF517">
        <v>3.1</v>
      </c>
      <c r="DG517">
        <v>7127900</v>
      </c>
      <c r="DH517">
        <v>0</v>
      </c>
      <c r="DI517">
        <v>0</v>
      </c>
      <c r="DJ517">
        <v>0</v>
      </c>
      <c r="DK517">
        <v>0</v>
      </c>
      <c r="DL517">
        <v>0</v>
      </c>
      <c r="DM517">
        <v>0</v>
      </c>
      <c r="DN517">
        <v>197260</v>
      </c>
      <c r="DO517">
        <v>0</v>
      </c>
      <c r="DP517">
        <v>160770</v>
      </c>
      <c r="DQ517">
        <v>1826900</v>
      </c>
      <c r="DR517">
        <v>2208400</v>
      </c>
      <c r="DS517">
        <v>2282600</v>
      </c>
      <c r="DT517">
        <v>0</v>
      </c>
      <c r="DU517">
        <v>0</v>
      </c>
      <c r="DV517">
        <v>0</v>
      </c>
      <c r="DW517">
        <v>373790</v>
      </c>
      <c r="DX517">
        <v>0</v>
      </c>
      <c r="DY517">
        <v>78191</v>
      </c>
      <c r="DZ517">
        <v>0</v>
      </c>
      <c r="EA517">
        <v>0</v>
      </c>
      <c r="EB517">
        <v>0</v>
      </c>
      <c r="EC517">
        <v>0</v>
      </c>
      <c r="ED517">
        <v>0</v>
      </c>
      <c r="EE517">
        <v>0</v>
      </c>
      <c r="EF517">
        <v>0</v>
      </c>
      <c r="EG517">
        <v>0</v>
      </c>
      <c r="EH517">
        <v>0</v>
      </c>
      <c r="EI517">
        <v>0</v>
      </c>
      <c r="EJ517">
        <v>0</v>
      </c>
      <c r="EK517">
        <v>0</v>
      </c>
      <c r="EL517">
        <v>0</v>
      </c>
      <c r="EM517">
        <v>0</v>
      </c>
      <c r="EN517">
        <v>0</v>
      </c>
      <c r="EO517">
        <v>0</v>
      </c>
      <c r="EP517">
        <v>0</v>
      </c>
      <c r="EQ517">
        <v>0</v>
      </c>
      <c r="ER517">
        <v>1195100</v>
      </c>
      <c r="ES517">
        <v>1198500</v>
      </c>
      <c r="ET517">
        <v>1087500</v>
      </c>
      <c r="EU517">
        <v>0</v>
      </c>
      <c r="EV517">
        <v>0</v>
      </c>
      <c r="EW517">
        <v>0</v>
      </c>
      <c r="EX517">
        <v>870860</v>
      </c>
      <c r="EY517">
        <v>0</v>
      </c>
      <c r="EZ517">
        <v>0</v>
      </c>
      <c r="FA517">
        <v>2</v>
      </c>
      <c r="FB517">
        <v>1</v>
      </c>
      <c r="FC517">
        <v>1</v>
      </c>
      <c r="FD517">
        <v>0</v>
      </c>
      <c r="FE517">
        <v>0</v>
      </c>
      <c r="FF517">
        <v>0</v>
      </c>
      <c r="FG517">
        <v>0</v>
      </c>
      <c r="FH517">
        <v>0</v>
      </c>
      <c r="FI517">
        <v>0</v>
      </c>
      <c r="FJ517">
        <v>4</v>
      </c>
      <c r="FN517">
        <v>515</v>
      </c>
      <c r="FO517" t="s">
        <v>4415</v>
      </c>
      <c r="FP517" t="s">
        <v>196</v>
      </c>
      <c r="FQ517" t="s">
        <v>4416</v>
      </c>
      <c r="FR517" t="s">
        <v>4417</v>
      </c>
      <c r="FS517" t="s">
        <v>4418</v>
      </c>
      <c r="FT517" t="s">
        <v>4419</v>
      </c>
      <c r="FW517">
        <v>-1</v>
      </c>
    </row>
    <row r="518" spans="1:179">
      <c r="A518" t="s">
        <v>4420</v>
      </c>
      <c r="B518" t="s">
        <v>4420</v>
      </c>
      <c r="C518">
        <v>2</v>
      </c>
      <c r="D518">
        <v>2</v>
      </c>
      <c r="E518">
        <v>2</v>
      </c>
      <c r="G518" t="s">
        <v>4421</v>
      </c>
      <c r="H518" t="s">
        <v>4422</v>
      </c>
      <c r="I518">
        <v>1</v>
      </c>
      <c r="J518">
        <v>2</v>
      </c>
      <c r="K518">
        <v>2</v>
      </c>
      <c r="L518">
        <v>2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2</v>
      </c>
      <c r="T518">
        <v>1</v>
      </c>
      <c r="U518">
        <v>0</v>
      </c>
      <c r="V518">
        <v>2</v>
      </c>
      <c r="W518">
        <v>2</v>
      </c>
      <c r="X518">
        <v>2</v>
      </c>
      <c r="Y518">
        <v>2</v>
      </c>
      <c r="Z518">
        <v>1</v>
      </c>
      <c r="AA518">
        <v>0</v>
      </c>
      <c r="AB518">
        <v>2</v>
      </c>
      <c r="AC518">
        <v>1</v>
      </c>
      <c r="AD518">
        <v>2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2</v>
      </c>
      <c r="AL518">
        <v>1</v>
      </c>
      <c r="AM518">
        <v>0</v>
      </c>
      <c r="AN518">
        <v>2</v>
      </c>
      <c r="AO518">
        <v>2</v>
      </c>
      <c r="AP518">
        <v>2</v>
      </c>
      <c r="AQ518">
        <v>2</v>
      </c>
      <c r="AR518">
        <v>1</v>
      </c>
      <c r="AS518">
        <v>0</v>
      </c>
      <c r="AT518">
        <v>2</v>
      </c>
      <c r="AU518">
        <v>1</v>
      </c>
      <c r="AV518">
        <v>2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2</v>
      </c>
      <c r="BD518">
        <v>1</v>
      </c>
      <c r="BE518">
        <v>0</v>
      </c>
      <c r="BF518">
        <v>2</v>
      </c>
      <c r="BG518">
        <v>2</v>
      </c>
      <c r="BH518">
        <v>2</v>
      </c>
      <c r="BI518">
        <v>2</v>
      </c>
      <c r="BJ518">
        <v>1</v>
      </c>
      <c r="BK518">
        <v>0</v>
      </c>
      <c r="BL518">
        <v>2</v>
      </c>
      <c r="BM518">
        <v>1</v>
      </c>
      <c r="BN518">
        <v>2</v>
      </c>
      <c r="BO518">
        <v>7.2</v>
      </c>
      <c r="BP518">
        <v>7.2</v>
      </c>
      <c r="BQ518">
        <v>7.2</v>
      </c>
      <c r="BR518">
        <v>39.89</v>
      </c>
      <c r="BS518">
        <v>335</v>
      </c>
      <c r="BT518">
        <v>335</v>
      </c>
      <c r="BU518">
        <v>0</v>
      </c>
      <c r="BV518">
        <v>13.574</v>
      </c>
      <c r="CC518" t="s">
        <v>184</v>
      </c>
      <c r="CD518" t="s">
        <v>184</v>
      </c>
      <c r="CF518" t="s">
        <v>184</v>
      </c>
      <c r="CG518" t="s">
        <v>184</v>
      </c>
      <c r="CH518" t="s">
        <v>184</v>
      </c>
      <c r="CI518" t="s">
        <v>184</v>
      </c>
      <c r="CJ518" t="s">
        <v>185</v>
      </c>
      <c r="CL518" t="s">
        <v>184</v>
      </c>
      <c r="CM518" t="s">
        <v>184</v>
      </c>
      <c r="CN518" t="s">
        <v>184</v>
      </c>
      <c r="CO518">
        <v>0</v>
      </c>
      <c r="CP518">
        <v>0</v>
      </c>
      <c r="CQ518">
        <v>0</v>
      </c>
      <c r="CR518">
        <v>0</v>
      </c>
      <c r="CS518">
        <v>0</v>
      </c>
      <c r="CT518">
        <v>0</v>
      </c>
      <c r="CU518">
        <v>7.2</v>
      </c>
      <c r="CV518">
        <v>3.3</v>
      </c>
      <c r="CW518">
        <v>0</v>
      </c>
      <c r="CX518">
        <v>7.2</v>
      </c>
      <c r="CY518">
        <v>7.2</v>
      </c>
      <c r="CZ518">
        <v>7.2</v>
      </c>
      <c r="DA518">
        <v>7.2</v>
      </c>
      <c r="DB518">
        <v>3.3</v>
      </c>
      <c r="DC518">
        <v>0</v>
      </c>
      <c r="DD518">
        <v>7.2</v>
      </c>
      <c r="DE518">
        <v>3.9</v>
      </c>
      <c r="DF518">
        <v>7.2</v>
      </c>
      <c r="DG518">
        <v>40902000</v>
      </c>
      <c r="DH518">
        <v>0</v>
      </c>
      <c r="DI518">
        <v>0</v>
      </c>
      <c r="DJ518">
        <v>0</v>
      </c>
      <c r="DK518">
        <v>0</v>
      </c>
      <c r="DL518">
        <v>0</v>
      </c>
      <c r="DM518">
        <v>0</v>
      </c>
      <c r="DN518">
        <v>2094200</v>
      </c>
      <c r="DO518">
        <v>1525900</v>
      </c>
      <c r="DP518">
        <v>0</v>
      </c>
      <c r="DQ518">
        <v>10025000</v>
      </c>
      <c r="DR518">
        <v>9824100</v>
      </c>
      <c r="DS518">
        <v>10448000</v>
      </c>
      <c r="DT518">
        <v>1608400</v>
      </c>
      <c r="DU518">
        <v>292380</v>
      </c>
      <c r="DV518">
        <v>0</v>
      </c>
      <c r="DW518">
        <v>1848900</v>
      </c>
      <c r="DX518">
        <v>1515700</v>
      </c>
      <c r="DY518">
        <v>1719400</v>
      </c>
      <c r="DZ518">
        <v>0</v>
      </c>
      <c r="EA518">
        <v>0</v>
      </c>
      <c r="EB518">
        <v>0</v>
      </c>
      <c r="EC518">
        <v>0</v>
      </c>
      <c r="ED518">
        <v>0</v>
      </c>
      <c r="EE518">
        <v>0</v>
      </c>
      <c r="EF518">
        <v>0</v>
      </c>
      <c r="EG518">
        <v>0</v>
      </c>
      <c r="EH518">
        <v>0</v>
      </c>
      <c r="EI518">
        <v>0</v>
      </c>
      <c r="EJ518">
        <v>0</v>
      </c>
      <c r="EK518">
        <v>0</v>
      </c>
      <c r="EL518">
        <v>0</v>
      </c>
      <c r="EM518">
        <v>0</v>
      </c>
      <c r="EN518">
        <v>0</v>
      </c>
      <c r="EO518">
        <v>0</v>
      </c>
      <c r="EP518">
        <v>0</v>
      </c>
      <c r="EQ518">
        <v>0</v>
      </c>
      <c r="ER518">
        <v>5693100</v>
      </c>
      <c r="ES518">
        <v>5040400</v>
      </c>
      <c r="ET518">
        <v>4747900</v>
      </c>
      <c r="EU518">
        <v>3928700</v>
      </c>
      <c r="EV518">
        <v>0</v>
      </c>
      <c r="EW518">
        <v>0</v>
      </c>
      <c r="EX518">
        <v>4554400</v>
      </c>
      <c r="EY518">
        <v>0</v>
      </c>
      <c r="EZ518">
        <v>4219600</v>
      </c>
      <c r="FA518">
        <v>2</v>
      </c>
      <c r="FB518">
        <v>1</v>
      </c>
      <c r="FC518">
        <v>2</v>
      </c>
      <c r="FD518">
        <v>0</v>
      </c>
      <c r="FE518">
        <v>0</v>
      </c>
      <c r="FF518">
        <v>0</v>
      </c>
      <c r="FG518">
        <v>0</v>
      </c>
      <c r="FH518">
        <v>0</v>
      </c>
      <c r="FI518">
        <v>0</v>
      </c>
      <c r="FJ518">
        <v>5</v>
      </c>
      <c r="FN518">
        <v>516</v>
      </c>
      <c r="FO518" t="s">
        <v>4423</v>
      </c>
      <c r="FP518" t="s">
        <v>196</v>
      </c>
      <c r="FQ518" t="s">
        <v>4424</v>
      </c>
      <c r="FR518" t="s">
        <v>4425</v>
      </c>
      <c r="FS518" t="s">
        <v>4426</v>
      </c>
      <c r="FT518" t="s">
        <v>4427</v>
      </c>
      <c r="FW518">
        <v>-1</v>
      </c>
    </row>
    <row r="519" spans="1:179">
      <c r="A519" t="s">
        <v>4428</v>
      </c>
      <c r="B519" t="s">
        <v>4428</v>
      </c>
      <c r="C519">
        <v>6</v>
      </c>
      <c r="D519">
        <v>6</v>
      </c>
      <c r="E519">
        <v>6</v>
      </c>
      <c r="G519" t="s">
        <v>4429</v>
      </c>
      <c r="H519" t="s">
        <v>4430</v>
      </c>
      <c r="I519">
        <v>1</v>
      </c>
      <c r="J519">
        <v>6</v>
      </c>
      <c r="K519">
        <v>6</v>
      </c>
      <c r="L519">
        <v>6</v>
      </c>
      <c r="M519">
        <v>1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1</v>
      </c>
      <c r="T519">
        <v>1</v>
      </c>
      <c r="U519">
        <v>1</v>
      </c>
      <c r="V519">
        <v>5</v>
      </c>
      <c r="W519">
        <v>5</v>
      </c>
      <c r="X519">
        <v>6</v>
      </c>
      <c r="Y519">
        <v>3</v>
      </c>
      <c r="Z519">
        <v>2</v>
      </c>
      <c r="AA519">
        <v>2</v>
      </c>
      <c r="AB519">
        <v>3</v>
      </c>
      <c r="AC519">
        <v>2</v>
      </c>
      <c r="AD519">
        <v>3</v>
      </c>
      <c r="AE519">
        <v>1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1</v>
      </c>
      <c r="AL519">
        <v>1</v>
      </c>
      <c r="AM519">
        <v>1</v>
      </c>
      <c r="AN519">
        <v>5</v>
      </c>
      <c r="AO519">
        <v>5</v>
      </c>
      <c r="AP519">
        <v>6</v>
      </c>
      <c r="AQ519">
        <v>3</v>
      </c>
      <c r="AR519">
        <v>2</v>
      </c>
      <c r="AS519">
        <v>2</v>
      </c>
      <c r="AT519">
        <v>3</v>
      </c>
      <c r="AU519">
        <v>2</v>
      </c>
      <c r="AV519">
        <v>3</v>
      </c>
      <c r="AW519">
        <v>1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1</v>
      </c>
      <c r="BD519">
        <v>1</v>
      </c>
      <c r="BE519">
        <v>1</v>
      </c>
      <c r="BF519">
        <v>5</v>
      </c>
      <c r="BG519">
        <v>5</v>
      </c>
      <c r="BH519">
        <v>6</v>
      </c>
      <c r="BI519">
        <v>3</v>
      </c>
      <c r="BJ519">
        <v>2</v>
      </c>
      <c r="BK519">
        <v>2</v>
      </c>
      <c r="BL519">
        <v>3</v>
      </c>
      <c r="BM519">
        <v>2</v>
      </c>
      <c r="BN519">
        <v>3</v>
      </c>
      <c r="BO519">
        <v>4.9000000000000004</v>
      </c>
      <c r="BP519">
        <v>4.9000000000000004</v>
      </c>
      <c r="BQ519">
        <v>4.9000000000000004</v>
      </c>
      <c r="BR519">
        <v>162.41</v>
      </c>
      <c r="BS519">
        <v>1368</v>
      </c>
      <c r="BT519">
        <v>1368</v>
      </c>
      <c r="BU519">
        <v>0</v>
      </c>
      <c r="BV519">
        <v>64.293000000000006</v>
      </c>
      <c r="BW519" t="s">
        <v>185</v>
      </c>
      <c r="CC519" t="s">
        <v>184</v>
      </c>
      <c r="CD519" t="s">
        <v>184</v>
      </c>
      <c r="CE519" t="s">
        <v>184</v>
      </c>
      <c r="CF519" t="s">
        <v>184</v>
      </c>
      <c r="CG519" t="s">
        <v>184</v>
      </c>
      <c r="CH519" t="s">
        <v>184</v>
      </c>
      <c r="CI519" t="s">
        <v>184</v>
      </c>
      <c r="CJ519" t="s">
        <v>184</v>
      </c>
      <c r="CK519" t="s">
        <v>184</v>
      </c>
      <c r="CL519" t="s">
        <v>184</v>
      </c>
      <c r="CM519" t="s">
        <v>184</v>
      </c>
      <c r="CN519" t="s">
        <v>184</v>
      </c>
      <c r="CO519">
        <v>0.7</v>
      </c>
      <c r="CP519">
        <v>0</v>
      </c>
      <c r="CQ519">
        <v>0</v>
      </c>
      <c r="CR519">
        <v>0</v>
      </c>
      <c r="CS519">
        <v>0</v>
      </c>
      <c r="CT519">
        <v>0</v>
      </c>
      <c r="CU519">
        <v>1.1000000000000001</v>
      </c>
      <c r="CV519">
        <v>1.1000000000000001</v>
      </c>
      <c r="CW519">
        <v>1.1000000000000001</v>
      </c>
      <c r="CX519">
        <v>4.2</v>
      </c>
      <c r="CY519">
        <v>4.2</v>
      </c>
      <c r="CZ519">
        <v>4.9000000000000004</v>
      </c>
      <c r="DA519">
        <v>1.9</v>
      </c>
      <c r="DB519">
        <v>1.9</v>
      </c>
      <c r="DC519">
        <v>1.9</v>
      </c>
      <c r="DD519">
        <v>1.9</v>
      </c>
      <c r="DE519">
        <v>1.9</v>
      </c>
      <c r="DF519">
        <v>2.9</v>
      </c>
      <c r="DG519">
        <v>66306000</v>
      </c>
      <c r="DH519">
        <v>162160</v>
      </c>
      <c r="DI519">
        <v>0</v>
      </c>
      <c r="DJ519">
        <v>0</v>
      </c>
      <c r="DK519">
        <v>0</v>
      </c>
      <c r="DL519">
        <v>0</v>
      </c>
      <c r="DM519">
        <v>0</v>
      </c>
      <c r="DN519">
        <v>403490</v>
      </c>
      <c r="DO519">
        <v>475700</v>
      </c>
      <c r="DP519">
        <v>468190</v>
      </c>
      <c r="DQ519">
        <v>14054000</v>
      </c>
      <c r="DR519">
        <v>16179000</v>
      </c>
      <c r="DS519">
        <v>16605000</v>
      </c>
      <c r="DT519">
        <v>3523300</v>
      </c>
      <c r="DU519">
        <v>3805200</v>
      </c>
      <c r="DV519">
        <v>3441300</v>
      </c>
      <c r="DW519">
        <v>2753000</v>
      </c>
      <c r="DX519">
        <v>2106800</v>
      </c>
      <c r="DY519">
        <v>2329000</v>
      </c>
      <c r="DZ519">
        <v>0</v>
      </c>
      <c r="EA519">
        <v>0</v>
      </c>
      <c r="EB519">
        <v>0</v>
      </c>
      <c r="EC519">
        <v>0</v>
      </c>
      <c r="ED519">
        <v>0</v>
      </c>
      <c r="EE519">
        <v>0</v>
      </c>
      <c r="EF519">
        <v>0</v>
      </c>
      <c r="EG519">
        <v>0</v>
      </c>
      <c r="EH519">
        <v>0</v>
      </c>
      <c r="EI519">
        <v>0</v>
      </c>
      <c r="EJ519">
        <v>0</v>
      </c>
      <c r="EK519">
        <v>0</v>
      </c>
      <c r="EL519">
        <v>0</v>
      </c>
      <c r="EM519">
        <v>0</v>
      </c>
      <c r="EN519">
        <v>0</v>
      </c>
      <c r="EO519">
        <v>0</v>
      </c>
      <c r="EP519">
        <v>0</v>
      </c>
      <c r="EQ519">
        <v>0</v>
      </c>
      <c r="ER519">
        <v>6897700</v>
      </c>
      <c r="ES519">
        <v>7646900</v>
      </c>
      <c r="ET519">
        <v>6870800</v>
      </c>
      <c r="EU519">
        <v>4646700</v>
      </c>
      <c r="EV519">
        <v>6331300</v>
      </c>
      <c r="EW519">
        <v>4331500</v>
      </c>
      <c r="EX519">
        <v>4304100</v>
      </c>
      <c r="EY519">
        <v>4131000</v>
      </c>
      <c r="EZ519">
        <v>3791900</v>
      </c>
      <c r="FA519">
        <v>5</v>
      </c>
      <c r="FB519">
        <v>4</v>
      </c>
      <c r="FC519">
        <v>6</v>
      </c>
      <c r="FD519">
        <v>0</v>
      </c>
      <c r="FE519">
        <v>2</v>
      </c>
      <c r="FF519">
        <v>0</v>
      </c>
      <c r="FG519">
        <v>0</v>
      </c>
      <c r="FH519">
        <v>1</v>
      </c>
      <c r="FI519">
        <v>0</v>
      </c>
      <c r="FJ519">
        <v>18</v>
      </c>
      <c r="FN519">
        <v>517</v>
      </c>
      <c r="FO519" t="s">
        <v>4431</v>
      </c>
      <c r="FP519" t="s">
        <v>569</v>
      </c>
      <c r="FQ519" t="s">
        <v>4432</v>
      </c>
      <c r="FR519" t="s">
        <v>4433</v>
      </c>
      <c r="FS519" t="s">
        <v>4434</v>
      </c>
      <c r="FT519" t="s">
        <v>4435</v>
      </c>
      <c r="FW519">
        <v>-1</v>
      </c>
    </row>
    <row r="520" spans="1:179">
      <c r="A520" t="s">
        <v>4436</v>
      </c>
      <c r="B520" t="s">
        <v>4436</v>
      </c>
      <c r="C520">
        <v>39</v>
      </c>
      <c r="D520">
        <v>39</v>
      </c>
      <c r="E520">
        <v>39</v>
      </c>
      <c r="G520" t="s">
        <v>4437</v>
      </c>
      <c r="H520" t="s">
        <v>4438</v>
      </c>
      <c r="I520">
        <v>1</v>
      </c>
      <c r="J520">
        <v>39</v>
      </c>
      <c r="K520">
        <v>39</v>
      </c>
      <c r="L520">
        <v>39</v>
      </c>
      <c r="M520">
        <v>5</v>
      </c>
      <c r="N520">
        <v>9</v>
      </c>
      <c r="O520">
        <v>7</v>
      </c>
      <c r="P520">
        <v>7</v>
      </c>
      <c r="Q520">
        <v>7</v>
      </c>
      <c r="R520">
        <v>6</v>
      </c>
      <c r="S520">
        <v>23</v>
      </c>
      <c r="T520">
        <v>20</v>
      </c>
      <c r="U520">
        <v>21</v>
      </c>
      <c r="V520">
        <v>33</v>
      </c>
      <c r="W520">
        <v>36</v>
      </c>
      <c r="X520">
        <v>37</v>
      </c>
      <c r="Y520">
        <v>25</v>
      </c>
      <c r="Z520">
        <v>26</v>
      </c>
      <c r="AA520">
        <v>30</v>
      </c>
      <c r="AB520">
        <v>29</v>
      </c>
      <c r="AC520">
        <v>31</v>
      </c>
      <c r="AD520">
        <v>32</v>
      </c>
      <c r="AE520">
        <v>5</v>
      </c>
      <c r="AF520">
        <v>9</v>
      </c>
      <c r="AG520">
        <v>7</v>
      </c>
      <c r="AH520">
        <v>7</v>
      </c>
      <c r="AI520">
        <v>7</v>
      </c>
      <c r="AJ520">
        <v>6</v>
      </c>
      <c r="AK520">
        <v>23</v>
      </c>
      <c r="AL520">
        <v>20</v>
      </c>
      <c r="AM520">
        <v>21</v>
      </c>
      <c r="AN520">
        <v>33</v>
      </c>
      <c r="AO520">
        <v>36</v>
      </c>
      <c r="AP520">
        <v>37</v>
      </c>
      <c r="AQ520">
        <v>25</v>
      </c>
      <c r="AR520">
        <v>26</v>
      </c>
      <c r="AS520">
        <v>30</v>
      </c>
      <c r="AT520">
        <v>29</v>
      </c>
      <c r="AU520">
        <v>31</v>
      </c>
      <c r="AV520">
        <v>32</v>
      </c>
      <c r="AW520">
        <v>5</v>
      </c>
      <c r="AX520">
        <v>9</v>
      </c>
      <c r="AY520">
        <v>7</v>
      </c>
      <c r="AZ520">
        <v>7</v>
      </c>
      <c r="BA520">
        <v>7</v>
      </c>
      <c r="BB520">
        <v>6</v>
      </c>
      <c r="BC520">
        <v>23</v>
      </c>
      <c r="BD520">
        <v>20</v>
      </c>
      <c r="BE520">
        <v>21</v>
      </c>
      <c r="BF520">
        <v>33</v>
      </c>
      <c r="BG520">
        <v>36</v>
      </c>
      <c r="BH520">
        <v>37</v>
      </c>
      <c r="BI520">
        <v>25</v>
      </c>
      <c r="BJ520">
        <v>26</v>
      </c>
      <c r="BK520">
        <v>30</v>
      </c>
      <c r="BL520">
        <v>29</v>
      </c>
      <c r="BM520">
        <v>31</v>
      </c>
      <c r="BN520">
        <v>32</v>
      </c>
      <c r="BO520">
        <v>15.5</v>
      </c>
      <c r="BP520">
        <v>15.5</v>
      </c>
      <c r="BQ520">
        <v>15.5</v>
      </c>
      <c r="BR520">
        <v>381.87</v>
      </c>
      <c r="BS520">
        <v>3334</v>
      </c>
      <c r="BT520">
        <v>3334</v>
      </c>
      <c r="BU520">
        <v>0</v>
      </c>
      <c r="BV520">
        <v>323.31</v>
      </c>
      <c r="BW520" t="s">
        <v>184</v>
      </c>
      <c r="BX520" t="s">
        <v>184</v>
      </c>
      <c r="BY520" t="s">
        <v>184</v>
      </c>
      <c r="BZ520" t="s">
        <v>184</v>
      </c>
      <c r="CA520" t="s">
        <v>184</v>
      </c>
      <c r="CB520" t="s">
        <v>184</v>
      </c>
      <c r="CC520" t="s">
        <v>184</v>
      </c>
      <c r="CD520" t="s">
        <v>184</v>
      </c>
      <c r="CE520" t="s">
        <v>184</v>
      </c>
      <c r="CF520" t="s">
        <v>184</v>
      </c>
      <c r="CG520" t="s">
        <v>184</v>
      </c>
      <c r="CH520" t="s">
        <v>184</v>
      </c>
      <c r="CI520" t="s">
        <v>184</v>
      </c>
      <c r="CJ520" t="s">
        <v>184</v>
      </c>
      <c r="CK520" t="s">
        <v>184</v>
      </c>
      <c r="CL520" t="s">
        <v>184</v>
      </c>
      <c r="CM520" t="s">
        <v>184</v>
      </c>
      <c r="CN520" t="s">
        <v>184</v>
      </c>
      <c r="CO520">
        <v>1.7</v>
      </c>
      <c r="CP520">
        <v>3.4</v>
      </c>
      <c r="CQ520">
        <v>2.7</v>
      </c>
      <c r="CR520">
        <v>2.6</v>
      </c>
      <c r="CS520">
        <v>2.5</v>
      </c>
      <c r="CT520">
        <v>2.1</v>
      </c>
      <c r="CU520">
        <v>9.5</v>
      </c>
      <c r="CV520">
        <v>8.5</v>
      </c>
      <c r="CW520">
        <v>8.1999999999999993</v>
      </c>
      <c r="CX520">
        <v>13.7</v>
      </c>
      <c r="CY520">
        <v>13.8</v>
      </c>
      <c r="CZ520">
        <v>15</v>
      </c>
      <c r="DA520">
        <v>8.6</v>
      </c>
      <c r="DB520">
        <v>10.199999999999999</v>
      </c>
      <c r="DC520">
        <v>11.5</v>
      </c>
      <c r="DD520">
        <v>12.7</v>
      </c>
      <c r="DE520">
        <v>12.9</v>
      </c>
      <c r="DF520">
        <v>13.5</v>
      </c>
      <c r="DG520">
        <v>2117300000</v>
      </c>
      <c r="DH520">
        <v>1597100</v>
      </c>
      <c r="DI520">
        <v>3828000</v>
      </c>
      <c r="DJ520">
        <v>2644200</v>
      </c>
      <c r="DK520">
        <v>3117400</v>
      </c>
      <c r="DL520">
        <v>3608200</v>
      </c>
      <c r="DM520">
        <v>2915700</v>
      </c>
      <c r="DN520">
        <v>60902000</v>
      </c>
      <c r="DO520">
        <v>65383000</v>
      </c>
      <c r="DP520">
        <v>76091000</v>
      </c>
      <c r="DQ520">
        <v>294350000</v>
      </c>
      <c r="DR520">
        <v>321980000</v>
      </c>
      <c r="DS520">
        <v>343840000</v>
      </c>
      <c r="DT520">
        <v>157490000</v>
      </c>
      <c r="DU520">
        <v>171460000</v>
      </c>
      <c r="DV520">
        <v>204150000</v>
      </c>
      <c r="DW520">
        <v>122470000</v>
      </c>
      <c r="DX520">
        <v>138010000</v>
      </c>
      <c r="DY520">
        <v>143490000</v>
      </c>
      <c r="DZ520">
        <v>0</v>
      </c>
      <c r="EA520">
        <v>0</v>
      </c>
      <c r="EB520">
        <v>810390</v>
      </c>
      <c r="EC520">
        <v>1244300</v>
      </c>
      <c r="ED520">
        <v>1439700</v>
      </c>
      <c r="EE520">
        <v>1307400</v>
      </c>
      <c r="EF520">
        <v>1335900</v>
      </c>
      <c r="EG520">
        <v>1183400</v>
      </c>
      <c r="EH520">
        <v>1003100</v>
      </c>
      <c r="EI520">
        <v>0</v>
      </c>
      <c r="EJ520">
        <v>0</v>
      </c>
      <c r="EK520">
        <v>0</v>
      </c>
      <c r="EL520">
        <v>0</v>
      </c>
      <c r="EM520">
        <v>0</v>
      </c>
      <c r="EN520">
        <v>0</v>
      </c>
      <c r="EO520">
        <v>5</v>
      </c>
      <c r="EP520">
        <v>4</v>
      </c>
      <c r="EQ520">
        <v>4</v>
      </c>
      <c r="ER520">
        <v>32288000</v>
      </c>
      <c r="ES520">
        <v>31252000</v>
      </c>
      <c r="ET520">
        <v>32431000</v>
      </c>
      <c r="EU520">
        <v>44778000</v>
      </c>
      <c r="EV520">
        <v>43928000</v>
      </c>
      <c r="EW520">
        <v>43414000</v>
      </c>
      <c r="EX520">
        <v>45676000</v>
      </c>
      <c r="EY520">
        <v>49529000</v>
      </c>
      <c r="EZ520">
        <v>52561000</v>
      </c>
      <c r="FA520">
        <v>29</v>
      </c>
      <c r="FB520">
        <v>29</v>
      </c>
      <c r="FC520">
        <v>30</v>
      </c>
      <c r="FD520">
        <v>13</v>
      </c>
      <c r="FE520">
        <v>11</v>
      </c>
      <c r="FF520">
        <v>19</v>
      </c>
      <c r="FG520">
        <v>10</v>
      </c>
      <c r="FH520">
        <v>12</v>
      </c>
      <c r="FI520">
        <v>13</v>
      </c>
      <c r="FJ520">
        <v>179</v>
      </c>
      <c r="FN520">
        <v>518</v>
      </c>
      <c r="FO520" t="s">
        <v>4439</v>
      </c>
      <c r="FP520" t="s">
        <v>4440</v>
      </c>
      <c r="FQ520" t="s">
        <v>4441</v>
      </c>
      <c r="FR520" t="s">
        <v>4442</v>
      </c>
      <c r="FS520" t="s">
        <v>4443</v>
      </c>
      <c r="FT520" t="s">
        <v>4444</v>
      </c>
      <c r="FW520">
        <v>-1</v>
      </c>
    </row>
    <row r="521" spans="1:179">
      <c r="A521" t="s">
        <v>4445</v>
      </c>
      <c r="B521" t="s">
        <v>4445</v>
      </c>
      <c r="C521">
        <v>4</v>
      </c>
      <c r="D521">
        <v>4</v>
      </c>
      <c r="E521">
        <v>4</v>
      </c>
      <c r="G521" t="s">
        <v>4446</v>
      </c>
      <c r="H521" t="s">
        <v>4447</v>
      </c>
      <c r="I521">
        <v>1</v>
      </c>
      <c r="J521">
        <v>4</v>
      </c>
      <c r="K521">
        <v>4</v>
      </c>
      <c r="L521">
        <v>4</v>
      </c>
      <c r="M521">
        <v>0</v>
      </c>
      <c r="N521">
        <v>0</v>
      </c>
      <c r="O521">
        <v>0</v>
      </c>
      <c r="P521">
        <v>0</v>
      </c>
      <c r="Q521">
        <v>1</v>
      </c>
      <c r="R521">
        <v>0</v>
      </c>
      <c r="S521">
        <v>1</v>
      </c>
      <c r="T521">
        <v>0</v>
      </c>
      <c r="U521">
        <v>0</v>
      </c>
      <c r="V521">
        <v>4</v>
      </c>
      <c r="W521">
        <v>4</v>
      </c>
      <c r="X521">
        <v>4</v>
      </c>
      <c r="Y521">
        <v>3</v>
      </c>
      <c r="Z521">
        <v>0</v>
      </c>
      <c r="AA521">
        <v>2</v>
      </c>
      <c r="AB521">
        <v>2</v>
      </c>
      <c r="AC521">
        <v>1</v>
      </c>
      <c r="AD521">
        <v>2</v>
      </c>
      <c r="AE521">
        <v>0</v>
      </c>
      <c r="AF521">
        <v>0</v>
      </c>
      <c r="AG521">
        <v>0</v>
      </c>
      <c r="AH521">
        <v>0</v>
      </c>
      <c r="AI521">
        <v>1</v>
      </c>
      <c r="AJ521">
        <v>0</v>
      </c>
      <c r="AK521">
        <v>1</v>
      </c>
      <c r="AL521">
        <v>0</v>
      </c>
      <c r="AM521">
        <v>0</v>
      </c>
      <c r="AN521">
        <v>4</v>
      </c>
      <c r="AO521">
        <v>4</v>
      </c>
      <c r="AP521">
        <v>4</v>
      </c>
      <c r="AQ521">
        <v>3</v>
      </c>
      <c r="AR521">
        <v>0</v>
      </c>
      <c r="AS521">
        <v>2</v>
      </c>
      <c r="AT521">
        <v>2</v>
      </c>
      <c r="AU521">
        <v>1</v>
      </c>
      <c r="AV521">
        <v>2</v>
      </c>
      <c r="AW521">
        <v>0</v>
      </c>
      <c r="AX521">
        <v>0</v>
      </c>
      <c r="AY521">
        <v>0</v>
      </c>
      <c r="AZ521">
        <v>0</v>
      </c>
      <c r="BA521">
        <v>1</v>
      </c>
      <c r="BB521">
        <v>0</v>
      </c>
      <c r="BC521">
        <v>1</v>
      </c>
      <c r="BD521">
        <v>0</v>
      </c>
      <c r="BE521">
        <v>0</v>
      </c>
      <c r="BF521">
        <v>4</v>
      </c>
      <c r="BG521">
        <v>4</v>
      </c>
      <c r="BH521">
        <v>4</v>
      </c>
      <c r="BI521">
        <v>3</v>
      </c>
      <c r="BJ521">
        <v>0</v>
      </c>
      <c r="BK521">
        <v>2</v>
      </c>
      <c r="BL521">
        <v>2</v>
      </c>
      <c r="BM521">
        <v>1</v>
      </c>
      <c r="BN521">
        <v>2</v>
      </c>
      <c r="BO521">
        <v>6.2</v>
      </c>
      <c r="BP521">
        <v>6.2</v>
      </c>
      <c r="BQ521">
        <v>6.2</v>
      </c>
      <c r="BR521">
        <v>84.210999999999999</v>
      </c>
      <c r="BS521">
        <v>713</v>
      </c>
      <c r="BT521">
        <v>713</v>
      </c>
      <c r="BU521">
        <v>0</v>
      </c>
      <c r="BV521">
        <v>23.327000000000002</v>
      </c>
      <c r="CA521" t="s">
        <v>185</v>
      </c>
      <c r="CC521" t="s">
        <v>185</v>
      </c>
      <c r="CF521" t="s">
        <v>184</v>
      </c>
      <c r="CG521" t="s">
        <v>184</v>
      </c>
      <c r="CH521" t="s">
        <v>184</v>
      </c>
      <c r="CI521" t="s">
        <v>184</v>
      </c>
      <c r="CK521" t="s">
        <v>184</v>
      </c>
      <c r="CL521" t="s">
        <v>184</v>
      </c>
      <c r="CM521" t="s">
        <v>184</v>
      </c>
      <c r="CN521" t="s">
        <v>184</v>
      </c>
      <c r="CO521">
        <v>0</v>
      </c>
      <c r="CP521">
        <v>0</v>
      </c>
      <c r="CQ521">
        <v>0</v>
      </c>
      <c r="CR521">
        <v>0</v>
      </c>
      <c r="CS521">
        <v>1.4</v>
      </c>
      <c r="CT521">
        <v>0</v>
      </c>
      <c r="CU521">
        <v>1.7</v>
      </c>
      <c r="CV521">
        <v>0</v>
      </c>
      <c r="CW521">
        <v>0</v>
      </c>
      <c r="CX521">
        <v>6.2</v>
      </c>
      <c r="CY521">
        <v>6.2</v>
      </c>
      <c r="CZ521">
        <v>6.2</v>
      </c>
      <c r="DA521">
        <v>4.5</v>
      </c>
      <c r="DB521">
        <v>0</v>
      </c>
      <c r="DC521">
        <v>3.4</v>
      </c>
      <c r="DD521">
        <v>3.4</v>
      </c>
      <c r="DE521">
        <v>1.7</v>
      </c>
      <c r="DF521">
        <v>3.1</v>
      </c>
      <c r="DG521">
        <v>35977000</v>
      </c>
      <c r="DH521">
        <v>0</v>
      </c>
      <c r="DI521">
        <v>0</v>
      </c>
      <c r="DJ521">
        <v>0</v>
      </c>
      <c r="DK521">
        <v>0</v>
      </c>
      <c r="DL521">
        <v>232720</v>
      </c>
      <c r="DM521">
        <v>0</v>
      </c>
      <c r="DN521">
        <v>485910</v>
      </c>
      <c r="DO521">
        <v>0</v>
      </c>
      <c r="DP521">
        <v>0</v>
      </c>
      <c r="DQ521">
        <v>8026800</v>
      </c>
      <c r="DR521">
        <v>8635000</v>
      </c>
      <c r="DS521">
        <v>10960000</v>
      </c>
      <c r="DT521">
        <v>1819000</v>
      </c>
      <c r="DU521">
        <v>0</v>
      </c>
      <c r="DV521">
        <v>1759000</v>
      </c>
      <c r="DW521">
        <v>1750000</v>
      </c>
      <c r="DX521">
        <v>755120</v>
      </c>
      <c r="DY521">
        <v>1553800</v>
      </c>
      <c r="DZ521">
        <v>0</v>
      </c>
      <c r="EA521">
        <v>0</v>
      </c>
      <c r="EB521">
        <v>0</v>
      </c>
      <c r="EC521">
        <v>0</v>
      </c>
      <c r="ED521">
        <v>0</v>
      </c>
      <c r="EE521">
        <v>0</v>
      </c>
      <c r="EF521">
        <v>0</v>
      </c>
      <c r="EG521">
        <v>0</v>
      </c>
      <c r="EH521">
        <v>0</v>
      </c>
      <c r="EI521">
        <v>0</v>
      </c>
      <c r="EJ521">
        <v>0</v>
      </c>
      <c r="EK521">
        <v>0</v>
      </c>
      <c r="EL521">
        <v>0</v>
      </c>
      <c r="EM521">
        <v>0</v>
      </c>
      <c r="EN521">
        <v>0</v>
      </c>
      <c r="EO521">
        <v>0</v>
      </c>
      <c r="EP521">
        <v>0</v>
      </c>
      <c r="EQ521">
        <v>0</v>
      </c>
      <c r="ER521">
        <v>2354600</v>
      </c>
      <c r="ES521">
        <v>2699900</v>
      </c>
      <c r="ET521">
        <v>3187400</v>
      </c>
      <c r="EU521">
        <v>1979800</v>
      </c>
      <c r="EV521">
        <v>0</v>
      </c>
      <c r="EW521">
        <v>1968800</v>
      </c>
      <c r="EX521">
        <v>2893300</v>
      </c>
      <c r="EY521">
        <v>0</v>
      </c>
      <c r="EZ521">
        <v>3156500</v>
      </c>
      <c r="FA521">
        <v>2</v>
      </c>
      <c r="FB521">
        <v>3</v>
      </c>
      <c r="FC521">
        <v>3</v>
      </c>
      <c r="FD521">
        <v>0</v>
      </c>
      <c r="FE521">
        <v>0</v>
      </c>
      <c r="FF521">
        <v>0</v>
      </c>
      <c r="FG521">
        <v>0</v>
      </c>
      <c r="FH521">
        <v>1</v>
      </c>
      <c r="FI521">
        <v>0</v>
      </c>
      <c r="FJ521">
        <v>9</v>
      </c>
      <c r="FN521">
        <v>519</v>
      </c>
      <c r="FO521" t="s">
        <v>4448</v>
      </c>
      <c r="FP521" t="s">
        <v>301</v>
      </c>
      <c r="FQ521" t="s">
        <v>4449</v>
      </c>
      <c r="FR521" t="s">
        <v>4450</v>
      </c>
      <c r="FS521" t="s">
        <v>4451</v>
      </c>
      <c r="FT521" t="s">
        <v>4452</v>
      </c>
      <c r="FW521">
        <v>-1</v>
      </c>
    </row>
    <row r="522" spans="1:179">
      <c r="A522" t="s">
        <v>4453</v>
      </c>
      <c r="B522" t="s">
        <v>4453</v>
      </c>
      <c r="C522">
        <v>8</v>
      </c>
      <c r="D522">
        <v>8</v>
      </c>
      <c r="E522">
        <v>8</v>
      </c>
      <c r="G522" t="s">
        <v>4454</v>
      </c>
      <c r="H522" t="s">
        <v>4455</v>
      </c>
      <c r="I522">
        <v>1</v>
      </c>
      <c r="J522">
        <v>8</v>
      </c>
      <c r="K522">
        <v>8</v>
      </c>
      <c r="L522">
        <v>8</v>
      </c>
      <c r="M522">
        <v>1</v>
      </c>
      <c r="N522">
        <v>0</v>
      </c>
      <c r="O522">
        <v>0</v>
      </c>
      <c r="P522">
        <v>1</v>
      </c>
      <c r="Q522">
        <v>0</v>
      </c>
      <c r="R522">
        <v>2</v>
      </c>
      <c r="S522">
        <v>1</v>
      </c>
      <c r="T522">
        <v>1</v>
      </c>
      <c r="U522">
        <v>2</v>
      </c>
      <c r="V522">
        <v>7</v>
      </c>
      <c r="W522">
        <v>8</v>
      </c>
      <c r="X522">
        <v>6</v>
      </c>
      <c r="Y522">
        <v>3</v>
      </c>
      <c r="Z522">
        <v>3</v>
      </c>
      <c r="AA522">
        <v>2</v>
      </c>
      <c r="AB522">
        <v>4</v>
      </c>
      <c r="AC522">
        <v>5</v>
      </c>
      <c r="AD522">
        <v>5</v>
      </c>
      <c r="AE522">
        <v>1</v>
      </c>
      <c r="AF522">
        <v>0</v>
      </c>
      <c r="AG522">
        <v>0</v>
      </c>
      <c r="AH522">
        <v>1</v>
      </c>
      <c r="AI522">
        <v>0</v>
      </c>
      <c r="AJ522">
        <v>2</v>
      </c>
      <c r="AK522">
        <v>1</v>
      </c>
      <c r="AL522">
        <v>1</v>
      </c>
      <c r="AM522">
        <v>2</v>
      </c>
      <c r="AN522">
        <v>7</v>
      </c>
      <c r="AO522">
        <v>8</v>
      </c>
      <c r="AP522">
        <v>6</v>
      </c>
      <c r="AQ522">
        <v>3</v>
      </c>
      <c r="AR522">
        <v>3</v>
      </c>
      <c r="AS522">
        <v>2</v>
      </c>
      <c r="AT522">
        <v>4</v>
      </c>
      <c r="AU522">
        <v>5</v>
      </c>
      <c r="AV522">
        <v>5</v>
      </c>
      <c r="AW522">
        <v>1</v>
      </c>
      <c r="AX522">
        <v>0</v>
      </c>
      <c r="AY522">
        <v>0</v>
      </c>
      <c r="AZ522">
        <v>1</v>
      </c>
      <c r="BA522">
        <v>0</v>
      </c>
      <c r="BB522">
        <v>2</v>
      </c>
      <c r="BC522">
        <v>1</v>
      </c>
      <c r="BD522">
        <v>1</v>
      </c>
      <c r="BE522">
        <v>2</v>
      </c>
      <c r="BF522">
        <v>7</v>
      </c>
      <c r="BG522">
        <v>8</v>
      </c>
      <c r="BH522">
        <v>6</v>
      </c>
      <c r="BI522">
        <v>3</v>
      </c>
      <c r="BJ522">
        <v>3</v>
      </c>
      <c r="BK522">
        <v>2</v>
      </c>
      <c r="BL522">
        <v>4</v>
      </c>
      <c r="BM522">
        <v>5</v>
      </c>
      <c r="BN522">
        <v>5</v>
      </c>
      <c r="BO522">
        <v>21.1</v>
      </c>
      <c r="BP522">
        <v>21.1</v>
      </c>
      <c r="BQ522">
        <v>21.1</v>
      </c>
      <c r="BR522">
        <v>69.259</v>
      </c>
      <c r="BS522">
        <v>588</v>
      </c>
      <c r="BT522">
        <v>588</v>
      </c>
      <c r="BU522">
        <v>0</v>
      </c>
      <c r="BV522">
        <v>70.025999999999996</v>
      </c>
      <c r="BW522" t="s">
        <v>185</v>
      </c>
      <c r="BZ522" t="s">
        <v>185</v>
      </c>
      <c r="CB522" t="s">
        <v>184</v>
      </c>
      <c r="CC522" t="s">
        <v>185</v>
      </c>
      <c r="CD522" t="s">
        <v>184</v>
      </c>
      <c r="CE522" t="s">
        <v>184</v>
      </c>
      <c r="CF522" t="s">
        <v>184</v>
      </c>
      <c r="CG522" t="s">
        <v>184</v>
      </c>
      <c r="CH522" t="s">
        <v>184</v>
      </c>
      <c r="CI522" t="s">
        <v>184</v>
      </c>
      <c r="CJ522" t="s">
        <v>184</v>
      </c>
      <c r="CK522" t="s">
        <v>184</v>
      </c>
      <c r="CL522" t="s">
        <v>184</v>
      </c>
      <c r="CM522" t="s">
        <v>184</v>
      </c>
      <c r="CN522" t="s">
        <v>184</v>
      </c>
      <c r="CO522">
        <v>1.7</v>
      </c>
      <c r="CP522">
        <v>0</v>
      </c>
      <c r="CQ522">
        <v>0</v>
      </c>
      <c r="CR522">
        <v>1.7</v>
      </c>
      <c r="CS522">
        <v>0</v>
      </c>
      <c r="CT522">
        <v>4.8</v>
      </c>
      <c r="CU522">
        <v>2</v>
      </c>
      <c r="CV522">
        <v>2</v>
      </c>
      <c r="CW522">
        <v>3.7</v>
      </c>
      <c r="CX522">
        <v>19</v>
      </c>
      <c r="CY522">
        <v>21.1</v>
      </c>
      <c r="CZ522">
        <v>16</v>
      </c>
      <c r="DA522">
        <v>6.1</v>
      </c>
      <c r="DB522">
        <v>6.1</v>
      </c>
      <c r="DC522">
        <v>4.4000000000000004</v>
      </c>
      <c r="DD522">
        <v>10.199999999999999</v>
      </c>
      <c r="DE522">
        <v>11.9</v>
      </c>
      <c r="DF522">
        <v>11.9</v>
      </c>
      <c r="DG522">
        <v>98071000</v>
      </c>
      <c r="DH522">
        <v>86003</v>
      </c>
      <c r="DI522">
        <v>0</v>
      </c>
      <c r="DJ522">
        <v>0</v>
      </c>
      <c r="DK522">
        <v>106720</v>
      </c>
      <c r="DL522">
        <v>0</v>
      </c>
      <c r="DM522">
        <v>339780</v>
      </c>
      <c r="DN522">
        <v>583480</v>
      </c>
      <c r="DO522">
        <v>694690</v>
      </c>
      <c r="DP522">
        <v>1866800</v>
      </c>
      <c r="DQ522">
        <v>22386000</v>
      </c>
      <c r="DR522">
        <v>24215000</v>
      </c>
      <c r="DS522">
        <v>23721000</v>
      </c>
      <c r="DT522">
        <v>3987300</v>
      </c>
      <c r="DU522">
        <v>3145000</v>
      </c>
      <c r="DV522">
        <v>3110100</v>
      </c>
      <c r="DW522">
        <v>4617200</v>
      </c>
      <c r="DX522">
        <v>4517700</v>
      </c>
      <c r="DY522">
        <v>4694200</v>
      </c>
      <c r="DZ522">
        <v>0</v>
      </c>
      <c r="EA522">
        <v>0</v>
      </c>
      <c r="EB522">
        <v>0</v>
      </c>
      <c r="EC522">
        <v>0</v>
      </c>
      <c r="ED522">
        <v>0</v>
      </c>
      <c r="EE522">
        <v>0</v>
      </c>
      <c r="EF522">
        <v>0</v>
      </c>
      <c r="EG522">
        <v>0</v>
      </c>
      <c r="EH522">
        <v>0</v>
      </c>
      <c r="EI522">
        <v>0</v>
      </c>
      <c r="EJ522">
        <v>0</v>
      </c>
      <c r="EK522">
        <v>0</v>
      </c>
      <c r="EL522">
        <v>0</v>
      </c>
      <c r="EM522">
        <v>0</v>
      </c>
      <c r="EN522">
        <v>0</v>
      </c>
      <c r="EO522">
        <v>0</v>
      </c>
      <c r="EP522">
        <v>0</v>
      </c>
      <c r="EQ522">
        <v>0</v>
      </c>
      <c r="ER522">
        <v>7739600</v>
      </c>
      <c r="ES522">
        <v>8539200</v>
      </c>
      <c r="ET522">
        <v>8387400</v>
      </c>
      <c r="EU522">
        <v>6009600</v>
      </c>
      <c r="EV522">
        <v>5067600</v>
      </c>
      <c r="EW522">
        <v>4530400</v>
      </c>
      <c r="EX522">
        <v>6456100</v>
      </c>
      <c r="EY522">
        <v>6921000</v>
      </c>
      <c r="EZ522">
        <v>6112600</v>
      </c>
      <c r="FA522">
        <v>5</v>
      </c>
      <c r="FB522">
        <v>4</v>
      </c>
      <c r="FC522">
        <v>5</v>
      </c>
      <c r="FD522">
        <v>1</v>
      </c>
      <c r="FE522">
        <v>1</v>
      </c>
      <c r="FF522">
        <v>2</v>
      </c>
      <c r="FG522">
        <v>0</v>
      </c>
      <c r="FH522">
        <v>1</v>
      </c>
      <c r="FI522">
        <v>0</v>
      </c>
      <c r="FJ522">
        <v>19</v>
      </c>
      <c r="FN522">
        <v>520</v>
      </c>
      <c r="FO522" t="s">
        <v>4456</v>
      </c>
      <c r="FP522" t="s">
        <v>366</v>
      </c>
      <c r="FQ522" t="s">
        <v>4457</v>
      </c>
      <c r="FR522" t="s">
        <v>4458</v>
      </c>
      <c r="FS522" t="s">
        <v>4459</v>
      </c>
      <c r="FT522" t="s">
        <v>4460</v>
      </c>
      <c r="FW522">
        <v>-1</v>
      </c>
    </row>
    <row r="523" spans="1:179">
      <c r="A523" t="s">
        <v>4461</v>
      </c>
      <c r="B523" t="s">
        <v>4461</v>
      </c>
      <c r="C523">
        <v>3</v>
      </c>
      <c r="D523">
        <v>3</v>
      </c>
      <c r="E523">
        <v>3</v>
      </c>
      <c r="G523" t="s">
        <v>4462</v>
      </c>
      <c r="H523" t="s">
        <v>4463</v>
      </c>
      <c r="I523">
        <v>1</v>
      </c>
      <c r="J523">
        <v>3</v>
      </c>
      <c r="K523">
        <v>3</v>
      </c>
      <c r="L523">
        <v>3</v>
      </c>
      <c r="M523">
        <v>1</v>
      </c>
      <c r="N523">
        <v>0</v>
      </c>
      <c r="O523">
        <v>1</v>
      </c>
      <c r="P523">
        <v>1</v>
      </c>
      <c r="Q523">
        <v>1</v>
      </c>
      <c r="R523">
        <v>1</v>
      </c>
      <c r="S523">
        <v>3</v>
      </c>
      <c r="T523">
        <v>3</v>
      </c>
      <c r="U523">
        <v>3</v>
      </c>
      <c r="V523">
        <v>3</v>
      </c>
      <c r="W523">
        <v>3</v>
      </c>
      <c r="X523">
        <v>2</v>
      </c>
      <c r="Y523">
        <v>3</v>
      </c>
      <c r="Z523">
        <v>3</v>
      </c>
      <c r="AA523">
        <v>3</v>
      </c>
      <c r="AB523">
        <v>1</v>
      </c>
      <c r="AC523">
        <v>1</v>
      </c>
      <c r="AD523">
        <v>2</v>
      </c>
      <c r="AE523">
        <v>1</v>
      </c>
      <c r="AF523">
        <v>0</v>
      </c>
      <c r="AG523">
        <v>1</v>
      </c>
      <c r="AH523">
        <v>1</v>
      </c>
      <c r="AI523">
        <v>1</v>
      </c>
      <c r="AJ523">
        <v>1</v>
      </c>
      <c r="AK523">
        <v>3</v>
      </c>
      <c r="AL523">
        <v>3</v>
      </c>
      <c r="AM523">
        <v>3</v>
      </c>
      <c r="AN523">
        <v>3</v>
      </c>
      <c r="AO523">
        <v>3</v>
      </c>
      <c r="AP523">
        <v>2</v>
      </c>
      <c r="AQ523">
        <v>3</v>
      </c>
      <c r="AR523">
        <v>3</v>
      </c>
      <c r="AS523">
        <v>3</v>
      </c>
      <c r="AT523">
        <v>1</v>
      </c>
      <c r="AU523">
        <v>1</v>
      </c>
      <c r="AV523">
        <v>2</v>
      </c>
      <c r="AW523">
        <v>1</v>
      </c>
      <c r="AX523">
        <v>0</v>
      </c>
      <c r="AY523">
        <v>1</v>
      </c>
      <c r="AZ523">
        <v>1</v>
      </c>
      <c r="BA523">
        <v>1</v>
      </c>
      <c r="BB523">
        <v>1</v>
      </c>
      <c r="BC523">
        <v>3</v>
      </c>
      <c r="BD523">
        <v>3</v>
      </c>
      <c r="BE523">
        <v>3</v>
      </c>
      <c r="BF523">
        <v>3</v>
      </c>
      <c r="BG523">
        <v>3</v>
      </c>
      <c r="BH523">
        <v>2</v>
      </c>
      <c r="BI523">
        <v>3</v>
      </c>
      <c r="BJ523">
        <v>3</v>
      </c>
      <c r="BK523">
        <v>3</v>
      </c>
      <c r="BL523">
        <v>1</v>
      </c>
      <c r="BM523">
        <v>1</v>
      </c>
      <c r="BN523">
        <v>2</v>
      </c>
      <c r="BO523">
        <v>34.1</v>
      </c>
      <c r="BP523">
        <v>34.1</v>
      </c>
      <c r="BQ523">
        <v>34.1</v>
      </c>
      <c r="BR523">
        <v>14.202</v>
      </c>
      <c r="BS523">
        <v>126</v>
      </c>
      <c r="BT523">
        <v>126</v>
      </c>
      <c r="BU523">
        <v>0</v>
      </c>
      <c r="BV523">
        <v>80.841999999999999</v>
      </c>
      <c r="BW523" t="s">
        <v>185</v>
      </c>
      <c r="BY523" t="s">
        <v>185</v>
      </c>
      <c r="BZ523" t="s">
        <v>184</v>
      </c>
      <c r="CA523" t="s">
        <v>184</v>
      </c>
      <c r="CB523" t="s">
        <v>184</v>
      </c>
      <c r="CC523" t="s">
        <v>184</v>
      </c>
      <c r="CD523" t="s">
        <v>184</v>
      </c>
      <c r="CE523" t="s">
        <v>184</v>
      </c>
      <c r="CF523" t="s">
        <v>184</v>
      </c>
      <c r="CG523" t="s">
        <v>184</v>
      </c>
      <c r="CH523" t="s">
        <v>184</v>
      </c>
      <c r="CI523" t="s">
        <v>184</v>
      </c>
      <c r="CJ523" t="s">
        <v>184</v>
      </c>
      <c r="CK523" t="s">
        <v>184</v>
      </c>
      <c r="CL523" t="s">
        <v>184</v>
      </c>
      <c r="CM523" t="s">
        <v>184</v>
      </c>
      <c r="CN523" t="s">
        <v>184</v>
      </c>
      <c r="CO523">
        <v>13.5</v>
      </c>
      <c r="CP523">
        <v>0</v>
      </c>
      <c r="CQ523">
        <v>13.5</v>
      </c>
      <c r="CR523">
        <v>13.5</v>
      </c>
      <c r="CS523">
        <v>13.5</v>
      </c>
      <c r="CT523">
        <v>13.5</v>
      </c>
      <c r="CU523">
        <v>34.1</v>
      </c>
      <c r="CV523">
        <v>34.1</v>
      </c>
      <c r="CW523">
        <v>34.1</v>
      </c>
      <c r="CX523">
        <v>34.1</v>
      </c>
      <c r="CY523">
        <v>34.1</v>
      </c>
      <c r="CZ523">
        <v>23</v>
      </c>
      <c r="DA523">
        <v>34.1</v>
      </c>
      <c r="DB523">
        <v>34.1</v>
      </c>
      <c r="DC523">
        <v>34.1</v>
      </c>
      <c r="DD523">
        <v>13.5</v>
      </c>
      <c r="DE523">
        <v>13.5</v>
      </c>
      <c r="DF523">
        <v>23</v>
      </c>
      <c r="DG523">
        <v>226640000</v>
      </c>
      <c r="DH523">
        <v>178100</v>
      </c>
      <c r="DI523">
        <v>0</v>
      </c>
      <c r="DJ523">
        <v>243960</v>
      </c>
      <c r="DK523">
        <v>3320300</v>
      </c>
      <c r="DL523">
        <v>4012600</v>
      </c>
      <c r="DM523">
        <v>3182700</v>
      </c>
      <c r="DN523">
        <v>22888000</v>
      </c>
      <c r="DO523">
        <v>27562000</v>
      </c>
      <c r="DP523">
        <v>27065000</v>
      </c>
      <c r="DQ523">
        <v>20233000</v>
      </c>
      <c r="DR523">
        <v>20942000</v>
      </c>
      <c r="DS523">
        <v>21967000</v>
      </c>
      <c r="DT523">
        <v>15494000</v>
      </c>
      <c r="DU523">
        <v>18629000</v>
      </c>
      <c r="DV523">
        <v>21512000</v>
      </c>
      <c r="DW523">
        <v>5478700</v>
      </c>
      <c r="DX523">
        <v>5533300</v>
      </c>
      <c r="DY523">
        <v>8402000</v>
      </c>
      <c r="DZ523">
        <v>0</v>
      </c>
      <c r="EA523">
        <v>0</v>
      </c>
      <c r="EB523">
        <v>0</v>
      </c>
      <c r="EC523">
        <v>0</v>
      </c>
      <c r="ED523">
        <v>0</v>
      </c>
      <c r="EE523">
        <v>0</v>
      </c>
      <c r="EF523">
        <v>3026200</v>
      </c>
      <c r="EG523">
        <v>3216100</v>
      </c>
      <c r="EH523">
        <v>2413500</v>
      </c>
      <c r="EI523">
        <v>0</v>
      </c>
      <c r="EJ523">
        <v>0</v>
      </c>
      <c r="EK523">
        <v>0</v>
      </c>
      <c r="EL523">
        <v>0</v>
      </c>
      <c r="EM523">
        <v>0</v>
      </c>
      <c r="EN523">
        <v>0</v>
      </c>
      <c r="EO523">
        <v>1</v>
      </c>
      <c r="EP523">
        <v>2</v>
      </c>
      <c r="EQ523">
        <v>2</v>
      </c>
      <c r="ER523">
        <v>11685000</v>
      </c>
      <c r="ES523">
        <v>11473000</v>
      </c>
      <c r="ET523">
        <v>11880000</v>
      </c>
      <c r="EU523">
        <v>22702000</v>
      </c>
      <c r="EV523">
        <v>23755000</v>
      </c>
      <c r="EW523">
        <v>26042000</v>
      </c>
      <c r="EX523">
        <v>0</v>
      </c>
      <c r="EY523">
        <v>0</v>
      </c>
      <c r="EZ523">
        <v>15951000</v>
      </c>
      <c r="FA523">
        <v>2</v>
      </c>
      <c r="FB523">
        <v>2</v>
      </c>
      <c r="FC523">
        <v>1</v>
      </c>
      <c r="FD523">
        <v>1</v>
      </c>
      <c r="FE523">
        <v>1</v>
      </c>
      <c r="FF523">
        <v>2</v>
      </c>
      <c r="FG523">
        <v>1</v>
      </c>
      <c r="FH523">
        <v>1</v>
      </c>
      <c r="FI523">
        <v>2</v>
      </c>
      <c r="FJ523">
        <v>18</v>
      </c>
      <c r="FN523">
        <v>521</v>
      </c>
      <c r="FO523" t="s">
        <v>4464</v>
      </c>
      <c r="FP523" t="s">
        <v>187</v>
      </c>
      <c r="FQ523" t="s">
        <v>4465</v>
      </c>
      <c r="FR523" t="s">
        <v>4466</v>
      </c>
      <c r="FS523" t="s">
        <v>4467</v>
      </c>
      <c r="FT523" t="s">
        <v>4468</v>
      </c>
      <c r="FW523">
        <v>-1</v>
      </c>
    </row>
    <row r="524" spans="1:179">
      <c r="A524" t="s">
        <v>4469</v>
      </c>
      <c r="B524" t="s">
        <v>4469</v>
      </c>
      <c r="C524">
        <v>2</v>
      </c>
      <c r="D524">
        <v>2</v>
      </c>
      <c r="E524">
        <v>2</v>
      </c>
      <c r="G524" t="s">
        <v>4470</v>
      </c>
      <c r="H524" t="s">
        <v>4471</v>
      </c>
      <c r="I524">
        <v>1</v>
      </c>
      <c r="J524">
        <v>2</v>
      </c>
      <c r="K524">
        <v>2</v>
      </c>
      <c r="L524">
        <v>2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1</v>
      </c>
      <c r="T524">
        <v>1</v>
      </c>
      <c r="U524">
        <v>1</v>
      </c>
      <c r="V524">
        <v>2</v>
      </c>
      <c r="W524">
        <v>2</v>
      </c>
      <c r="X524">
        <v>2</v>
      </c>
      <c r="Y524">
        <v>2</v>
      </c>
      <c r="Z524">
        <v>2</v>
      </c>
      <c r="AA524">
        <v>2</v>
      </c>
      <c r="AB524">
        <v>2</v>
      </c>
      <c r="AC524">
        <v>2</v>
      </c>
      <c r="AD524">
        <v>2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1</v>
      </c>
      <c r="AL524">
        <v>1</v>
      </c>
      <c r="AM524">
        <v>1</v>
      </c>
      <c r="AN524">
        <v>2</v>
      </c>
      <c r="AO524">
        <v>2</v>
      </c>
      <c r="AP524">
        <v>2</v>
      </c>
      <c r="AQ524">
        <v>2</v>
      </c>
      <c r="AR524">
        <v>2</v>
      </c>
      <c r="AS524">
        <v>2</v>
      </c>
      <c r="AT524">
        <v>2</v>
      </c>
      <c r="AU524">
        <v>2</v>
      </c>
      <c r="AV524">
        <v>2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1</v>
      </c>
      <c r="BD524">
        <v>1</v>
      </c>
      <c r="BE524">
        <v>1</v>
      </c>
      <c r="BF524">
        <v>2</v>
      </c>
      <c r="BG524">
        <v>2</v>
      </c>
      <c r="BH524">
        <v>2</v>
      </c>
      <c r="BI524">
        <v>2</v>
      </c>
      <c r="BJ524">
        <v>2</v>
      </c>
      <c r="BK524">
        <v>2</v>
      </c>
      <c r="BL524">
        <v>2</v>
      </c>
      <c r="BM524">
        <v>2</v>
      </c>
      <c r="BN524">
        <v>2</v>
      </c>
      <c r="BO524">
        <v>12.5</v>
      </c>
      <c r="BP524">
        <v>12.5</v>
      </c>
      <c r="BQ524">
        <v>12.5</v>
      </c>
      <c r="BR524">
        <v>20.353999999999999</v>
      </c>
      <c r="BS524">
        <v>168</v>
      </c>
      <c r="BT524">
        <v>168</v>
      </c>
      <c r="BU524">
        <v>0</v>
      </c>
      <c r="BV524">
        <v>12.539</v>
      </c>
      <c r="CC524" t="s">
        <v>185</v>
      </c>
      <c r="CD524" t="s">
        <v>185</v>
      </c>
      <c r="CE524" t="s">
        <v>185</v>
      </c>
      <c r="CF524" t="s">
        <v>184</v>
      </c>
      <c r="CG524" t="s">
        <v>184</v>
      </c>
      <c r="CH524" t="s">
        <v>184</v>
      </c>
      <c r="CI524" t="s">
        <v>184</v>
      </c>
      <c r="CJ524" t="s">
        <v>184</v>
      </c>
      <c r="CK524" t="s">
        <v>184</v>
      </c>
      <c r="CL524" t="s">
        <v>184</v>
      </c>
      <c r="CM524" t="s">
        <v>184</v>
      </c>
      <c r="CN524" t="s">
        <v>184</v>
      </c>
      <c r="CO524">
        <v>0</v>
      </c>
      <c r="CP524">
        <v>0</v>
      </c>
      <c r="CQ524">
        <v>0</v>
      </c>
      <c r="CR524">
        <v>0</v>
      </c>
      <c r="CS524">
        <v>0</v>
      </c>
      <c r="CT524">
        <v>0</v>
      </c>
      <c r="CU524">
        <v>6.5</v>
      </c>
      <c r="CV524">
        <v>6.5</v>
      </c>
      <c r="CW524">
        <v>6.5</v>
      </c>
      <c r="CX524">
        <v>12.5</v>
      </c>
      <c r="CY524">
        <v>12.5</v>
      </c>
      <c r="CZ524">
        <v>12.5</v>
      </c>
      <c r="DA524">
        <v>12.5</v>
      </c>
      <c r="DB524">
        <v>12.5</v>
      </c>
      <c r="DC524">
        <v>12.5</v>
      </c>
      <c r="DD524">
        <v>12.5</v>
      </c>
      <c r="DE524">
        <v>12.5</v>
      </c>
      <c r="DF524">
        <v>12.5</v>
      </c>
      <c r="DG524">
        <v>21291000</v>
      </c>
      <c r="DH524">
        <v>0</v>
      </c>
      <c r="DI524">
        <v>0</v>
      </c>
      <c r="DJ524">
        <v>0</v>
      </c>
      <c r="DK524">
        <v>0</v>
      </c>
      <c r="DL524">
        <v>0</v>
      </c>
      <c r="DM524">
        <v>0</v>
      </c>
      <c r="DN524">
        <v>433250</v>
      </c>
      <c r="DO524">
        <v>759520</v>
      </c>
      <c r="DP524">
        <v>856050</v>
      </c>
      <c r="DQ524">
        <v>2689000</v>
      </c>
      <c r="DR524">
        <v>2555600</v>
      </c>
      <c r="DS524">
        <v>3235900</v>
      </c>
      <c r="DT524">
        <v>1743200</v>
      </c>
      <c r="DU524">
        <v>1636100</v>
      </c>
      <c r="DV524">
        <v>1763900</v>
      </c>
      <c r="DW524">
        <v>1739700</v>
      </c>
      <c r="DX524">
        <v>2010400</v>
      </c>
      <c r="DY524">
        <v>1868600</v>
      </c>
      <c r="DZ524">
        <v>0</v>
      </c>
      <c r="EA524">
        <v>0</v>
      </c>
      <c r="EB524">
        <v>0</v>
      </c>
      <c r="EC524">
        <v>0</v>
      </c>
      <c r="ED524">
        <v>0</v>
      </c>
      <c r="EE524">
        <v>0</v>
      </c>
      <c r="EF524">
        <v>0</v>
      </c>
      <c r="EG524">
        <v>0</v>
      </c>
      <c r="EH524">
        <v>0</v>
      </c>
      <c r="EI524">
        <v>0</v>
      </c>
      <c r="EJ524">
        <v>0</v>
      </c>
      <c r="EK524">
        <v>0</v>
      </c>
      <c r="EL524">
        <v>0</v>
      </c>
      <c r="EM524">
        <v>0</v>
      </c>
      <c r="EN524">
        <v>0</v>
      </c>
      <c r="EO524">
        <v>0</v>
      </c>
      <c r="EP524">
        <v>0</v>
      </c>
      <c r="EQ524">
        <v>0</v>
      </c>
      <c r="ER524">
        <v>2156000</v>
      </c>
      <c r="ES524">
        <v>1979000</v>
      </c>
      <c r="ET524">
        <v>1522000</v>
      </c>
      <c r="EU524">
        <v>2575300</v>
      </c>
      <c r="EV524">
        <v>2424200</v>
      </c>
      <c r="EW524">
        <v>2365300</v>
      </c>
      <c r="EX524">
        <v>2900300</v>
      </c>
      <c r="EY524">
        <v>3209900</v>
      </c>
      <c r="EZ524">
        <v>3146600</v>
      </c>
      <c r="FA524">
        <v>1</v>
      </c>
      <c r="FB524">
        <v>1</v>
      </c>
      <c r="FC524">
        <v>2</v>
      </c>
      <c r="FD524">
        <v>0</v>
      </c>
      <c r="FE524">
        <v>0</v>
      </c>
      <c r="FF524">
        <v>0</v>
      </c>
      <c r="FG524">
        <v>0</v>
      </c>
      <c r="FH524">
        <v>0</v>
      </c>
      <c r="FI524">
        <v>0</v>
      </c>
      <c r="FJ524">
        <v>4</v>
      </c>
      <c r="FN524">
        <v>522</v>
      </c>
      <c r="FO524" t="s">
        <v>4472</v>
      </c>
      <c r="FP524" t="s">
        <v>196</v>
      </c>
      <c r="FQ524" t="s">
        <v>4473</v>
      </c>
      <c r="FR524" t="s">
        <v>4474</v>
      </c>
      <c r="FS524" t="s">
        <v>4475</v>
      </c>
      <c r="FT524" t="s">
        <v>4476</v>
      </c>
      <c r="FW524">
        <v>-1</v>
      </c>
    </row>
    <row r="525" spans="1:179">
      <c r="A525" t="s">
        <v>4477</v>
      </c>
      <c r="B525" t="s">
        <v>4477</v>
      </c>
      <c r="C525">
        <v>5</v>
      </c>
      <c r="D525">
        <v>5</v>
      </c>
      <c r="E525">
        <v>5</v>
      </c>
      <c r="F525" t="s">
        <v>4478</v>
      </c>
      <c r="G525" t="s">
        <v>4479</v>
      </c>
      <c r="H525" t="s">
        <v>4480</v>
      </c>
      <c r="I525">
        <v>1</v>
      </c>
      <c r="J525">
        <v>5</v>
      </c>
      <c r="K525">
        <v>5</v>
      </c>
      <c r="L525">
        <v>5</v>
      </c>
      <c r="M525">
        <v>2</v>
      </c>
      <c r="N525">
        <v>2</v>
      </c>
      <c r="O525">
        <v>3</v>
      </c>
      <c r="P525">
        <v>2</v>
      </c>
      <c r="Q525">
        <v>2</v>
      </c>
      <c r="R525">
        <v>3</v>
      </c>
      <c r="S525">
        <v>3</v>
      </c>
      <c r="T525">
        <v>2</v>
      </c>
      <c r="U525">
        <v>3</v>
      </c>
      <c r="V525">
        <v>4</v>
      </c>
      <c r="W525">
        <v>5</v>
      </c>
      <c r="X525">
        <v>4</v>
      </c>
      <c r="Y525">
        <v>5</v>
      </c>
      <c r="Z525">
        <v>5</v>
      </c>
      <c r="AA525">
        <v>5</v>
      </c>
      <c r="AB525">
        <v>5</v>
      </c>
      <c r="AC525">
        <v>5</v>
      </c>
      <c r="AD525">
        <v>5</v>
      </c>
      <c r="AE525">
        <v>2</v>
      </c>
      <c r="AF525">
        <v>2</v>
      </c>
      <c r="AG525">
        <v>3</v>
      </c>
      <c r="AH525">
        <v>2</v>
      </c>
      <c r="AI525">
        <v>2</v>
      </c>
      <c r="AJ525">
        <v>3</v>
      </c>
      <c r="AK525">
        <v>3</v>
      </c>
      <c r="AL525">
        <v>2</v>
      </c>
      <c r="AM525">
        <v>3</v>
      </c>
      <c r="AN525">
        <v>4</v>
      </c>
      <c r="AO525">
        <v>5</v>
      </c>
      <c r="AP525">
        <v>4</v>
      </c>
      <c r="AQ525">
        <v>5</v>
      </c>
      <c r="AR525">
        <v>5</v>
      </c>
      <c r="AS525">
        <v>5</v>
      </c>
      <c r="AT525">
        <v>5</v>
      </c>
      <c r="AU525">
        <v>5</v>
      </c>
      <c r="AV525">
        <v>5</v>
      </c>
      <c r="AW525">
        <v>2</v>
      </c>
      <c r="AX525">
        <v>2</v>
      </c>
      <c r="AY525">
        <v>3</v>
      </c>
      <c r="AZ525">
        <v>2</v>
      </c>
      <c r="BA525">
        <v>2</v>
      </c>
      <c r="BB525">
        <v>3</v>
      </c>
      <c r="BC525">
        <v>3</v>
      </c>
      <c r="BD525">
        <v>2</v>
      </c>
      <c r="BE525">
        <v>3</v>
      </c>
      <c r="BF525">
        <v>4</v>
      </c>
      <c r="BG525">
        <v>5</v>
      </c>
      <c r="BH525">
        <v>4</v>
      </c>
      <c r="BI525">
        <v>5</v>
      </c>
      <c r="BJ525">
        <v>5</v>
      </c>
      <c r="BK525">
        <v>5</v>
      </c>
      <c r="BL525">
        <v>5</v>
      </c>
      <c r="BM525">
        <v>5</v>
      </c>
      <c r="BN525">
        <v>5</v>
      </c>
      <c r="BO525">
        <v>18.399999999999999</v>
      </c>
      <c r="BP525">
        <v>18.399999999999999</v>
      </c>
      <c r="BQ525">
        <v>18.399999999999999</v>
      </c>
      <c r="BR525">
        <v>29.771999999999998</v>
      </c>
      <c r="BS525">
        <v>261</v>
      </c>
      <c r="BT525">
        <v>261</v>
      </c>
      <c r="BU525">
        <v>0</v>
      </c>
      <c r="BV525">
        <v>31.041</v>
      </c>
      <c r="BW525" t="s">
        <v>184</v>
      </c>
      <c r="BX525" t="s">
        <v>184</v>
      </c>
      <c r="BY525" t="s">
        <v>184</v>
      </c>
      <c r="BZ525" t="s">
        <v>184</v>
      </c>
      <c r="CA525" t="s">
        <v>184</v>
      </c>
      <c r="CB525" t="s">
        <v>184</v>
      </c>
      <c r="CC525" t="s">
        <v>184</v>
      </c>
      <c r="CD525" t="s">
        <v>184</v>
      </c>
      <c r="CE525" t="s">
        <v>184</v>
      </c>
      <c r="CF525" t="s">
        <v>184</v>
      </c>
      <c r="CG525" t="s">
        <v>184</v>
      </c>
      <c r="CH525" t="s">
        <v>184</v>
      </c>
      <c r="CI525" t="s">
        <v>184</v>
      </c>
      <c r="CJ525" t="s">
        <v>184</v>
      </c>
      <c r="CK525" t="s">
        <v>184</v>
      </c>
      <c r="CL525" t="s">
        <v>184</v>
      </c>
      <c r="CM525" t="s">
        <v>184</v>
      </c>
      <c r="CN525" t="s">
        <v>184</v>
      </c>
      <c r="CO525">
        <v>6.1</v>
      </c>
      <c r="CP525">
        <v>7.3</v>
      </c>
      <c r="CQ525">
        <v>10</v>
      </c>
      <c r="CR525">
        <v>6.1</v>
      </c>
      <c r="CS525">
        <v>6.9</v>
      </c>
      <c r="CT525">
        <v>10.3</v>
      </c>
      <c r="CU525">
        <v>11.1</v>
      </c>
      <c r="CV525">
        <v>8.4</v>
      </c>
      <c r="CW525">
        <v>12.3</v>
      </c>
      <c r="CX525">
        <v>14.2</v>
      </c>
      <c r="CY525">
        <v>18.399999999999999</v>
      </c>
      <c r="CZ525">
        <v>14.9</v>
      </c>
      <c r="DA525">
        <v>18.399999999999999</v>
      </c>
      <c r="DB525">
        <v>18.399999999999999</v>
      </c>
      <c r="DC525">
        <v>18.399999999999999</v>
      </c>
      <c r="DD525">
        <v>18.399999999999999</v>
      </c>
      <c r="DE525">
        <v>18.399999999999999</v>
      </c>
      <c r="DF525">
        <v>18.399999999999999</v>
      </c>
      <c r="DG525">
        <v>4987200000</v>
      </c>
      <c r="DH525">
        <v>4468200</v>
      </c>
      <c r="DI525">
        <v>827680</v>
      </c>
      <c r="DJ525">
        <v>4938600</v>
      </c>
      <c r="DK525">
        <v>2097800</v>
      </c>
      <c r="DL525">
        <v>23468000</v>
      </c>
      <c r="DM525">
        <v>24075000</v>
      </c>
      <c r="DN525">
        <v>13091000</v>
      </c>
      <c r="DO525">
        <v>1409900000</v>
      </c>
      <c r="DP525">
        <v>1633300000</v>
      </c>
      <c r="DQ525">
        <v>26050000</v>
      </c>
      <c r="DR525">
        <v>154480000</v>
      </c>
      <c r="DS525">
        <v>174040000</v>
      </c>
      <c r="DT525">
        <v>386980000</v>
      </c>
      <c r="DU525">
        <v>436830000</v>
      </c>
      <c r="DV525">
        <v>553570000</v>
      </c>
      <c r="DW525">
        <v>45920000</v>
      </c>
      <c r="DX525">
        <v>44226000</v>
      </c>
      <c r="DY525">
        <v>48846000</v>
      </c>
      <c r="DZ525">
        <v>0</v>
      </c>
      <c r="EA525">
        <v>0</v>
      </c>
      <c r="EB525">
        <v>0</v>
      </c>
      <c r="EC525">
        <v>0</v>
      </c>
      <c r="ED525">
        <v>0</v>
      </c>
      <c r="EE525">
        <v>0</v>
      </c>
      <c r="EF525">
        <v>155330000</v>
      </c>
      <c r="EG525">
        <v>119430000</v>
      </c>
      <c r="EH525">
        <v>0</v>
      </c>
      <c r="EI525">
        <v>0</v>
      </c>
      <c r="EJ525">
        <v>0</v>
      </c>
      <c r="EK525">
        <v>0</v>
      </c>
      <c r="EL525">
        <v>0</v>
      </c>
      <c r="EM525">
        <v>0</v>
      </c>
      <c r="EN525">
        <v>0</v>
      </c>
      <c r="EO525">
        <v>3</v>
      </c>
      <c r="EP525">
        <v>1</v>
      </c>
      <c r="EQ525">
        <v>0</v>
      </c>
      <c r="ER525">
        <v>201020000</v>
      </c>
      <c r="ES525">
        <v>248640000</v>
      </c>
      <c r="ET525">
        <v>227990000</v>
      </c>
      <c r="EU525">
        <v>417670000</v>
      </c>
      <c r="EV525">
        <v>494350000</v>
      </c>
      <c r="EW525">
        <v>355590000</v>
      </c>
      <c r="EX525">
        <v>518710000</v>
      </c>
      <c r="EY525">
        <v>494100000</v>
      </c>
      <c r="EZ525">
        <v>435640000</v>
      </c>
      <c r="FA525">
        <v>3</v>
      </c>
      <c r="FB525">
        <v>3</v>
      </c>
      <c r="FC525">
        <v>4</v>
      </c>
      <c r="FD525">
        <v>4</v>
      </c>
      <c r="FE525">
        <v>1</v>
      </c>
      <c r="FF525">
        <v>4</v>
      </c>
      <c r="FG525">
        <v>2</v>
      </c>
      <c r="FH525">
        <v>2</v>
      </c>
      <c r="FI525">
        <v>1</v>
      </c>
      <c r="FJ525">
        <v>28</v>
      </c>
      <c r="FN525">
        <v>523</v>
      </c>
      <c r="FO525" t="s">
        <v>4481</v>
      </c>
      <c r="FP525" t="s">
        <v>289</v>
      </c>
      <c r="FQ525" t="s">
        <v>4482</v>
      </c>
      <c r="FR525" t="s">
        <v>4483</v>
      </c>
      <c r="FS525" t="s">
        <v>4484</v>
      </c>
      <c r="FT525" t="s">
        <v>4485</v>
      </c>
      <c r="FW525">
        <v>-1</v>
      </c>
    </row>
    <row r="526" spans="1:179">
      <c r="A526" t="s">
        <v>4486</v>
      </c>
      <c r="B526" t="s">
        <v>4486</v>
      </c>
      <c r="C526">
        <v>4</v>
      </c>
      <c r="D526">
        <v>4</v>
      </c>
      <c r="E526">
        <v>4</v>
      </c>
      <c r="F526" t="s">
        <v>4487</v>
      </c>
      <c r="G526" t="s">
        <v>4488</v>
      </c>
      <c r="H526" t="s">
        <v>4489</v>
      </c>
      <c r="I526">
        <v>1</v>
      </c>
      <c r="J526">
        <v>4</v>
      </c>
      <c r="K526">
        <v>4</v>
      </c>
      <c r="L526">
        <v>4</v>
      </c>
      <c r="M526">
        <v>1</v>
      </c>
      <c r="N526">
        <v>1</v>
      </c>
      <c r="O526">
        <v>1</v>
      </c>
      <c r="P526">
        <v>1</v>
      </c>
      <c r="Q526">
        <v>1</v>
      </c>
      <c r="R526">
        <v>2</v>
      </c>
      <c r="S526">
        <v>4</v>
      </c>
      <c r="T526">
        <v>4</v>
      </c>
      <c r="U526">
        <v>4</v>
      </c>
      <c r="V526">
        <v>2</v>
      </c>
      <c r="W526">
        <v>3</v>
      </c>
      <c r="X526">
        <v>1</v>
      </c>
      <c r="Y526">
        <v>3</v>
      </c>
      <c r="Z526">
        <v>2</v>
      </c>
      <c r="AA526">
        <v>1</v>
      </c>
      <c r="AB526">
        <v>3</v>
      </c>
      <c r="AC526">
        <v>1</v>
      </c>
      <c r="AD526">
        <v>2</v>
      </c>
      <c r="AE526">
        <v>1</v>
      </c>
      <c r="AF526">
        <v>1</v>
      </c>
      <c r="AG526">
        <v>1</v>
      </c>
      <c r="AH526">
        <v>1</v>
      </c>
      <c r="AI526">
        <v>1</v>
      </c>
      <c r="AJ526">
        <v>2</v>
      </c>
      <c r="AK526">
        <v>4</v>
      </c>
      <c r="AL526">
        <v>4</v>
      </c>
      <c r="AM526">
        <v>4</v>
      </c>
      <c r="AN526">
        <v>2</v>
      </c>
      <c r="AO526">
        <v>3</v>
      </c>
      <c r="AP526">
        <v>1</v>
      </c>
      <c r="AQ526">
        <v>3</v>
      </c>
      <c r="AR526">
        <v>2</v>
      </c>
      <c r="AS526">
        <v>1</v>
      </c>
      <c r="AT526">
        <v>3</v>
      </c>
      <c r="AU526">
        <v>1</v>
      </c>
      <c r="AV526">
        <v>2</v>
      </c>
      <c r="AW526">
        <v>1</v>
      </c>
      <c r="AX526">
        <v>1</v>
      </c>
      <c r="AY526">
        <v>1</v>
      </c>
      <c r="AZ526">
        <v>1</v>
      </c>
      <c r="BA526">
        <v>1</v>
      </c>
      <c r="BB526">
        <v>2</v>
      </c>
      <c r="BC526">
        <v>4</v>
      </c>
      <c r="BD526">
        <v>4</v>
      </c>
      <c r="BE526">
        <v>4</v>
      </c>
      <c r="BF526">
        <v>2</v>
      </c>
      <c r="BG526">
        <v>3</v>
      </c>
      <c r="BH526">
        <v>1</v>
      </c>
      <c r="BI526">
        <v>3</v>
      </c>
      <c r="BJ526">
        <v>2</v>
      </c>
      <c r="BK526">
        <v>1</v>
      </c>
      <c r="BL526">
        <v>3</v>
      </c>
      <c r="BM526">
        <v>1</v>
      </c>
      <c r="BN526">
        <v>2</v>
      </c>
      <c r="BO526">
        <v>38.5</v>
      </c>
      <c r="BP526">
        <v>38.5</v>
      </c>
      <c r="BQ526">
        <v>38.5</v>
      </c>
      <c r="BR526">
        <v>13.125</v>
      </c>
      <c r="BS526">
        <v>117</v>
      </c>
      <c r="BT526">
        <v>117</v>
      </c>
      <c r="BU526">
        <v>0</v>
      </c>
      <c r="BV526">
        <v>34.203000000000003</v>
      </c>
      <c r="BW526" t="s">
        <v>184</v>
      </c>
      <c r="BX526" t="s">
        <v>184</v>
      </c>
      <c r="BY526" t="s">
        <v>184</v>
      </c>
      <c r="BZ526" t="s">
        <v>184</v>
      </c>
      <c r="CA526" t="s">
        <v>184</v>
      </c>
      <c r="CB526" t="s">
        <v>184</v>
      </c>
      <c r="CC526" t="s">
        <v>184</v>
      </c>
      <c r="CD526" t="s">
        <v>184</v>
      </c>
      <c r="CE526" t="s">
        <v>184</v>
      </c>
      <c r="CF526" t="s">
        <v>185</v>
      </c>
      <c r="CG526" t="s">
        <v>185</v>
      </c>
      <c r="CH526" t="s">
        <v>184</v>
      </c>
      <c r="CI526" t="s">
        <v>184</v>
      </c>
      <c r="CJ526" t="s">
        <v>184</v>
      </c>
      <c r="CK526" t="s">
        <v>184</v>
      </c>
      <c r="CL526" t="s">
        <v>184</v>
      </c>
      <c r="CM526" t="s">
        <v>185</v>
      </c>
      <c r="CN526" t="s">
        <v>184</v>
      </c>
      <c r="CO526">
        <v>8.5</v>
      </c>
      <c r="CP526">
        <v>8.5</v>
      </c>
      <c r="CQ526">
        <v>8.5</v>
      </c>
      <c r="CR526">
        <v>8.5</v>
      </c>
      <c r="CS526">
        <v>8.5</v>
      </c>
      <c r="CT526">
        <v>14.5</v>
      </c>
      <c r="CU526">
        <v>38.5</v>
      </c>
      <c r="CV526">
        <v>38.5</v>
      </c>
      <c r="CW526">
        <v>38.5</v>
      </c>
      <c r="CX526">
        <v>14.5</v>
      </c>
      <c r="CY526">
        <v>25.6</v>
      </c>
      <c r="CZ526">
        <v>8.5</v>
      </c>
      <c r="DA526">
        <v>25.6</v>
      </c>
      <c r="DB526">
        <v>14.5</v>
      </c>
      <c r="DC526">
        <v>8.5</v>
      </c>
      <c r="DD526">
        <v>25.6</v>
      </c>
      <c r="DE526">
        <v>8.5</v>
      </c>
      <c r="DF526">
        <v>14.5</v>
      </c>
      <c r="DG526">
        <v>160640000</v>
      </c>
      <c r="DH526">
        <v>556350</v>
      </c>
      <c r="DI526">
        <v>663230</v>
      </c>
      <c r="DJ526">
        <v>512490</v>
      </c>
      <c r="DK526">
        <v>179700</v>
      </c>
      <c r="DL526">
        <v>201740</v>
      </c>
      <c r="DM526">
        <v>400180</v>
      </c>
      <c r="DN526">
        <v>36874000</v>
      </c>
      <c r="DO526">
        <v>43199000</v>
      </c>
      <c r="DP526">
        <v>39185000</v>
      </c>
      <c r="DQ526">
        <v>6832500</v>
      </c>
      <c r="DR526">
        <v>7281500</v>
      </c>
      <c r="DS526">
        <v>4687900</v>
      </c>
      <c r="DT526">
        <v>7071600</v>
      </c>
      <c r="DU526">
        <v>6887300</v>
      </c>
      <c r="DV526">
        <v>3116800</v>
      </c>
      <c r="DW526">
        <v>1155800</v>
      </c>
      <c r="DX526">
        <v>924420</v>
      </c>
      <c r="DY526">
        <v>912050</v>
      </c>
      <c r="DZ526">
        <v>0</v>
      </c>
      <c r="EA526">
        <v>0</v>
      </c>
      <c r="EB526">
        <v>0</v>
      </c>
      <c r="EC526">
        <v>0</v>
      </c>
      <c r="ED526">
        <v>0</v>
      </c>
      <c r="EE526">
        <v>0</v>
      </c>
      <c r="EF526">
        <v>4446500</v>
      </c>
      <c r="EG526">
        <v>4114100</v>
      </c>
      <c r="EH526">
        <v>3218700</v>
      </c>
      <c r="EI526">
        <v>0</v>
      </c>
      <c r="EJ526">
        <v>0</v>
      </c>
      <c r="EK526">
        <v>0</v>
      </c>
      <c r="EL526">
        <v>0</v>
      </c>
      <c r="EM526">
        <v>0</v>
      </c>
      <c r="EN526">
        <v>0</v>
      </c>
      <c r="EO526">
        <v>2</v>
      </c>
      <c r="EP526">
        <v>2</v>
      </c>
      <c r="EQ526">
        <v>2</v>
      </c>
      <c r="ER526">
        <v>0</v>
      </c>
      <c r="ES526">
        <v>0</v>
      </c>
      <c r="ET526">
        <v>0</v>
      </c>
      <c r="EU526">
        <v>0</v>
      </c>
      <c r="EV526">
        <v>0</v>
      </c>
      <c r="EW526">
        <v>0</v>
      </c>
      <c r="EX526">
        <v>0</v>
      </c>
      <c r="EY526">
        <v>0</v>
      </c>
      <c r="EZ526">
        <v>0</v>
      </c>
      <c r="FA526">
        <v>0</v>
      </c>
      <c r="FB526">
        <v>0</v>
      </c>
      <c r="FC526">
        <v>1</v>
      </c>
      <c r="FD526">
        <v>1</v>
      </c>
      <c r="FE526">
        <v>0</v>
      </c>
      <c r="FF526">
        <v>1</v>
      </c>
      <c r="FG526">
        <v>0</v>
      </c>
      <c r="FH526">
        <v>0</v>
      </c>
      <c r="FI526">
        <v>0</v>
      </c>
      <c r="FJ526">
        <v>9</v>
      </c>
      <c r="FN526">
        <v>524</v>
      </c>
      <c r="FO526" t="s">
        <v>4490</v>
      </c>
      <c r="FP526" t="s">
        <v>301</v>
      </c>
      <c r="FQ526" t="s">
        <v>4491</v>
      </c>
      <c r="FR526" t="s">
        <v>4492</v>
      </c>
      <c r="FS526" t="s">
        <v>4493</v>
      </c>
      <c r="FT526" t="s">
        <v>4494</v>
      </c>
      <c r="FU526">
        <v>79</v>
      </c>
      <c r="FV526">
        <v>52</v>
      </c>
      <c r="FW526">
        <v>-1</v>
      </c>
    </row>
    <row r="527" spans="1:179">
      <c r="A527" t="s">
        <v>4495</v>
      </c>
      <c r="B527" t="s">
        <v>4495</v>
      </c>
      <c r="C527">
        <v>9</v>
      </c>
      <c r="D527">
        <v>9</v>
      </c>
      <c r="E527">
        <v>9</v>
      </c>
      <c r="F527" t="s">
        <v>4496</v>
      </c>
      <c r="G527" t="s">
        <v>4497</v>
      </c>
      <c r="H527" t="s">
        <v>4498</v>
      </c>
      <c r="I527">
        <v>1</v>
      </c>
      <c r="J527">
        <v>9</v>
      </c>
      <c r="K527">
        <v>9</v>
      </c>
      <c r="L527">
        <v>9</v>
      </c>
      <c r="M527">
        <v>5</v>
      </c>
      <c r="N527">
        <v>5</v>
      </c>
      <c r="O527">
        <v>5</v>
      </c>
      <c r="P527">
        <v>6</v>
      </c>
      <c r="Q527">
        <v>5</v>
      </c>
      <c r="R527">
        <v>5</v>
      </c>
      <c r="S527">
        <v>9</v>
      </c>
      <c r="T527">
        <v>8</v>
      </c>
      <c r="U527">
        <v>8</v>
      </c>
      <c r="V527">
        <v>7</v>
      </c>
      <c r="W527">
        <v>6</v>
      </c>
      <c r="X527">
        <v>7</v>
      </c>
      <c r="Y527">
        <v>7</v>
      </c>
      <c r="Z527">
        <v>7</v>
      </c>
      <c r="AA527">
        <v>7</v>
      </c>
      <c r="AB527">
        <v>6</v>
      </c>
      <c r="AC527">
        <v>5</v>
      </c>
      <c r="AD527">
        <v>7</v>
      </c>
      <c r="AE527">
        <v>5</v>
      </c>
      <c r="AF527">
        <v>5</v>
      </c>
      <c r="AG527">
        <v>5</v>
      </c>
      <c r="AH527">
        <v>6</v>
      </c>
      <c r="AI527">
        <v>5</v>
      </c>
      <c r="AJ527">
        <v>5</v>
      </c>
      <c r="AK527">
        <v>9</v>
      </c>
      <c r="AL527">
        <v>8</v>
      </c>
      <c r="AM527">
        <v>8</v>
      </c>
      <c r="AN527">
        <v>7</v>
      </c>
      <c r="AO527">
        <v>6</v>
      </c>
      <c r="AP527">
        <v>7</v>
      </c>
      <c r="AQ527">
        <v>7</v>
      </c>
      <c r="AR527">
        <v>7</v>
      </c>
      <c r="AS527">
        <v>7</v>
      </c>
      <c r="AT527">
        <v>6</v>
      </c>
      <c r="AU527">
        <v>5</v>
      </c>
      <c r="AV527">
        <v>7</v>
      </c>
      <c r="AW527">
        <v>5</v>
      </c>
      <c r="AX527">
        <v>5</v>
      </c>
      <c r="AY527">
        <v>5</v>
      </c>
      <c r="AZ527">
        <v>6</v>
      </c>
      <c r="BA527">
        <v>5</v>
      </c>
      <c r="BB527">
        <v>5</v>
      </c>
      <c r="BC527">
        <v>9</v>
      </c>
      <c r="BD527">
        <v>8</v>
      </c>
      <c r="BE527">
        <v>8</v>
      </c>
      <c r="BF527">
        <v>7</v>
      </c>
      <c r="BG527">
        <v>6</v>
      </c>
      <c r="BH527">
        <v>7</v>
      </c>
      <c r="BI527">
        <v>7</v>
      </c>
      <c r="BJ527">
        <v>7</v>
      </c>
      <c r="BK527">
        <v>7</v>
      </c>
      <c r="BL527">
        <v>6</v>
      </c>
      <c r="BM527">
        <v>5</v>
      </c>
      <c r="BN527">
        <v>7</v>
      </c>
      <c r="BO527">
        <v>62.1</v>
      </c>
      <c r="BP527">
        <v>62.1</v>
      </c>
      <c r="BQ527">
        <v>62.1</v>
      </c>
      <c r="BR527">
        <v>11.455</v>
      </c>
      <c r="BS527">
        <v>103</v>
      </c>
      <c r="BT527">
        <v>103</v>
      </c>
      <c r="BU527">
        <v>0</v>
      </c>
      <c r="BV527">
        <v>323.31</v>
      </c>
      <c r="BW527" t="s">
        <v>184</v>
      </c>
      <c r="BX527" t="s">
        <v>184</v>
      </c>
      <c r="BY527" t="s">
        <v>184</v>
      </c>
      <c r="BZ527" t="s">
        <v>184</v>
      </c>
      <c r="CA527" t="s">
        <v>184</v>
      </c>
      <c r="CB527" t="s">
        <v>184</v>
      </c>
      <c r="CC527" t="s">
        <v>184</v>
      </c>
      <c r="CD527" t="s">
        <v>184</v>
      </c>
      <c r="CE527" t="s">
        <v>184</v>
      </c>
      <c r="CF527" t="s">
        <v>184</v>
      </c>
      <c r="CG527" t="s">
        <v>184</v>
      </c>
      <c r="CH527" t="s">
        <v>184</v>
      </c>
      <c r="CI527" t="s">
        <v>184</v>
      </c>
      <c r="CJ527" t="s">
        <v>184</v>
      </c>
      <c r="CK527" t="s">
        <v>184</v>
      </c>
      <c r="CL527" t="s">
        <v>184</v>
      </c>
      <c r="CM527" t="s">
        <v>184</v>
      </c>
      <c r="CN527" t="s">
        <v>184</v>
      </c>
      <c r="CO527">
        <v>38.799999999999997</v>
      </c>
      <c r="CP527">
        <v>48.5</v>
      </c>
      <c r="CQ527">
        <v>39.799999999999997</v>
      </c>
      <c r="CR527">
        <v>48.5</v>
      </c>
      <c r="CS527">
        <v>48.5</v>
      </c>
      <c r="CT527">
        <v>39.799999999999997</v>
      </c>
      <c r="CU527">
        <v>62.1</v>
      </c>
      <c r="CV527">
        <v>59.2</v>
      </c>
      <c r="CW527">
        <v>59.2</v>
      </c>
      <c r="CX527">
        <v>58.3</v>
      </c>
      <c r="CY527">
        <v>58.3</v>
      </c>
      <c r="CZ527">
        <v>58.3</v>
      </c>
      <c r="DA527">
        <v>59.2</v>
      </c>
      <c r="DB527">
        <v>59.2</v>
      </c>
      <c r="DC527">
        <v>59.2</v>
      </c>
      <c r="DD527">
        <v>58.3</v>
      </c>
      <c r="DE527">
        <v>48.5</v>
      </c>
      <c r="DF527">
        <v>59.2</v>
      </c>
      <c r="DG527">
        <v>4927800000</v>
      </c>
      <c r="DH527">
        <v>156570000</v>
      </c>
      <c r="DI527">
        <v>196790000</v>
      </c>
      <c r="DJ527">
        <v>192830000</v>
      </c>
      <c r="DK527">
        <v>140610000</v>
      </c>
      <c r="DL527">
        <v>160810000</v>
      </c>
      <c r="DM527">
        <v>170700000</v>
      </c>
      <c r="DN527">
        <v>594880000</v>
      </c>
      <c r="DO527">
        <v>603120000</v>
      </c>
      <c r="DP527">
        <v>695860000</v>
      </c>
      <c r="DQ527">
        <v>169610000</v>
      </c>
      <c r="DR527">
        <v>210200000</v>
      </c>
      <c r="DS527">
        <v>261540000</v>
      </c>
      <c r="DT527">
        <v>245980000</v>
      </c>
      <c r="DU527">
        <v>279970000</v>
      </c>
      <c r="DV527">
        <v>327210000</v>
      </c>
      <c r="DW527">
        <v>160040000</v>
      </c>
      <c r="DX527">
        <v>166070000</v>
      </c>
      <c r="DY527">
        <v>195000000</v>
      </c>
      <c r="DZ527">
        <v>72537000</v>
      </c>
      <c r="EA527">
        <v>70038000</v>
      </c>
      <c r="EB527">
        <v>74051000</v>
      </c>
      <c r="EC527">
        <v>77404000</v>
      </c>
      <c r="ED527">
        <v>107990000</v>
      </c>
      <c r="EE527">
        <v>122930000</v>
      </c>
      <c r="EF527">
        <v>37580000</v>
      </c>
      <c r="EG527">
        <v>38099000</v>
      </c>
      <c r="EH527">
        <v>52567000</v>
      </c>
      <c r="EI527">
        <v>2</v>
      </c>
      <c r="EJ527">
        <v>2</v>
      </c>
      <c r="EK527">
        <v>3</v>
      </c>
      <c r="EL527">
        <v>2</v>
      </c>
      <c r="EM527">
        <v>3</v>
      </c>
      <c r="EN527">
        <v>5</v>
      </c>
      <c r="EO527">
        <v>7</v>
      </c>
      <c r="EP527">
        <v>8</v>
      </c>
      <c r="EQ527">
        <v>6</v>
      </c>
      <c r="ER527">
        <v>74695000</v>
      </c>
      <c r="ES527">
        <v>87281000</v>
      </c>
      <c r="ET527">
        <v>99894000</v>
      </c>
      <c r="EU527">
        <v>343370000</v>
      </c>
      <c r="EV527">
        <v>312790000</v>
      </c>
      <c r="EW527">
        <v>377090000</v>
      </c>
      <c r="EX527">
        <v>132070000</v>
      </c>
      <c r="EY527">
        <v>192240000</v>
      </c>
      <c r="EZ527">
        <v>142810000</v>
      </c>
      <c r="FA527">
        <v>4</v>
      </c>
      <c r="FB527">
        <v>5</v>
      </c>
      <c r="FC527">
        <v>6</v>
      </c>
      <c r="FD527">
        <v>6</v>
      </c>
      <c r="FE527">
        <v>5</v>
      </c>
      <c r="FF527">
        <v>6</v>
      </c>
      <c r="FG527">
        <v>3</v>
      </c>
      <c r="FH527">
        <v>2</v>
      </c>
      <c r="FI527">
        <v>4</v>
      </c>
      <c r="FJ527">
        <v>79</v>
      </c>
      <c r="FN527">
        <v>525</v>
      </c>
      <c r="FO527" t="s">
        <v>4499</v>
      </c>
      <c r="FP527" t="s">
        <v>502</v>
      </c>
      <c r="FQ527" t="s">
        <v>4500</v>
      </c>
      <c r="FR527" t="s">
        <v>4501</v>
      </c>
      <c r="FS527" t="s">
        <v>4502</v>
      </c>
      <c r="FT527" t="s">
        <v>4503</v>
      </c>
      <c r="FU527">
        <v>80</v>
      </c>
      <c r="FV527">
        <v>85</v>
      </c>
      <c r="FW527">
        <v>-1</v>
      </c>
    </row>
    <row r="528" spans="1:179">
      <c r="A528" t="s">
        <v>4504</v>
      </c>
      <c r="B528" t="s">
        <v>4504</v>
      </c>
      <c r="C528">
        <v>2</v>
      </c>
      <c r="D528">
        <v>2</v>
      </c>
      <c r="E528">
        <v>2</v>
      </c>
      <c r="G528" t="s">
        <v>4505</v>
      </c>
      <c r="H528" t="s">
        <v>4506</v>
      </c>
      <c r="I528">
        <v>1</v>
      </c>
      <c r="J528">
        <v>2</v>
      </c>
      <c r="K528">
        <v>2</v>
      </c>
      <c r="L528">
        <v>2</v>
      </c>
      <c r="M528">
        <v>1</v>
      </c>
      <c r="N528">
        <v>1</v>
      </c>
      <c r="O528">
        <v>0</v>
      </c>
      <c r="P528">
        <v>1</v>
      </c>
      <c r="Q528">
        <v>1</v>
      </c>
      <c r="R528">
        <v>0</v>
      </c>
      <c r="S528">
        <v>1</v>
      </c>
      <c r="T528">
        <v>2</v>
      </c>
      <c r="U528">
        <v>2</v>
      </c>
      <c r="V528">
        <v>2</v>
      </c>
      <c r="W528">
        <v>2</v>
      </c>
      <c r="X528">
        <v>2</v>
      </c>
      <c r="Y528">
        <v>1</v>
      </c>
      <c r="Z528">
        <v>2</v>
      </c>
      <c r="AA528">
        <v>1</v>
      </c>
      <c r="AB528">
        <v>1</v>
      </c>
      <c r="AC528">
        <v>1</v>
      </c>
      <c r="AD528">
        <v>1</v>
      </c>
      <c r="AE528">
        <v>1</v>
      </c>
      <c r="AF528">
        <v>1</v>
      </c>
      <c r="AG528">
        <v>0</v>
      </c>
      <c r="AH528">
        <v>1</v>
      </c>
      <c r="AI528">
        <v>1</v>
      </c>
      <c r="AJ528">
        <v>0</v>
      </c>
      <c r="AK528">
        <v>1</v>
      </c>
      <c r="AL528">
        <v>2</v>
      </c>
      <c r="AM528">
        <v>2</v>
      </c>
      <c r="AN528">
        <v>2</v>
      </c>
      <c r="AO528">
        <v>2</v>
      </c>
      <c r="AP528">
        <v>2</v>
      </c>
      <c r="AQ528">
        <v>1</v>
      </c>
      <c r="AR528">
        <v>2</v>
      </c>
      <c r="AS528">
        <v>1</v>
      </c>
      <c r="AT528">
        <v>1</v>
      </c>
      <c r="AU528">
        <v>1</v>
      </c>
      <c r="AV528">
        <v>1</v>
      </c>
      <c r="AW528">
        <v>1</v>
      </c>
      <c r="AX528">
        <v>1</v>
      </c>
      <c r="AY528">
        <v>0</v>
      </c>
      <c r="AZ528">
        <v>1</v>
      </c>
      <c r="BA528">
        <v>1</v>
      </c>
      <c r="BB528">
        <v>0</v>
      </c>
      <c r="BC528">
        <v>1</v>
      </c>
      <c r="BD528">
        <v>2</v>
      </c>
      <c r="BE528">
        <v>2</v>
      </c>
      <c r="BF528">
        <v>2</v>
      </c>
      <c r="BG528">
        <v>2</v>
      </c>
      <c r="BH528">
        <v>2</v>
      </c>
      <c r="BI528">
        <v>1</v>
      </c>
      <c r="BJ528">
        <v>2</v>
      </c>
      <c r="BK528">
        <v>1</v>
      </c>
      <c r="BL528">
        <v>1</v>
      </c>
      <c r="BM528">
        <v>1</v>
      </c>
      <c r="BN528">
        <v>1</v>
      </c>
      <c r="BO528">
        <v>5.7</v>
      </c>
      <c r="BP528">
        <v>5.7</v>
      </c>
      <c r="BQ528">
        <v>5.7</v>
      </c>
      <c r="BR528">
        <v>49.265999999999998</v>
      </c>
      <c r="BS528">
        <v>424</v>
      </c>
      <c r="BT528">
        <v>424</v>
      </c>
      <c r="BU528">
        <v>0</v>
      </c>
      <c r="BV528">
        <v>16.484999999999999</v>
      </c>
      <c r="BW528" t="s">
        <v>184</v>
      </c>
      <c r="BX528" t="s">
        <v>184</v>
      </c>
      <c r="BZ528" t="s">
        <v>184</v>
      </c>
      <c r="CA528" t="s">
        <v>184</v>
      </c>
      <c r="CC528" t="s">
        <v>184</v>
      </c>
      <c r="CD528" t="s">
        <v>184</v>
      </c>
      <c r="CE528" t="s">
        <v>184</v>
      </c>
      <c r="CF528" t="s">
        <v>184</v>
      </c>
      <c r="CG528" t="s">
        <v>184</v>
      </c>
      <c r="CH528" t="s">
        <v>184</v>
      </c>
      <c r="CI528" t="s">
        <v>184</v>
      </c>
      <c r="CJ528" t="s">
        <v>184</v>
      </c>
      <c r="CK528" t="s">
        <v>184</v>
      </c>
      <c r="CL528" t="s">
        <v>184</v>
      </c>
      <c r="CM528" t="s">
        <v>184</v>
      </c>
      <c r="CN528" t="s">
        <v>184</v>
      </c>
      <c r="CO528">
        <v>3.5</v>
      </c>
      <c r="CP528">
        <v>3.5</v>
      </c>
      <c r="CQ528">
        <v>0</v>
      </c>
      <c r="CR528">
        <v>3.5</v>
      </c>
      <c r="CS528">
        <v>3.5</v>
      </c>
      <c r="CT528">
        <v>0</v>
      </c>
      <c r="CU528">
        <v>3.5</v>
      </c>
      <c r="CV528">
        <v>5.7</v>
      </c>
      <c r="CW528">
        <v>5.7</v>
      </c>
      <c r="CX528">
        <v>5.7</v>
      </c>
      <c r="CY528">
        <v>5.7</v>
      </c>
      <c r="CZ528">
        <v>5.7</v>
      </c>
      <c r="DA528">
        <v>3.5</v>
      </c>
      <c r="DB528">
        <v>5.7</v>
      </c>
      <c r="DC528">
        <v>3.5</v>
      </c>
      <c r="DD528">
        <v>3.5</v>
      </c>
      <c r="DE528">
        <v>3.5</v>
      </c>
      <c r="DF528">
        <v>3.5</v>
      </c>
      <c r="DG528">
        <v>40244000</v>
      </c>
      <c r="DH528">
        <v>2899800</v>
      </c>
      <c r="DI528">
        <v>2897300</v>
      </c>
      <c r="DJ528">
        <v>0</v>
      </c>
      <c r="DK528">
        <v>287530</v>
      </c>
      <c r="DL528">
        <v>271330</v>
      </c>
      <c r="DM528">
        <v>0</v>
      </c>
      <c r="DN528">
        <v>2548700</v>
      </c>
      <c r="DO528">
        <v>4483000</v>
      </c>
      <c r="DP528">
        <v>5492900</v>
      </c>
      <c r="DQ528">
        <v>4510100</v>
      </c>
      <c r="DR528">
        <v>5110500</v>
      </c>
      <c r="DS528">
        <v>5735200</v>
      </c>
      <c r="DT528">
        <v>902940</v>
      </c>
      <c r="DU528">
        <v>2083400</v>
      </c>
      <c r="DV528">
        <v>1361700</v>
      </c>
      <c r="DW528">
        <v>446910</v>
      </c>
      <c r="DX528">
        <v>554000</v>
      </c>
      <c r="DY528">
        <v>658460</v>
      </c>
      <c r="DZ528">
        <v>0</v>
      </c>
      <c r="EA528">
        <v>0</v>
      </c>
      <c r="EB528">
        <v>0</v>
      </c>
      <c r="EC528">
        <v>0</v>
      </c>
      <c r="ED528">
        <v>0</v>
      </c>
      <c r="EE528">
        <v>0</v>
      </c>
      <c r="EF528">
        <v>0</v>
      </c>
      <c r="EG528">
        <v>0</v>
      </c>
      <c r="EH528">
        <v>0</v>
      </c>
      <c r="EI528">
        <v>1</v>
      </c>
      <c r="EJ528">
        <v>1</v>
      </c>
      <c r="EK528">
        <v>0</v>
      </c>
      <c r="EL528">
        <v>0</v>
      </c>
      <c r="EM528">
        <v>0</v>
      </c>
      <c r="EN528">
        <v>0</v>
      </c>
      <c r="EO528">
        <v>1</v>
      </c>
      <c r="EP528">
        <v>1</v>
      </c>
      <c r="EQ528">
        <v>1</v>
      </c>
      <c r="ER528">
        <v>2299600</v>
      </c>
      <c r="ES528">
        <v>2506400</v>
      </c>
      <c r="ET528">
        <v>2524900</v>
      </c>
      <c r="EU528">
        <v>0</v>
      </c>
      <c r="EV528">
        <v>2407600</v>
      </c>
      <c r="EW528">
        <v>0</v>
      </c>
      <c r="EX528">
        <v>0</v>
      </c>
      <c r="EY528">
        <v>0</v>
      </c>
      <c r="EZ528">
        <v>0</v>
      </c>
      <c r="FA528">
        <v>2</v>
      </c>
      <c r="FB528">
        <v>1</v>
      </c>
      <c r="FC528">
        <v>2</v>
      </c>
      <c r="FD528">
        <v>1</v>
      </c>
      <c r="FE528">
        <v>1</v>
      </c>
      <c r="FF528">
        <v>1</v>
      </c>
      <c r="FG528">
        <v>1</v>
      </c>
      <c r="FH528">
        <v>0</v>
      </c>
      <c r="FI528">
        <v>1</v>
      </c>
      <c r="FJ528">
        <v>15</v>
      </c>
      <c r="FN528">
        <v>526</v>
      </c>
      <c r="FO528" t="s">
        <v>4507</v>
      </c>
      <c r="FP528" t="s">
        <v>196</v>
      </c>
      <c r="FQ528" t="s">
        <v>4508</v>
      </c>
      <c r="FR528" t="s">
        <v>4509</v>
      </c>
      <c r="FS528" t="s">
        <v>4510</v>
      </c>
      <c r="FT528" t="s">
        <v>4511</v>
      </c>
      <c r="FW528">
        <v>-1</v>
      </c>
    </row>
    <row r="529" spans="1:179">
      <c r="A529" t="s">
        <v>4512</v>
      </c>
      <c r="B529" t="s">
        <v>4512</v>
      </c>
      <c r="C529">
        <v>29</v>
      </c>
      <c r="D529">
        <v>29</v>
      </c>
      <c r="E529">
        <v>29</v>
      </c>
      <c r="G529" t="s">
        <v>4513</v>
      </c>
      <c r="H529" t="s">
        <v>4514</v>
      </c>
      <c r="I529">
        <v>1</v>
      </c>
      <c r="J529">
        <v>29</v>
      </c>
      <c r="K529">
        <v>29</v>
      </c>
      <c r="L529">
        <v>29</v>
      </c>
      <c r="M529">
        <v>5</v>
      </c>
      <c r="N529">
        <v>6</v>
      </c>
      <c r="O529">
        <v>4</v>
      </c>
      <c r="P529">
        <v>2</v>
      </c>
      <c r="Q529">
        <v>3</v>
      </c>
      <c r="R529">
        <v>2</v>
      </c>
      <c r="S529">
        <v>7</v>
      </c>
      <c r="T529">
        <v>6</v>
      </c>
      <c r="U529">
        <v>2</v>
      </c>
      <c r="V529">
        <v>26</v>
      </c>
      <c r="W529">
        <v>29</v>
      </c>
      <c r="X529">
        <v>27</v>
      </c>
      <c r="Y529">
        <v>13</v>
      </c>
      <c r="Z529">
        <v>12</v>
      </c>
      <c r="AA529">
        <v>15</v>
      </c>
      <c r="AB529">
        <v>19</v>
      </c>
      <c r="AC529">
        <v>18</v>
      </c>
      <c r="AD529">
        <v>20</v>
      </c>
      <c r="AE529">
        <v>5</v>
      </c>
      <c r="AF529">
        <v>6</v>
      </c>
      <c r="AG529">
        <v>4</v>
      </c>
      <c r="AH529">
        <v>2</v>
      </c>
      <c r="AI529">
        <v>3</v>
      </c>
      <c r="AJ529">
        <v>2</v>
      </c>
      <c r="AK529">
        <v>7</v>
      </c>
      <c r="AL529">
        <v>6</v>
      </c>
      <c r="AM529">
        <v>2</v>
      </c>
      <c r="AN529">
        <v>26</v>
      </c>
      <c r="AO529">
        <v>29</v>
      </c>
      <c r="AP529">
        <v>27</v>
      </c>
      <c r="AQ529">
        <v>13</v>
      </c>
      <c r="AR529">
        <v>12</v>
      </c>
      <c r="AS529">
        <v>15</v>
      </c>
      <c r="AT529">
        <v>19</v>
      </c>
      <c r="AU529">
        <v>18</v>
      </c>
      <c r="AV529">
        <v>20</v>
      </c>
      <c r="AW529">
        <v>5</v>
      </c>
      <c r="AX529">
        <v>6</v>
      </c>
      <c r="AY529">
        <v>4</v>
      </c>
      <c r="AZ529">
        <v>2</v>
      </c>
      <c r="BA529">
        <v>3</v>
      </c>
      <c r="BB529">
        <v>2</v>
      </c>
      <c r="BC529">
        <v>7</v>
      </c>
      <c r="BD529">
        <v>6</v>
      </c>
      <c r="BE529">
        <v>2</v>
      </c>
      <c r="BF529">
        <v>26</v>
      </c>
      <c r="BG529">
        <v>29</v>
      </c>
      <c r="BH529">
        <v>27</v>
      </c>
      <c r="BI529">
        <v>13</v>
      </c>
      <c r="BJ529">
        <v>12</v>
      </c>
      <c r="BK529">
        <v>15</v>
      </c>
      <c r="BL529">
        <v>19</v>
      </c>
      <c r="BM529">
        <v>18</v>
      </c>
      <c r="BN529">
        <v>20</v>
      </c>
      <c r="BO529">
        <v>12.3</v>
      </c>
      <c r="BP529">
        <v>12.3</v>
      </c>
      <c r="BQ529">
        <v>12.3</v>
      </c>
      <c r="BR529">
        <v>391.94</v>
      </c>
      <c r="BS529">
        <v>3371</v>
      </c>
      <c r="BT529">
        <v>3371</v>
      </c>
      <c r="BU529">
        <v>0</v>
      </c>
      <c r="BV529">
        <v>323.31</v>
      </c>
      <c r="BW529" t="s">
        <v>185</v>
      </c>
      <c r="BX529" t="s">
        <v>184</v>
      </c>
      <c r="BY529" t="s">
        <v>184</v>
      </c>
      <c r="BZ529" t="s">
        <v>185</v>
      </c>
      <c r="CA529" t="s">
        <v>184</v>
      </c>
      <c r="CB529" t="s">
        <v>184</v>
      </c>
      <c r="CC529" t="s">
        <v>184</v>
      </c>
      <c r="CD529" t="s">
        <v>184</v>
      </c>
      <c r="CE529" t="s">
        <v>184</v>
      </c>
      <c r="CF529" t="s">
        <v>184</v>
      </c>
      <c r="CG529" t="s">
        <v>184</v>
      </c>
      <c r="CH529" t="s">
        <v>184</v>
      </c>
      <c r="CI529" t="s">
        <v>184</v>
      </c>
      <c r="CJ529" t="s">
        <v>184</v>
      </c>
      <c r="CK529" t="s">
        <v>184</v>
      </c>
      <c r="CL529" t="s">
        <v>184</v>
      </c>
      <c r="CM529" t="s">
        <v>184</v>
      </c>
      <c r="CN529" t="s">
        <v>184</v>
      </c>
      <c r="CO529">
        <v>2</v>
      </c>
      <c r="CP529">
        <v>2.5</v>
      </c>
      <c r="CQ529">
        <v>1.7</v>
      </c>
      <c r="CR529">
        <v>0.7</v>
      </c>
      <c r="CS529">
        <v>1.1000000000000001</v>
      </c>
      <c r="CT529">
        <v>0.7</v>
      </c>
      <c r="CU529">
        <v>2.8</v>
      </c>
      <c r="CV529">
        <v>2.4</v>
      </c>
      <c r="CW529">
        <v>0.9</v>
      </c>
      <c r="CX529">
        <v>11.4</v>
      </c>
      <c r="CY529">
        <v>12.3</v>
      </c>
      <c r="CZ529">
        <v>11.5</v>
      </c>
      <c r="DA529">
        <v>5.5</v>
      </c>
      <c r="DB529">
        <v>4.5999999999999996</v>
      </c>
      <c r="DC529">
        <v>5.8</v>
      </c>
      <c r="DD529">
        <v>7.4</v>
      </c>
      <c r="DE529">
        <v>7</v>
      </c>
      <c r="DF529">
        <v>8.1</v>
      </c>
      <c r="DG529">
        <v>856730000</v>
      </c>
      <c r="DH529">
        <v>1138800</v>
      </c>
      <c r="DI529">
        <v>1627200</v>
      </c>
      <c r="DJ529">
        <v>1016500</v>
      </c>
      <c r="DK529">
        <v>970430</v>
      </c>
      <c r="DL529">
        <v>1340500</v>
      </c>
      <c r="DM529">
        <v>911990</v>
      </c>
      <c r="DN529">
        <v>11469000</v>
      </c>
      <c r="DO529">
        <v>13366000</v>
      </c>
      <c r="DP529">
        <v>8515100</v>
      </c>
      <c r="DQ529">
        <v>168520000</v>
      </c>
      <c r="DR529">
        <v>208390000</v>
      </c>
      <c r="DS529">
        <v>164860000</v>
      </c>
      <c r="DT529">
        <v>42255000</v>
      </c>
      <c r="DU529">
        <v>40949000</v>
      </c>
      <c r="DV529">
        <v>47059000</v>
      </c>
      <c r="DW529">
        <v>52337000</v>
      </c>
      <c r="DX529">
        <v>40837000</v>
      </c>
      <c r="DY529">
        <v>51169000</v>
      </c>
      <c r="DZ529">
        <v>0</v>
      </c>
      <c r="EA529">
        <v>0</v>
      </c>
      <c r="EB529">
        <v>0</v>
      </c>
      <c r="EC529">
        <v>0</v>
      </c>
      <c r="ED529">
        <v>0</v>
      </c>
      <c r="EE529">
        <v>0</v>
      </c>
      <c r="EF529">
        <v>871410</v>
      </c>
      <c r="EG529">
        <v>1011300</v>
      </c>
      <c r="EH529">
        <v>931470</v>
      </c>
      <c r="EI529">
        <v>0</v>
      </c>
      <c r="EJ529">
        <v>0</v>
      </c>
      <c r="EK529">
        <v>0</v>
      </c>
      <c r="EL529">
        <v>0</v>
      </c>
      <c r="EM529">
        <v>0</v>
      </c>
      <c r="EN529">
        <v>0</v>
      </c>
      <c r="EO529">
        <v>0</v>
      </c>
      <c r="EP529">
        <v>2</v>
      </c>
      <c r="EQ529">
        <v>0</v>
      </c>
      <c r="ER529">
        <v>28779000</v>
      </c>
      <c r="ES529">
        <v>27836000</v>
      </c>
      <c r="ET529">
        <v>26893000</v>
      </c>
      <c r="EU529">
        <v>16821000</v>
      </c>
      <c r="EV529">
        <v>15425000</v>
      </c>
      <c r="EW529">
        <v>13851000</v>
      </c>
      <c r="EX529">
        <v>22281000</v>
      </c>
      <c r="EY529">
        <v>21969000</v>
      </c>
      <c r="EZ529">
        <v>21594000</v>
      </c>
      <c r="FA529">
        <v>20</v>
      </c>
      <c r="FB529">
        <v>24</v>
      </c>
      <c r="FC529">
        <v>19</v>
      </c>
      <c r="FD529">
        <v>9</v>
      </c>
      <c r="FE529">
        <v>7</v>
      </c>
      <c r="FF529">
        <v>10</v>
      </c>
      <c r="FG529">
        <v>8</v>
      </c>
      <c r="FH529">
        <v>9</v>
      </c>
      <c r="FI529">
        <v>9</v>
      </c>
      <c r="FJ529">
        <v>117</v>
      </c>
      <c r="FN529">
        <v>527</v>
      </c>
      <c r="FO529" t="s">
        <v>4515</v>
      </c>
      <c r="FP529" t="s">
        <v>3421</v>
      </c>
      <c r="FQ529" t="s">
        <v>4516</v>
      </c>
      <c r="FR529" t="s">
        <v>4517</v>
      </c>
      <c r="FS529" t="s">
        <v>4518</v>
      </c>
      <c r="FT529" t="s">
        <v>4519</v>
      </c>
      <c r="FW529">
        <v>-1</v>
      </c>
    </row>
    <row r="530" spans="1:179">
      <c r="A530" t="s">
        <v>4520</v>
      </c>
      <c r="B530" t="s">
        <v>4520</v>
      </c>
      <c r="C530">
        <v>2</v>
      </c>
      <c r="D530">
        <v>2</v>
      </c>
      <c r="E530">
        <v>2</v>
      </c>
      <c r="G530" t="s">
        <v>4521</v>
      </c>
      <c r="H530" t="s">
        <v>4522</v>
      </c>
      <c r="I530">
        <v>1</v>
      </c>
      <c r="J530">
        <v>2</v>
      </c>
      <c r="K530">
        <v>2</v>
      </c>
      <c r="L530">
        <v>2</v>
      </c>
      <c r="M530">
        <v>2</v>
      </c>
      <c r="N530">
        <v>2</v>
      </c>
      <c r="O530">
        <v>1</v>
      </c>
      <c r="P530">
        <v>2</v>
      </c>
      <c r="Q530">
        <v>2</v>
      </c>
      <c r="R530">
        <v>1</v>
      </c>
      <c r="S530">
        <v>2</v>
      </c>
      <c r="T530">
        <v>1</v>
      </c>
      <c r="U530">
        <v>1</v>
      </c>
      <c r="V530">
        <v>1</v>
      </c>
      <c r="W530">
        <v>2</v>
      </c>
      <c r="X530">
        <v>2</v>
      </c>
      <c r="Y530">
        <v>2</v>
      </c>
      <c r="Z530">
        <v>2</v>
      </c>
      <c r="AA530">
        <v>2</v>
      </c>
      <c r="AB530">
        <v>2</v>
      </c>
      <c r="AC530">
        <v>2</v>
      </c>
      <c r="AD530">
        <v>2</v>
      </c>
      <c r="AE530">
        <v>2</v>
      </c>
      <c r="AF530">
        <v>2</v>
      </c>
      <c r="AG530">
        <v>1</v>
      </c>
      <c r="AH530">
        <v>2</v>
      </c>
      <c r="AI530">
        <v>2</v>
      </c>
      <c r="AJ530">
        <v>1</v>
      </c>
      <c r="AK530">
        <v>2</v>
      </c>
      <c r="AL530">
        <v>1</v>
      </c>
      <c r="AM530">
        <v>1</v>
      </c>
      <c r="AN530">
        <v>1</v>
      </c>
      <c r="AO530">
        <v>2</v>
      </c>
      <c r="AP530">
        <v>2</v>
      </c>
      <c r="AQ530">
        <v>2</v>
      </c>
      <c r="AR530">
        <v>2</v>
      </c>
      <c r="AS530">
        <v>2</v>
      </c>
      <c r="AT530">
        <v>2</v>
      </c>
      <c r="AU530">
        <v>2</v>
      </c>
      <c r="AV530">
        <v>2</v>
      </c>
      <c r="AW530">
        <v>2</v>
      </c>
      <c r="AX530">
        <v>2</v>
      </c>
      <c r="AY530">
        <v>1</v>
      </c>
      <c r="AZ530">
        <v>2</v>
      </c>
      <c r="BA530">
        <v>2</v>
      </c>
      <c r="BB530">
        <v>1</v>
      </c>
      <c r="BC530">
        <v>2</v>
      </c>
      <c r="BD530">
        <v>1</v>
      </c>
      <c r="BE530">
        <v>1</v>
      </c>
      <c r="BF530">
        <v>1</v>
      </c>
      <c r="BG530">
        <v>2</v>
      </c>
      <c r="BH530">
        <v>2</v>
      </c>
      <c r="BI530">
        <v>2</v>
      </c>
      <c r="BJ530">
        <v>2</v>
      </c>
      <c r="BK530">
        <v>2</v>
      </c>
      <c r="BL530">
        <v>2</v>
      </c>
      <c r="BM530">
        <v>2</v>
      </c>
      <c r="BN530">
        <v>2</v>
      </c>
      <c r="BO530">
        <v>7</v>
      </c>
      <c r="BP530">
        <v>7</v>
      </c>
      <c r="BQ530">
        <v>7</v>
      </c>
      <c r="BR530">
        <v>33.725999999999999</v>
      </c>
      <c r="BS530">
        <v>301</v>
      </c>
      <c r="BT530">
        <v>301</v>
      </c>
      <c r="BU530">
        <v>0</v>
      </c>
      <c r="BV530">
        <v>13.505000000000001</v>
      </c>
      <c r="BW530" t="s">
        <v>184</v>
      </c>
      <c r="BX530" t="s">
        <v>184</v>
      </c>
      <c r="BY530" t="s">
        <v>184</v>
      </c>
      <c r="BZ530" t="s">
        <v>184</v>
      </c>
      <c r="CA530" t="s">
        <v>184</v>
      </c>
      <c r="CB530" t="s">
        <v>184</v>
      </c>
      <c r="CC530" t="s">
        <v>184</v>
      </c>
      <c r="CD530" t="s">
        <v>184</v>
      </c>
      <c r="CE530" t="s">
        <v>184</v>
      </c>
      <c r="CF530" t="s">
        <v>184</v>
      </c>
      <c r="CG530" t="s">
        <v>184</v>
      </c>
      <c r="CH530" t="s">
        <v>184</v>
      </c>
      <c r="CI530" t="s">
        <v>184</v>
      </c>
      <c r="CJ530" t="s">
        <v>184</v>
      </c>
      <c r="CK530" t="s">
        <v>184</v>
      </c>
      <c r="CL530" t="s">
        <v>184</v>
      </c>
      <c r="CM530" t="s">
        <v>184</v>
      </c>
      <c r="CN530" t="s">
        <v>184</v>
      </c>
      <c r="CO530">
        <v>7</v>
      </c>
      <c r="CP530">
        <v>7</v>
      </c>
      <c r="CQ530">
        <v>4.3</v>
      </c>
      <c r="CR530">
        <v>7</v>
      </c>
      <c r="CS530">
        <v>7</v>
      </c>
      <c r="CT530">
        <v>2.7</v>
      </c>
      <c r="CU530">
        <v>7</v>
      </c>
      <c r="CV530">
        <v>2.7</v>
      </c>
      <c r="CW530">
        <v>2.7</v>
      </c>
      <c r="CX530">
        <v>2.7</v>
      </c>
      <c r="CY530">
        <v>7</v>
      </c>
      <c r="CZ530">
        <v>7</v>
      </c>
      <c r="DA530">
        <v>7</v>
      </c>
      <c r="DB530">
        <v>7</v>
      </c>
      <c r="DC530">
        <v>7</v>
      </c>
      <c r="DD530">
        <v>7</v>
      </c>
      <c r="DE530">
        <v>7</v>
      </c>
      <c r="DF530">
        <v>7</v>
      </c>
      <c r="DG530">
        <v>160530000</v>
      </c>
      <c r="DH530">
        <v>3593300</v>
      </c>
      <c r="DI530">
        <v>5227600</v>
      </c>
      <c r="DJ530">
        <v>1101500</v>
      </c>
      <c r="DK530">
        <v>3693900</v>
      </c>
      <c r="DL530">
        <v>4475100</v>
      </c>
      <c r="DM530">
        <v>4278500</v>
      </c>
      <c r="DN530">
        <v>7183800</v>
      </c>
      <c r="DO530">
        <v>4275100</v>
      </c>
      <c r="DP530">
        <v>5996900</v>
      </c>
      <c r="DQ530">
        <v>15668000</v>
      </c>
      <c r="DR530">
        <v>32891000</v>
      </c>
      <c r="DS530">
        <v>36852000</v>
      </c>
      <c r="DT530">
        <v>4868800</v>
      </c>
      <c r="DU530">
        <v>5677800</v>
      </c>
      <c r="DV530">
        <v>6477500</v>
      </c>
      <c r="DW530">
        <v>5042500</v>
      </c>
      <c r="DX530">
        <v>6235000</v>
      </c>
      <c r="DY530">
        <v>6989600</v>
      </c>
      <c r="DZ530">
        <v>0</v>
      </c>
      <c r="EA530">
        <v>0</v>
      </c>
      <c r="EB530">
        <v>0</v>
      </c>
      <c r="EC530">
        <v>0</v>
      </c>
      <c r="ED530">
        <v>0</v>
      </c>
      <c r="EE530">
        <v>0</v>
      </c>
      <c r="EF530">
        <v>0</v>
      </c>
      <c r="EG530">
        <v>0</v>
      </c>
      <c r="EH530">
        <v>0</v>
      </c>
      <c r="EI530">
        <v>0</v>
      </c>
      <c r="EJ530">
        <v>0</v>
      </c>
      <c r="EK530">
        <v>0</v>
      </c>
      <c r="EL530">
        <v>0</v>
      </c>
      <c r="EM530">
        <v>0</v>
      </c>
      <c r="EN530">
        <v>0</v>
      </c>
      <c r="EO530">
        <v>0</v>
      </c>
      <c r="EP530">
        <v>0</v>
      </c>
      <c r="EQ530">
        <v>0</v>
      </c>
      <c r="ER530">
        <v>0</v>
      </c>
      <c r="ES530">
        <v>18821000</v>
      </c>
      <c r="ET530">
        <v>18766000</v>
      </c>
      <c r="EU530">
        <v>0</v>
      </c>
      <c r="EV530">
        <v>7383800</v>
      </c>
      <c r="EW530">
        <v>11526000</v>
      </c>
      <c r="EX530">
        <v>0</v>
      </c>
      <c r="EY530">
        <v>0</v>
      </c>
      <c r="EZ530">
        <v>14572000</v>
      </c>
      <c r="FA530">
        <v>1</v>
      </c>
      <c r="FB530">
        <v>1</v>
      </c>
      <c r="FC530">
        <v>1</v>
      </c>
      <c r="FD530">
        <v>0</v>
      </c>
      <c r="FE530">
        <v>1</v>
      </c>
      <c r="FF530">
        <v>1</v>
      </c>
      <c r="FG530">
        <v>0</v>
      </c>
      <c r="FH530">
        <v>0</v>
      </c>
      <c r="FI530">
        <v>1</v>
      </c>
      <c r="FJ530">
        <v>6</v>
      </c>
      <c r="FN530">
        <v>528</v>
      </c>
      <c r="FO530" t="s">
        <v>4523</v>
      </c>
      <c r="FP530" t="s">
        <v>196</v>
      </c>
      <c r="FQ530" t="s">
        <v>4524</v>
      </c>
      <c r="FR530" t="s">
        <v>4525</v>
      </c>
      <c r="FS530" t="s">
        <v>4526</v>
      </c>
      <c r="FT530" t="s">
        <v>4527</v>
      </c>
      <c r="FW530">
        <v>-1</v>
      </c>
    </row>
    <row r="531" spans="1:179">
      <c r="A531" t="s">
        <v>4528</v>
      </c>
      <c r="B531" t="s">
        <v>4528</v>
      </c>
      <c r="C531">
        <v>4</v>
      </c>
      <c r="D531">
        <v>4</v>
      </c>
      <c r="E531">
        <v>4</v>
      </c>
      <c r="G531" t="s">
        <v>4529</v>
      </c>
      <c r="H531" t="s">
        <v>4530</v>
      </c>
      <c r="I531">
        <v>1</v>
      </c>
      <c r="J531">
        <v>4</v>
      </c>
      <c r="K531">
        <v>4</v>
      </c>
      <c r="L531">
        <v>4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3</v>
      </c>
      <c r="T531">
        <v>4</v>
      </c>
      <c r="U531">
        <v>4</v>
      </c>
      <c r="V531">
        <v>0</v>
      </c>
      <c r="W531">
        <v>3</v>
      </c>
      <c r="X531">
        <v>2</v>
      </c>
      <c r="Y531">
        <v>0</v>
      </c>
      <c r="Z531">
        <v>3</v>
      </c>
      <c r="AA531">
        <v>1</v>
      </c>
      <c r="AB531">
        <v>0</v>
      </c>
      <c r="AC531">
        <v>1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3</v>
      </c>
      <c r="AL531">
        <v>4</v>
      </c>
      <c r="AM531">
        <v>4</v>
      </c>
      <c r="AN531">
        <v>0</v>
      </c>
      <c r="AO531">
        <v>3</v>
      </c>
      <c r="AP531">
        <v>2</v>
      </c>
      <c r="AQ531">
        <v>0</v>
      </c>
      <c r="AR531">
        <v>3</v>
      </c>
      <c r="AS531">
        <v>1</v>
      </c>
      <c r="AT531">
        <v>0</v>
      </c>
      <c r="AU531">
        <v>1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3</v>
      </c>
      <c r="BD531">
        <v>4</v>
      </c>
      <c r="BE531">
        <v>4</v>
      </c>
      <c r="BF531">
        <v>0</v>
      </c>
      <c r="BG531">
        <v>3</v>
      </c>
      <c r="BH531">
        <v>2</v>
      </c>
      <c r="BI531">
        <v>0</v>
      </c>
      <c r="BJ531">
        <v>3</v>
      </c>
      <c r="BK531">
        <v>1</v>
      </c>
      <c r="BL531">
        <v>0</v>
      </c>
      <c r="BM531">
        <v>1</v>
      </c>
      <c r="BN531">
        <v>0</v>
      </c>
      <c r="BO531">
        <v>18.899999999999999</v>
      </c>
      <c r="BP531">
        <v>18.899999999999999</v>
      </c>
      <c r="BQ531">
        <v>18.899999999999999</v>
      </c>
      <c r="BR531">
        <v>38.924999999999997</v>
      </c>
      <c r="BS531">
        <v>355</v>
      </c>
      <c r="BT531">
        <v>355</v>
      </c>
      <c r="BU531">
        <v>0</v>
      </c>
      <c r="BV531">
        <v>64.093999999999994</v>
      </c>
      <c r="CC531" t="s">
        <v>184</v>
      </c>
      <c r="CD531" t="s">
        <v>184</v>
      </c>
      <c r="CE531" t="s">
        <v>184</v>
      </c>
      <c r="CG531" t="s">
        <v>184</v>
      </c>
      <c r="CH531" t="s">
        <v>185</v>
      </c>
      <c r="CJ531" t="s">
        <v>184</v>
      </c>
      <c r="CK531" t="s">
        <v>184</v>
      </c>
      <c r="CM531" t="s">
        <v>185</v>
      </c>
      <c r="CO531">
        <v>0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v>14.9</v>
      </c>
      <c r="CV531">
        <v>18.899999999999999</v>
      </c>
      <c r="CW531">
        <v>18.899999999999999</v>
      </c>
      <c r="CX531">
        <v>0</v>
      </c>
      <c r="CY531">
        <v>12.4</v>
      </c>
      <c r="CZ531">
        <v>8.6999999999999993</v>
      </c>
      <c r="DA531">
        <v>0</v>
      </c>
      <c r="DB531">
        <v>12.4</v>
      </c>
      <c r="DC531">
        <v>3.9</v>
      </c>
      <c r="DD531">
        <v>0</v>
      </c>
      <c r="DE531">
        <v>3.9</v>
      </c>
      <c r="DF531">
        <v>0</v>
      </c>
      <c r="DG531">
        <v>59962000</v>
      </c>
      <c r="DH531">
        <v>0</v>
      </c>
      <c r="DI531">
        <v>0</v>
      </c>
      <c r="DJ531">
        <v>0</v>
      </c>
      <c r="DK531">
        <v>0</v>
      </c>
      <c r="DL531">
        <v>0</v>
      </c>
      <c r="DM531">
        <v>0</v>
      </c>
      <c r="DN531">
        <v>13561000</v>
      </c>
      <c r="DO531">
        <v>20316000</v>
      </c>
      <c r="DP531">
        <v>20048000</v>
      </c>
      <c r="DQ531">
        <v>0</v>
      </c>
      <c r="DR531">
        <v>2142700</v>
      </c>
      <c r="DS531">
        <v>1081400</v>
      </c>
      <c r="DT531">
        <v>0</v>
      </c>
      <c r="DU531">
        <v>2090900</v>
      </c>
      <c r="DV531">
        <v>607300</v>
      </c>
      <c r="DW531">
        <v>0</v>
      </c>
      <c r="DX531">
        <v>114580</v>
      </c>
      <c r="DY531">
        <v>0</v>
      </c>
      <c r="DZ531">
        <v>0</v>
      </c>
      <c r="EA531">
        <v>0</v>
      </c>
      <c r="EB531">
        <v>0</v>
      </c>
      <c r="EC531">
        <v>0</v>
      </c>
      <c r="ED531">
        <v>0</v>
      </c>
      <c r="EE531">
        <v>0</v>
      </c>
      <c r="EF531">
        <v>1300600</v>
      </c>
      <c r="EG531">
        <v>1125000</v>
      </c>
      <c r="EH531">
        <v>1151900</v>
      </c>
      <c r="EI531">
        <v>0</v>
      </c>
      <c r="EJ531">
        <v>0</v>
      </c>
      <c r="EK531">
        <v>0</v>
      </c>
      <c r="EL531">
        <v>0</v>
      </c>
      <c r="EM531">
        <v>0</v>
      </c>
      <c r="EN531">
        <v>0</v>
      </c>
      <c r="EO531">
        <v>3</v>
      </c>
      <c r="EP531">
        <v>3</v>
      </c>
      <c r="EQ531">
        <v>2</v>
      </c>
      <c r="ER531">
        <v>0</v>
      </c>
      <c r="ES531">
        <v>0</v>
      </c>
      <c r="ET531">
        <v>0</v>
      </c>
      <c r="EU531">
        <v>0</v>
      </c>
      <c r="EV531">
        <v>0</v>
      </c>
      <c r="EW531">
        <v>0</v>
      </c>
      <c r="EX531">
        <v>0</v>
      </c>
      <c r="EY531">
        <v>0</v>
      </c>
      <c r="EZ531">
        <v>0</v>
      </c>
      <c r="FA531">
        <v>0</v>
      </c>
      <c r="FB531">
        <v>0</v>
      </c>
      <c r="FC531">
        <v>0</v>
      </c>
      <c r="FD531">
        <v>0</v>
      </c>
      <c r="FE531">
        <v>0</v>
      </c>
      <c r="FF531">
        <v>0</v>
      </c>
      <c r="FG531">
        <v>0</v>
      </c>
      <c r="FH531">
        <v>0</v>
      </c>
      <c r="FI531">
        <v>0</v>
      </c>
      <c r="FJ531">
        <v>8</v>
      </c>
      <c r="FN531">
        <v>529</v>
      </c>
      <c r="FO531" t="s">
        <v>4531</v>
      </c>
      <c r="FP531" t="s">
        <v>301</v>
      </c>
      <c r="FQ531" t="s">
        <v>4532</v>
      </c>
      <c r="FR531" t="s">
        <v>4533</v>
      </c>
      <c r="FS531" t="s">
        <v>4534</v>
      </c>
      <c r="FT531" t="s">
        <v>4535</v>
      </c>
      <c r="FW531">
        <v>-1</v>
      </c>
    </row>
    <row r="532" spans="1:179">
      <c r="A532" t="s">
        <v>4536</v>
      </c>
      <c r="B532" t="s">
        <v>4536</v>
      </c>
      <c r="C532">
        <v>10</v>
      </c>
      <c r="D532">
        <v>10</v>
      </c>
      <c r="E532">
        <v>10</v>
      </c>
      <c r="G532" t="s">
        <v>4537</v>
      </c>
      <c r="H532" t="s">
        <v>4538</v>
      </c>
      <c r="I532">
        <v>1</v>
      </c>
      <c r="J532">
        <v>10</v>
      </c>
      <c r="K532">
        <v>10</v>
      </c>
      <c r="L532">
        <v>10</v>
      </c>
      <c r="M532">
        <v>1</v>
      </c>
      <c r="N532">
        <v>3</v>
      </c>
      <c r="O532">
        <v>2</v>
      </c>
      <c r="P532">
        <v>2</v>
      </c>
      <c r="Q532">
        <v>1</v>
      </c>
      <c r="R532">
        <v>2</v>
      </c>
      <c r="S532">
        <v>3</v>
      </c>
      <c r="T532">
        <v>3</v>
      </c>
      <c r="U532">
        <v>2</v>
      </c>
      <c r="V532">
        <v>7</v>
      </c>
      <c r="W532">
        <v>8</v>
      </c>
      <c r="X532">
        <v>10</v>
      </c>
      <c r="Y532">
        <v>4</v>
      </c>
      <c r="Z532">
        <v>4</v>
      </c>
      <c r="AA532">
        <v>5</v>
      </c>
      <c r="AB532">
        <v>8</v>
      </c>
      <c r="AC532">
        <v>7</v>
      </c>
      <c r="AD532">
        <v>8</v>
      </c>
      <c r="AE532">
        <v>1</v>
      </c>
      <c r="AF532">
        <v>3</v>
      </c>
      <c r="AG532">
        <v>2</v>
      </c>
      <c r="AH532">
        <v>2</v>
      </c>
      <c r="AI532">
        <v>1</v>
      </c>
      <c r="AJ532">
        <v>2</v>
      </c>
      <c r="AK532">
        <v>3</v>
      </c>
      <c r="AL532">
        <v>3</v>
      </c>
      <c r="AM532">
        <v>2</v>
      </c>
      <c r="AN532">
        <v>7</v>
      </c>
      <c r="AO532">
        <v>8</v>
      </c>
      <c r="AP532">
        <v>10</v>
      </c>
      <c r="AQ532">
        <v>4</v>
      </c>
      <c r="AR532">
        <v>4</v>
      </c>
      <c r="AS532">
        <v>5</v>
      </c>
      <c r="AT532">
        <v>8</v>
      </c>
      <c r="AU532">
        <v>7</v>
      </c>
      <c r="AV532">
        <v>8</v>
      </c>
      <c r="AW532">
        <v>1</v>
      </c>
      <c r="AX532">
        <v>3</v>
      </c>
      <c r="AY532">
        <v>2</v>
      </c>
      <c r="AZ532">
        <v>2</v>
      </c>
      <c r="BA532">
        <v>1</v>
      </c>
      <c r="BB532">
        <v>2</v>
      </c>
      <c r="BC532">
        <v>3</v>
      </c>
      <c r="BD532">
        <v>3</v>
      </c>
      <c r="BE532">
        <v>2</v>
      </c>
      <c r="BF532">
        <v>7</v>
      </c>
      <c r="BG532">
        <v>8</v>
      </c>
      <c r="BH532">
        <v>10</v>
      </c>
      <c r="BI532">
        <v>4</v>
      </c>
      <c r="BJ532">
        <v>4</v>
      </c>
      <c r="BK532">
        <v>5</v>
      </c>
      <c r="BL532">
        <v>8</v>
      </c>
      <c r="BM532">
        <v>7</v>
      </c>
      <c r="BN532">
        <v>8</v>
      </c>
      <c r="BO532">
        <v>10.7</v>
      </c>
      <c r="BP532">
        <v>10.7</v>
      </c>
      <c r="BQ532">
        <v>10.7</v>
      </c>
      <c r="BR532">
        <v>137.97999999999999</v>
      </c>
      <c r="BS532">
        <v>1190</v>
      </c>
      <c r="BT532">
        <v>1190</v>
      </c>
      <c r="BU532">
        <v>0</v>
      </c>
      <c r="BV532">
        <v>59.915999999999997</v>
      </c>
      <c r="BW532" t="s">
        <v>184</v>
      </c>
      <c r="BX532" t="s">
        <v>184</v>
      </c>
      <c r="BY532" t="s">
        <v>184</v>
      </c>
      <c r="BZ532" t="s">
        <v>185</v>
      </c>
      <c r="CA532" t="s">
        <v>184</v>
      </c>
      <c r="CB532" t="s">
        <v>184</v>
      </c>
      <c r="CC532" t="s">
        <v>184</v>
      </c>
      <c r="CD532" t="s">
        <v>184</v>
      </c>
      <c r="CE532" t="s">
        <v>184</v>
      </c>
      <c r="CF532" t="s">
        <v>184</v>
      </c>
      <c r="CG532" t="s">
        <v>184</v>
      </c>
      <c r="CH532" t="s">
        <v>184</v>
      </c>
      <c r="CI532" t="s">
        <v>184</v>
      </c>
      <c r="CJ532" t="s">
        <v>184</v>
      </c>
      <c r="CK532" t="s">
        <v>184</v>
      </c>
      <c r="CL532" t="s">
        <v>184</v>
      </c>
      <c r="CM532" t="s">
        <v>184</v>
      </c>
      <c r="CN532" t="s">
        <v>184</v>
      </c>
      <c r="CO532">
        <v>0.8</v>
      </c>
      <c r="CP532">
        <v>2.2000000000000002</v>
      </c>
      <c r="CQ532">
        <v>1.4</v>
      </c>
      <c r="CR532">
        <v>1.4</v>
      </c>
      <c r="CS532">
        <v>0.7</v>
      </c>
      <c r="CT532">
        <v>1.4</v>
      </c>
      <c r="CU532">
        <v>3.9</v>
      </c>
      <c r="CV532">
        <v>3.9</v>
      </c>
      <c r="CW532">
        <v>2.2999999999999998</v>
      </c>
      <c r="CX532">
        <v>7.6</v>
      </c>
      <c r="CY532">
        <v>9</v>
      </c>
      <c r="CZ532">
        <v>10.7</v>
      </c>
      <c r="DA532">
        <v>4.5</v>
      </c>
      <c r="DB532">
        <v>4</v>
      </c>
      <c r="DC532">
        <v>5.6</v>
      </c>
      <c r="DD532">
        <v>9</v>
      </c>
      <c r="DE532">
        <v>7.6</v>
      </c>
      <c r="DF532">
        <v>8.4</v>
      </c>
      <c r="DG532">
        <v>125760000</v>
      </c>
      <c r="DH532">
        <v>503870</v>
      </c>
      <c r="DI532">
        <v>944610</v>
      </c>
      <c r="DJ532">
        <v>679760</v>
      </c>
      <c r="DK532">
        <v>668380</v>
      </c>
      <c r="DL532">
        <v>417180</v>
      </c>
      <c r="DM532">
        <v>863410</v>
      </c>
      <c r="DN532">
        <v>3542200</v>
      </c>
      <c r="DO532">
        <v>3318400</v>
      </c>
      <c r="DP532">
        <v>2410100</v>
      </c>
      <c r="DQ532">
        <v>16807000</v>
      </c>
      <c r="DR532">
        <v>20171000</v>
      </c>
      <c r="DS532">
        <v>27984000</v>
      </c>
      <c r="DT532">
        <v>6192800</v>
      </c>
      <c r="DU532">
        <v>6701700</v>
      </c>
      <c r="DV532">
        <v>9597600</v>
      </c>
      <c r="DW532">
        <v>8524800</v>
      </c>
      <c r="DX532">
        <v>7208800</v>
      </c>
      <c r="DY532">
        <v>9227700</v>
      </c>
      <c r="DZ532">
        <v>0</v>
      </c>
      <c r="EA532">
        <v>0</v>
      </c>
      <c r="EB532">
        <v>0</v>
      </c>
      <c r="EC532">
        <v>0</v>
      </c>
      <c r="ED532">
        <v>0</v>
      </c>
      <c r="EE532">
        <v>0</v>
      </c>
      <c r="EF532">
        <v>0</v>
      </c>
      <c r="EG532">
        <v>0</v>
      </c>
      <c r="EH532">
        <v>0</v>
      </c>
      <c r="EI532">
        <v>0</v>
      </c>
      <c r="EJ532">
        <v>0</v>
      </c>
      <c r="EK532">
        <v>0</v>
      </c>
      <c r="EL532">
        <v>0</v>
      </c>
      <c r="EM532">
        <v>0</v>
      </c>
      <c r="EN532">
        <v>0</v>
      </c>
      <c r="EO532">
        <v>0</v>
      </c>
      <c r="EP532">
        <v>0</v>
      </c>
      <c r="EQ532">
        <v>0</v>
      </c>
      <c r="ER532">
        <v>5980700</v>
      </c>
      <c r="ES532">
        <v>6327100</v>
      </c>
      <c r="ET532">
        <v>6685100</v>
      </c>
      <c r="EU532">
        <v>6635500</v>
      </c>
      <c r="EV532">
        <v>7056200</v>
      </c>
      <c r="EW532">
        <v>8372200</v>
      </c>
      <c r="EX532">
        <v>8607600</v>
      </c>
      <c r="EY532">
        <v>8843800</v>
      </c>
      <c r="EZ532">
        <v>8942700</v>
      </c>
      <c r="FA532">
        <v>5</v>
      </c>
      <c r="FB532">
        <v>5</v>
      </c>
      <c r="FC532">
        <v>6</v>
      </c>
      <c r="FD532">
        <v>0</v>
      </c>
      <c r="FE532">
        <v>0</v>
      </c>
      <c r="FF532">
        <v>1</v>
      </c>
      <c r="FG532">
        <v>0</v>
      </c>
      <c r="FH532">
        <v>0</v>
      </c>
      <c r="FI532">
        <v>0</v>
      </c>
      <c r="FJ532">
        <v>17</v>
      </c>
      <c r="FN532">
        <v>530</v>
      </c>
      <c r="FO532" t="s">
        <v>4539</v>
      </c>
      <c r="FP532" t="s">
        <v>358</v>
      </c>
      <c r="FQ532" t="s">
        <v>4540</v>
      </c>
      <c r="FR532" t="s">
        <v>4541</v>
      </c>
      <c r="FS532" t="s">
        <v>4542</v>
      </c>
      <c r="FT532" t="s">
        <v>4543</v>
      </c>
      <c r="FW532">
        <v>-1</v>
      </c>
    </row>
    <row r="533" spans="1:179">
      <c r="A533" t="s">
        <v>4544</v>
      </c>
      <c r="B533" t="s">
        <v>4544</v>
      </c>
      <c r="C533">
        <v>3</v>
      </c>
      <c r="D533">
        <v>3</v>
      </c>
      <c r="E533">
        <v>3</v>
      </c>
      <c r="G533" t="s">
        <v>4545</v>
      </c>
      <c r="H533" t="s">
        <v>4546</v>
      </c>
      <c r="I533">
        <v>1</v>
      </c>
      <c r="J533">
        <v>3</v>
      </c>
      <c r="K533">
        <v>3</v>
      </c>
      <c r="L533">
        <v>3</v>
      </c>
      <c r="M533">
        <v>2</v>
      </c>
      <c r="N533">
        <v>2</v>
      </c>
      <c r="O533">
        <v>2</v>
      </c>
      <c r="P533">
        <v>0</v>
      </c>
      <c r="Q533">
        <v>0</v>
      </c>
      <c r="R533">
        <v>0</v>
      </c>
      <c r="S533">
        <v>2</v>
      </c>
      <c r="T533">
        <v>2</v>
      </c>
      <c r="U533">
        <v>1</v>
      </c>
      <c r="V533">
        <v>2</v>
      </c>
      <c r="W533">
        <v>3</v>
      </c>
      <c r="X533">
        <v>3</v>
      </c>
      <c r="Y533">
        <v>3</v>
      </c>
      <c r="Z533">
        <v>2</v>
      </c>
      <c r="AA533">
        <v>1</v>
      </c>
      <c r="AB533">
        <v>2</v>
      </c>
      <c r="AC533">
        <v>2</v>
      </c>
      <c r="AD533">
        <v>3</v>
      </c>
      <c r="AE533">
        <v>2</v>
      </c>
      <c r="AF533">
        <v>2</v>
      </c>
      <c r="AG533">
        <v>2</v>
      </c>
      <c r="AH533">
        <v>0</v>
      </c>
      <c r="AI533">
        <v>0</v>
      </c>
      <c r="AJ533">
        <v>0</v>
      </c>
      <c r="AK533">
        <v>2</v>
      </c>
      <c r="AL533">
        <v>2</v>
      </c>
      <c r="AM533">
        <v>1</v>
      </c>
      <c r="AN533">
        <v>2</v>
      </c>
      <c r="AO533">
        <v>3</v>
      </c>
      <c r="AP533">
        <v>3</v>
      </c>
      <c r="AQ533">
        <v>3</v>
      </c>
      <c r="AR533">
        <v>2</v>
      </c>
      <c r="AS533">
        <v>1</v>
      </c>
      <c r="AT533">
        <v>2</v>
      </c>
      <c r="AU533">
        <v>2</v>
      </c>
      <c r="AV533">
        <v>3</v>
      </c>
      <c r="AW533">
        <v>2</v>
      </c>
      <c r="AX533">
        <v>2</v>
      </c>
      <c r="AY533">
        <v>2</v>
      </c>
      <c r="AZ533">
        <v>0</v>
      </c>
      <c r="BA533">
        <v>0</v>
      </c>
      <c r="BB533">
        <v>0</v>
      </c>
      <c r="BC533">
        <v>2</v>
      </c>
      <c r="BD533">
        <v>2</v>
      </c>
      <c r="BE533">
        <v>1</v>
      </c>
      <c r="BF533">
        <v>2</v>
      </c>
      <c r="BG533">
        <v>3</v>
      </c>
      <c r="BH533">
        <v>3</v>
      </c>
      <c r="BI533">
        <v>3</v>
      </c>
      <c r="BJ533">
        <v>2</v>
      </c>
      <c r="BK533">
        <v>1</v>
      </c>
      <c r="BL533">
        <v>2</v>
      </c>
      <c r="BM533">
        <v>2</v>
      </c>
      <c r="BN533">
        <v>3</v>
      </c>
      <c r="BO533">
        <v>26.3</v>
      </c>
      <c r="BP533">
        <v>26.3</v>
      </c>
      <c r="BQ533">
        <v>26.3</v>
      </c>
      <c r="BR533">
        <v>19.555</v>
      </c>
      <c r="BS533">
        <v>171</v>
      </c>
      <c r="BT533">
        <v>171</v>
      </c>
      <c r="BU533">
        <v>0</v>
      </c>
      <c r="BV533">
        <v>18.597999999999999</v>
      </c>
      <c r="BW533" t="s">
        <v>184</v>
      </c>
      <c r="BX533" t="s">
        <v>184</v>
      </c>
      <c r="BY533" t="s">
        <v>184</v>
      </c>
      <c r="CC533" t="s">
        <v>184</v>
      </c>
      <c r="CD533" t="s">
        <v>184</v>
      </c>
      <c r="CE533" t="s">
        <v>184</v>
      </c>
      <c r="CF533" t="s">
        <v>184</v>
      </c>
      <c r="CG533" t="s">
        <v>184</v>
      </c>
      <c r="CH533" t="s">
        <v>184</v>
      </c>
      <c r="CI533" t="s">
        <v>184</v>
      </c>
      <c r="CJ533" t="s">
        <v>184</v>
      </c>
      <c r="CK533" t="s">
        <v>184</v>
      </c>
      <c r="CL533" t="s">
        <v>184</v>
      </c>
      <c r="CM533" t="s">
        <v>184</v>
      </c>
      <c r="CN533" t="s">
        <v>184</v>
      </c>
      <c r="CO533">
        <v>13.5</v>
      </c>
      <c r="CP533">
        <v>13.5</v>
      </c>
      <c r="CQ533">
        <v>13.5</v>
      </c>
      <c r="CR533">
        <v>0</v>
      </c>
      <c r="CS533">
        <v>0</v>
      </c>
      <c r="CT533">
        <v>0</v>
      </c>
      <c r="CU533">
        <v>13.5</v>
      </c>
      <c r="CV533">
        <v>13.5</v>
      </c>
      <c r="CW533">
        <v>8.1999999999999993</v>
      </c>
      <c r="CX533">
        <v>18.100000000000001</v>
      </c>
      <c r="CY533">
        <v>26.3</v>
      </c>
      <c r="CZ533">
        <v>26.3</v>
      </c>
      <c r="DA533">
        <v>26.3</v>
      </c>
      <c r="DB533">
        <v>13.5</v>
      </c>
      <c r="DC533">
        <v>8.1999999999999993</v>
      </c>
      <c r="DD533">
        <v>21.1</v>
      </c>
      <c r="DE533">
        <v>13.5</v>
      </c>
      <c r="DF533">
        <v>26.3</v>
      </c>
      <c r="DG533">
        <v>55159000</v>
      </c>
      <c r="DH533">
        <v>686180</v>
      </c>
      <c r="DI533">
        <v>736800</v>
      </c>
      <c r="DJ533">
        <v>1065300</v>
      </c>
      <c r="DK533">
        <v>0</v>
      </c>
      <c r="DL533">
        <v>0</v>
      </c>
      <c r="DM533">
        <v>0</v>
      </c>
      <c r="DN533">
        <v>5596800</v>
      </c>
      <c r="DO533">
        <v>7372300</v>
      </c>
      <c r="DP533">
        <v>4046000</v>
      </c>
      <c r="DQ533">
        <v>5013500</v>
      </c>
      <c r="DR533">
        <v>6744500</v>
      </c>
      <c r="DS533">
        <v>8168500</v>
      </c>
      <c r="DT533">
        <v>4811400</v>
      </c>
      <c r="DU533">
        <v>2636400</v>
      </c>
      <c r="DV533">
        <v>2285300</v>
      </c>
      <c r="DW533">
        <v>1409700</v>
      </c>
      <c r="DX533">
        <v>2253900</v>
      </c>
      <c r="DY533">
        <v>2332400</v>
      </c>
      <c r="DZ533">
        <v>0</v>
      </c>
      <c r="EA533">
        <v>0</v>
      </c>
      <c r="EB533">
        <v>0</v>
      </c>
      <c r="EC533">
        <v>0</v>
      </c>
      <c r="ED533">
        <v>0</v>
      </c>
      <c r="EE533">
        <v>0</v>
      </c>
      <c r="EF533">
        <v>0</v>
      </c>
      <c r="EG533">
        <v>0</v>
      </c>
      <c r="EH533">
        <v>0</v>
      </c>
      <c r="EI533">
        <v>0</v>
      </c>
      <c r="EJ533">
        <v>0</v>
      </c>
      <c r="EK533">
        <v>0</v>
      </c>
      <c r="EL533">
        <v>0</v>
      </c>
      <c r="EM533">
        <v>0</v>
      </c>
      <c r="EN533">
        <v>0</v>
      </c>
      <c r="EO533">
        <v>0</v>
      </c>
      <c r="EP533">
        <v>0</v>
      </c>
      <c r="EQ533">
        <v>1</v>
      </c>
      <c r="ER533">
        <v>3111700</v>
      </c>
      <c r="ES533">
        <v>2773800</v>
      </c>
      <c r="ET533">
        <v>2720800</v>
      </c>
      <c r="EU533">
        <v>3724300</v>
      </c>
      <c r="EV533">
        <v>0</v>
      </c>
      <c r="EW533">
        <v>0</v>
      </c>
      <c r="EX533">
        <v>2975600</v>
      </c>
      <c r="EY533">
        <v>0</v>
      </c>
      <c r="EZ533">
        <v>2924600</v>
      </c>
      <c r="FA533">
        <v>1</v>
      </c>
      <c r="FB533">
        <v>1</v>
      </c>
      <c r="FC533">
        <v>2</v>
      </c>
      <c r="FD533">
        <v>0</v>
      </c>
      <c r="FE533">
        <v>0</v>
      </c>
      <c r="FF533">
        <v>0</v>
      </c>
      <c r="FG533">
        <v>0</v>
      </c>
      <c r="FH533">
        <v>0</v>
      </c>
      <c r="FI533">
        <v>0</v>
      </c>
      <c r="FJ533">
        <v>5</v>
      </c>
      <c r="FN533">
        <v>531</v>
      </c>
      <c r="FO533" t="s">
        <v>4547</v>
      </c>
      <c r="FP533" t="s">
        <v>187</v>
      </c>
      <c r="FQ533" t="s">
        <v>4548</v>
      </c>
      <c r="FR533" t="s">
        <v>4549</v>
      </c>
      <c r="FS533" t="s">
        <v>4550</v>
      </c>
      <c r="FT533" t="s">
        <v>4551</v>
      </c>
      <c r="FW533">
        <v>-1</v>
      </c>
    </row>
    <row r="534" spans="1:179">
      <c r="A534" t="s">
        <v>4552</v>
      </c>
      <c r="B534" t="s">
        <v>4552</v>
      </c>
      <c r="C534">
        <v>5</v>
      </c>
      <c r="D534">
        <v>5</v>
      </c>
      <c r="E534">
        <v>5</v>
      </c>
      <c r="G534" t="s">
        <v>4553</v>
      </c>
      <c r="H534" t="s">
        <v>4554</v>
      </c>
      <c r="I534">
        <v>1</v>
      </c>
      <c r="J534">
        <v>5</v>
      </c>
      <c r="K534">
        <v>5</v>
      </c>
      <c r="L534">
        <v>5</v>
      </c>
      <c r="M534">
        <v>1</v>
      </c>
      <c r="N534">
        <v>2</v>
      </c>
      <c r="O534">
        <v>2</v>
      </c>
      <c r="P534">
        <v>2</v>
      </c>
      <c r="Q534">
        <v>2</v>
      </c>
      <c r="R534">
        <v>2</v>
      </c>
      <c r="S534">
        <v>3</v>
      </c>
      <c r="T534">
        <v>4</v>
      </c>
      <c r="U534">
        <v>4</v>
      </c>
      <c r="V534">
        <v>4</v>
      </c>
      <c r="W534">
        <v>4</v>
      </c>
      <c r="X534">
        <v>5</v>
      </c>
      <c r="Y534">
        <v>4</v>
      </c>
      <c r="Z534">
        <v>4</v>
      </c>
      <c r="AA534">
        <v>2</v>
      </c>
      <c r="AB534">
        <v>4</v>
      </c>
      <c r="AC534">
        <v>3</v>
      </c>
      <c r="AD534">
        <v>3</v>
      </c>
      <c r="AE534">
        <v>1</v>
      </c>
      <c r="AF534">
        <v>2</v>
      </c>
      <c r="AG534">
        <v>2</v>
      </c>
      <c r="AH534">
        <v>2</v>
      </c>
      <c r="AI534">
        <v>2</v>
      </c>
      <c r="AJ534">
        <v>2</v>
      </c>
      <c r="AK534">
        <v>3</v>
      </c>
      <c r="AL534">
        <v>4</v>
      </c>
      <c r="AM534">
        <v>4</v>
      </c>
      <c r="AN534">
        <v>4</v>
      </c>
      <c r="AO534">
        <v>4</v>
      </c>
      <c r="AP534">
        <v>5</v>
      </c>
      <c r="AQ534">
        <v>4</v>
      </c>
      <c r="AR534">
        <v>4</v>
      </c>
      <c r="AS534">
        <v>2</v>
      </c>
      <c r="AT534">
        <v>4</v>
      </c>
      <c r="AU534">
        <v>3</v>
      </c>
      <c r="AV534">
        <v>3</v>
      </c>
      <c r="AW534">
        <v>1</v>
      </c>
      <c r="AX534">
        <v>2</v>
      </c>
      <c r="AY534">
        <v>2</v>
      </c>
      <c r="AZ534">
        <v>2</v>
      </c>
      <c r="BA534">
        <v>2</v>
      </c>
      <c r="BB534">
        <v>2</v>
      </c>
      <c r="BC534">
        <v>3</v>
      </c>
      <c r="BD534">
        <v>4</v>
      </c>
      <c r="BE534">
        <v>4</v>
      </c>
      <c r="BF534">
        <v>4</v>
      </c>
      <c r="BG534">
        <v>4</v>
      </c>
      <c r="BH534">
        <v>5</v>
      </c>
      <c r="BI534">
        <v>4</v>
      </c>
      <c r="BJ534">
        <v>4</v>
      </c>
      <c r="BK534">
        <v>2</v>
      </c>
      <c r="BL534">
        <v>4</v>
      </c>
      <c r="BM534">
        <v>3</v>
      </c>
      <c r="BN534">
        <v>3</v>
      </c>
      <c r="BO534">
        <v>15.5</v>
      </c>
      <c r="BP534">
        <v>15.5</v>
      </c>
      <c r="BQ534">
        <v>15.5</v>
      </c>
      <c r="BR534">
        <v>44.22</v>
      </c>
      <c r="BS534">
        <v>386</v>
      </c>
      <c r="BT534">
        <v>386</v>
      </c>
      <c r="BU534">
        <v>0</v>
      </c>
      <c r="BV534">
        <v>117.1</v>
      </c>
      <c r="BW534" t="s">
        <v>184</v>
      </c>
      <c r="BX534" t="s">
        <v>184</v>
      </c>
      <c r="BY534" t="s">
        <v>184</v>
      </c>
      <c r="BZ534" t="s">
        <v>184</v>
      </c>
      <c r="CA534" t="s">
        <v>184</v>
      </c>
      <c r="CB534" t="s">
        <v>184</v>
      </c>
      <c r="CC534" t="s">
        <v>184</v>
      </c>
      <c r="CD534" t="s">
        <v>184</v>
      </c>
      <c r="CE534" t="s">
        <v>184</v>
      </c>
      <c r="CF534" t="s">
        <v>184</v>
      </c>
      <c r="CG534" t="s">
        <v>184</v>
      </c>
      <c r="CH534" t="s">
        <v>184</v>
      </c>
      <c r="CI534" t="s">
        <v>184</v>
      </c>
      <c r="CJ534" t="s">
        <v>184</v>
      </c>
      <c r="CK534" t="s">
        <v>184</v>
      </c>
      <c r="CL534" t="s">
        <v>184</v>
      </c>
      <c r="CM534" t="s">
        <v>184</v>
      </c>
      <c r="CN534" t="s">
        <v>184</v>
      </c>
      <c r="CO534">
        <v>1.8</v>
      </c>
      <c r="CP534">
        <v>3.9</v>
      </c>
      <c r="CQ534">
        <v>3.9</v>
      </c>
      <c r="CR534">
        <v>3.9</v>
      </c>
      <c r="CS534">
        <v>3.9</v>
      </c>
      <c r="CT534">
        <v>3.9</v>
      </c>
      <c r="CU534">
        <v>7.8</v>
      </c>
      <c r="CV534">
        <v>13.2</v>
      </c>
      <c r="CW534">
        <v>13.2</v>
      </c>
      <c r="CX534">
        <v>10.1</v>
      </c>
      <c r="CY534">
        <v>10.1</v>
      </c>
      <c r="CZ534">
        <v>15.5</v>
      </c>
      <c r="DA534">
        <v>10.1</v>
      </c>
      <c r="DB534">
        <v>11.7</v>
      </c>
      <c r="DC534">
        <v>3.9</v>
      </c>
      <c r="DD534">
        <v>10.1</v>
      </c>
      <c r="DE534">
        <v>6.2</v>
      </c>
      <c r="DF534">
        <v>6.2</v>
      </c>
      <c r="DG534">
        <v>336740000</v>
      </c>
      <c r="DH534">
        <v>354480</v>
      </c>
      <c r="DI534">
        <v>1370500</v>
      </c>
      <c r="DJ534">
        <v>1444000</v>
      </c>
      <c r="DK534">
        <v>1879600</v>
      </c>
      <c r="DL534">
        <v>1914800</v>
      </c>
      <c r="DM534">
        <v>2335800</v>
      </c>
      <c r="DN534">
        <v>14541000</v>
      </c>
      <c r="DO534">
        <v>19925000</v>
      </c>
      <c r="DP534">
        <v>23902000</v>
      </c>
      <c r="DQ534">
        <v>30447000</v>
      </c>
      <c r="DR534">
        <v>33204000</v>
      </c>
      <c r="DS534">
        <v>43035000</v>
      </c>
      <c r="DT534">
        <v>23353000</v>
      </c>
      <c r="DU534">
        <v>27061000</v>
      </c>
      <c r="DV534">
        <v>34403000</v>
      </c>
      <c r="DW534">
        <v>25926000</v>
      </c>
      <c r="DX534">
        <v>23476000</v>
      </c>
      <c r="DY534">
        <v>28171000</v>
      </c>
      <c r="DZ534">
        <v>0</v>
      </c>
      <c r="EA534">
        <v>0</v>
      </c>
      <c r="EB534">
        <v>0</v>
      </c>
      <c r="EC534">
        <v>0</v>
      </c>
      <c r="ED534">
        <v>0</v>
      </c>
      <c r="EE534">
        <v>0</v>
      </c>
      <c r="EF534">
        <v>1603200</v>
      </c>
      <c r="EG534">
        <v>1687900</v>
      </c>
      <c r="EH534">
        <v>1853000</v>
      </c>
      <c r="EI534">
        <v>0</v>
      </c>
      <c r="EJ534">
        <v>0</v>
      </c>
      <c r="EK534">
        <v>0</v>
      </c>
      <c r="EL534">
        <v>0</v>
      </c>
      <c r="EM534">
        <v>0</v>
      </c>
      <c r="EN534">
        <v>0</v>
      </c>
      <c r="EO534">
        <v>1</v>
      </c>
      <c r="EP534">
        <v>1</v>
      </c>
      <c r="EQ534">
        <v>2</v>
      </c>
      <c r="ER534">
        <v>0</v>
      </c>
      <c r="ES534">
        <v>0</v>
      </c>
      <c r="ET534">
        <v>0</v>
      </c>
      <c r="EU534">
        <v>0</v>
      </c>
      <c r="EV534">
        <v>0</v>
      </c>
      <c r="EW534">
        <v>0</v>
      </c>
      <c r="EX534">
        <v>0</v>
      </c>
      <c r="EY534">
        <v>0</v>
      </c>
      <c r="EZ534">
        <v>0</v>
      </c>
      <c r="FA534">
        <v>1</v>
      </c>
      <c r="FB534">
        <v>2</v>
      </c>
      <c r="FC534">
        <v>2</v>
      </c>
      <c r="FD534">
        <v>1</v>
      </c>
      <c r="FE534">
        <v>1</v>
      </c>
      <c r="FF534">
        <v>0</v>
      </c>
      <c r="FG534">
        <v>1</v>
      </c>
      <c r="FH534">
        <v>1</v>
      </c>
      <c r="FI534">
        <v>1</v>
      </c>
      <c r="FJ534">
        <v>14</v>
      </c>
      <c r="FN534">
        <v>532</v>
      </c>
      <c r="FO534" t="s">
        <v>4555</v>
      </c>
      <c r="FP534" t="s">
        <v>289</v>
      </c>
      <c r="FQ534" t="s">
        <v>4556</v>
      </c>
      <c r="FR534" t="s">
        <v>4557</v>
      </c>
      <c r="FS534" t="s">
        <v>4558</v>
      </c>
      <c r="FT534" t="s">
        <v>4559</v>
      </c>
      <c r="FW534">
        <v>-1</v>
      </c>
    </row>
    <row r="535" spans="1:179">
      <c r="A535" t="s">
        <v>4560</v>
      </c>
      <c r="B535" t="s">
        <v>4560</v>
      </c>
      <c r="C535">
        <v>2</v>
      </c>
      <c r="D535">
        <v>2</v>
      </c>
      <c r="E535">
        <v>2</v>
      </c>
      <c r="G535" t="s">
        <v>4561</v>
      </c>
      <c r="H535" t="s">
        <v>4562</v>
      </c>
      <c r="I535">
        <v>1</v>
      </c>
      <c r="J535">
        <v>2</v>
      </c>
      <c r="K535">
        <v>2</v>
      </c>
      <c r="L535">
        <v>2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1</v>
      </c>
      <c r="T535">
        <v>1</v>
      </c>
      <c r="U535">
        <v>1</v>
      </c>
      <c r="V535">
        <v>2</v>
      </c>
      <c r="W535">
        <v>2</v>
      </c>
      <c r="X535">
        <v>2</v>
      </c>
      <c r="Y535">
        <v>2</v>
      </c>
      <c r="Z535">
        <v>2</v>
      </c>
      <c r="AA535">
        <v>2</v>
      </c>
      <c r="AB535">
        <v>2</v>
      </c>
      <c r="AC535">
        <v>2</v>
      </c>
      <c r="AD535">
        <v>2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1</v>
      </c>
      <c r="AL535">
        <v>1</v>
      </c>
      <c r="AM535">
        <v>1</v>
      </c>
      <c r="AN535">
        <v>2</v>
      </c>
      <c r="AO535">
        <v>2</v>
      </c>
      <c r="AP535">
        <v>2</v>
      </c>
      <c r="AQ535">
        <v>2</v>
      </c>
      <c r="AR535">
        <v>2</v>
      </c>
      <c r="AS535">
        <v>2</v>
      </c>
      <c r="AT535">
        <v>2</v>
      </c>
      <c r="AU535">
        <v>2</v>
      </c>
      <c r="AV535">
        <v>2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1</v>
      </c>
      <c r="BD535">
        <v>1</v>
      </c>
      <c r="BE535">
        <v>1</v>
      </c>
      <c r="BF535">
        <v>2</v>
      </c>
      <c r="BG535">
        <v>2</v>
      </c>
      <c r="BH535">
        <v>2</v>
      </c>
      <c r="BI535">
        <v>2</v>
      </c>
      <c r="BJ535">
        <v>2</v>
      </c>
      <c r="BK535">
        <v>2</v>
      </c>
      <c r="BL535">
        <v>2</v>
      </c>
      <c r="BM535">
        <v>2</v>
      </c>
      <c r="BN535">
        <v>2</v>
      </c>
      <c r="BO535">
        <v>21.5</v>
      </c>
      <c r="BP535">
        <v>21.5</v>
      </c>
      <c r="BQ535">
        <v>21.5</v>
      </c>
      <c r="BR535">
        <v>15.558999999999999</v>
      </c>
      <c r="BS535">
        <v>130</v>
      </c>
      <c r="BT535">
        <v>130</v>
      </c>
      <c r="BU535">
        <v>0</v>
      </c>
      <c r="BV535">
        <v>12.109</v>
      </c>
      <c r="CC535" t="s">
        <v>184</v>
      </c>
      <c r="CD535" t="s">
        <v>184</v>
      </c>
      <c r="CE535" t="s">
        <v>184</v>
      </c>
      <c r="CF535" t="s">
        <v>184</v>
      </c>
      <c r="CG535" t="s">
        <v>184</v>
      </c>
      <c r="CH535" t="s">
        <v>184</v>
      </c>
      <c r="CI535" t="s">
        <v>184</v>
      </c>
      <c r="CJ535" t="s">
        <v>184</v>
      </c>
      <c r="CK535" t="s">
        <v>184</v>
      </c>
      <c r="CL535" t="s">
        <v>184</v>
      </c>
      <c r="CM535" t="s">
        <v>184</v>
      </c>
      <c r="CN535" t="s">
        <v>184</v>
      </c>
      <c r="CO535">
        <v>0</v>
      </c>
      <c r="CP535">
        <v>0</v>
      </c>
      <c r="CQ535">
        <v>0</v>
      </c>
      <c r="CR535">
        <v>0</v>
      </c>
      <c r="CS535">
        <v>0</v>
      </c>
      <c r="CT535">
        <v>0</v>
      </c>
      <c r="CU535">
        <v>11.5</v>
      </c>
      <c r="CV535">
        <v>11.5</v>
      </c>
      <c r="CW535">
        <v>11.5</v>
      </c>
      <c r="CX535">
        <v>21.5</v>
      </c>
      <c r="CY535">
        <v>21.5</v>
      </c>
      <c r="CZ535">
        <v>21.5</v>
      </c>
      <c r="DA535">
        <v>21.5</v>
      </c>
      <c r="DB535">
        <v>21.5</v>
      </c>
      <c r="DC535">
        <v>21.5</v>
      </c>
      <c r="DD535">
        <v>21.5</v>
      </c>
      <c r="DE535">
        <v>21.5</v>
      </c>
      <c r="DF535">
        <v>21.5</v>
      </c>
      <c r="DG535">
        <v>21201000</v>
      </c>
      <c r="DH535">
        <v>0</v>
      </c>
      <c r="DI535">
        <v>0</v>
      </c>
      <c r="DJ535">
        <v>0</v>
      </c>
      <c r="DK535">
        <v>0</v>
      </c>
      <c r="DL535">
        <v>0</v>
      </c>
      <c r="DM535">
        <v>0</v>
      </c>
      <c r="DN535">
        <v>542660</v>
      </c>
      <c r="DO535">
        <v>543650</v>
      </c>
      <c r="DP535">
        <v>545480</v>
      </c>
      <c r="DQ535">
        <v>3262900</v>
      </c>
      <c r="DR535">
        <v>3086000</v>
      </c>
      <c r="DS535">
        <v>3417500</v>
      </c>
      <c r="DT535">
        <v>1495700</v>
      </c>
      <c r="DU535">
        <v>1869900</v>
      </c>
      <c r="DV535">
        <v>1631300</v>
      </c>
      <c r="DW535">
        <v>1785600</v>
      </c>
      <c r="DX535">
        <v>1763500</v>
      </c>
      <c r="DY535">
        <v>1256900</v>
      </c>
      <c r="DZ535">
        <v>0</v>
      </c>
      <c r="EA535">
        <v>0</v>
      </c>
      <c r="EB535">
        <v>0</v>
      </c>
      <c r="EC535">
        <v>0</v>
      </c>
      <c r="ED535">
        <v>0</v>
      </c>
      <c r="EE535">
        <v>0</v>
      </c>
      <c r="EF535">
        <v>0</v>
      </c>
      <c r="EG535">
        <v>0</v>
      </c>
      <c r="EH535">
        <v>0</v>
      </c>
      <c r="EI535">
        <v>0</v>
      </c>
      <c r="EJ535">
        <v>0</v>
      </c>
      <c r="EK535">
        <v>0</v>
      </c>
      <c r="EL535">
        <v>0</v>
      </c>
      <c r="EM535">
        <v>0</v>
      </c>
      <c r="EN535">
        <v>0</v>
      </c>
      <c r="EO535">
        <v>0</v>
      </c>
      <c r="EP535">
        <v>0</v>
      </c>
      <c r="EQ535">
        <v>0</v>
      </c>
      <c r="ER535">
        <v>2849000</v>
      </c>
      <c r="ES535">
        <v>2329800</v>
      </c>
      <c r="ET535">
        <v>2731400</v>
      </c>
      <c r="EU535">
        <v>2944600</v>
      </c>
      <c r="EV535">
        <v>3131400</v>
      </c>
      <c r="EW535">
        <v>2698700</v>
      </c>
      <c r="EX535">
        <v>3541400</v>
      </c>
      <c r="EY535">
        <v>3453000</v>
      </c>
      <c r="EZ535">
        <v>2758000</v>
      </c>
      <c r="FA535">
        <v>0</v>
      </c>
      <c r="FB535">
        <v>2</v>
      </c>
      <c r="FC535">
        <v>1</v>
      </c>
      <c r="FD535">
        <v>0</v>
      </c>
      <c r="FE535">
        <v>0</v>
      </c>
      <c r="FF535">
        <v>1</v>
      </c>
      <c r="FG535">
        <v>1</v>
      </c>
      <c r="FH535">
        <v>0</v>
      </c>
      <c r="FI535">
        <v>0</v>
      </c>
      <c r="FJ535">
        <v>5</v>
      </c>
      <c r="FN535">
        <v>533</v>
      </c>
      <c r="FO535" t="s">
        <v>4563</v>
      </c>
      <c r="FP535" t="s">
        <v>196</v>
      </c>
      <c r="FQ535" t="s">
        <v>4564</v>
      </c>
      <c r="FR535" t="s">
        <v>4565</v>
      </c>
      <c r="FS535" t="s">
        <v>4566</v>
      </c>
      <c r="FT535" t="s">
        <v>4567</v>
      </c>
      <c r="FW535">
        <v>-1</v>
      </c>
    </row>
    <row r="536" spans="1:179">
      <c r="A536" t="s">
        <v>4568</v>
      </c>
      <c r="B536" t="s">
        <v>4568</v>
      </c>
      <c r="C536">
        <v>8</v>
      </c>
      <c r="D536">
        <v>8</v>
      </c>
      <c r="E536">
        <v>8</v>
      </c>
      <c r="G536" t="s">
        <v>4569</v>
      </c>
      <c r="H536" t="s">
        <v>4570</v>
      </c>
      <c r="I536">
        <v>1</v>
      </c>
      <c r="J536">
        <v>8</v>
      </c>
      <c r="K536">
        <v>8</v>
      </c>
      <c r="L536">
        <v>8</v>
      </c>
      <c r="M536">
        <v>0</v>
      </c>
      <c r="N536">
        <v>2</v>
      </c>
      <c r="O536">
        <v>1</v>
      </c>
      <c r="P536">
        <v>3</v>
      </c>
      <c r="Q536">
        <v>4</v>
      </c>
      <c r="R536">
        <v>2</v>
      </c>
      <c r="S536">
        <v>7</v>
      </c>
      <c r="T536">
        <v>6</v>
      </c>
      <c r="U536">
        <v>5</v>
      </c>
      <c r="V536">
        <v>6</v>
      </c>
      <c r="W536">
        <v>6</v>
      </c>
      <c r="X536">
        <v>5</v>
      </c>
      <c r="Y536">
        <v>6</v>
      </c>
      <c r="Z536">
        <v>7</v>
      </c>
      <c r="AA536">
        <v>6</v>
      </c>
      <c r="AB536">
        <v>6</v>
      </c>
      <c r="AC536">
        <v>3</v>
      </c>
      <c r="AD536">
        <v>4</v>
      </c>
      <c r="AE536">
        <v>0</v>
      </c>
      <c r="AF536">
        <v>2</v>
      </c>
      <c r="AG536">
        <v>1</v>
      </c>
      <c r="AH536">
        <v>3</v>
      </c>
      <c r="AI536">
        <v>4</v>
      </c>
      <c r="AJ536">
        <v>2</v>
      </c>
      <c r="AK536">
        <v>7</v>
      </c>
      <c r="AL536">
        <v>6</v>
      </c>
      <c r="AM536">
        <v>5</v>
      </c>
      <c r="AN536">
        <v>6</v>
      </c>
      <c r="AO536">
        <v>6</v>
      </c>
      <c r="AP536">
        <v>5</v>
      </c>
      <c r="AQ536">
        <v>6</v>
      </c>
      <c r="AR536">
        <v>7</v>
      </c>
      <c r="AS536">
        <v>6</v>
      </c>
      <c r="AT536">
        <v>6</v>
      </c>
      <c r="AU536">
        <v>3</v>
      </c>
      <c r="AV536">
        <v>4</v>
      </c>
      <c r="AW536">
        <v>0</v>
      </c>
      <c r="AX536">
        <v>2</v>
      </c>
      <c r="AY536">
        <v>1</v>
      </c>
      <c r="AZ536">
        <v>3</v>
      </c>
      <c r="BA536">
        <v>4</v>
      </c>
      <c r="BB536">
        <v>2</v>
      </c>
      <c r="BC536">
        <v>7</v>
      </c>
      <c r="BD536">
        <v>6</v>
      </c>
      <c r="BE536">
        <v>5</v>
      </c>
      <c r="BF536">
        <v>6</v>
      </c>
      <c r="BG536">
        <v>6</v>
      </c>
      <c r="BH536">
        <v>5</v>
      </c>
      <c r="BI536">
        <v>6</v>
      </c>
      <c r="BJ536">
        <v>7</v>
      </c>
      <c r="BK536">
        <v>6</v>
      </c>
      <c r="BL536">
        <v>6</v>
      </c>
      <c r="BM536">
        <v>3</v>
      </c>
      <c r="BN536">
        <v>4</v>
      </c>
      <c r="BO536">
        <v>2.9</v>
      </c>
      <c r="BP536">
        <v>2.9</v>
      </c>
      <c r="BQ536">
        <v>2.9</v>
      </c>
      <c r="BR536">
        <v>381.25</v>
      </c>
      <c r="BS536">
        <v>3328</v>
      </c>
      <c r="BT536">
        <v>3328</v>
      </c>
      <c r="BU536">
        <v>0</v>
      </c>
      <c r="BV536">
        <v>80.483999999999995</v>
      </c>
      <c r="BX536" t="s">
        <v>185</v>
      </c>
      <c r="BY536" t="s">
        <v>185</v>
      </c>
      <c r="BZ536" t="s">
        <v>184</v>
      </c>
      <c r="CA536" t="s">
        <v>184</v>
      </c>
      <c r="CB536" t="s">
        <v>185</v>
      </c>
      <c r="CC536" t="s">
        <v>184</v>
      </c>
      <c r="CD536" t="s">
        <v>184</v>
      </c>
      <c r="CE536" t="s">
        <v>184</v>
      </c>
      <c r="CF536" t="s">
        <v>184</v>
      </c>
      <c r="CG536" t="s">
        <v>184</v>
      </c>
      <c r="CH536" t="s">
        <v>184</v>
      </c>
      <c r="CI536" t="s">
        <v>184</v>
      </c>
      <c r="CJ536" t="s">
        <v>184</v>
      </c>
      <c r="CK536" t="s">
        <v>184</v>
      </c>
      <c r="CL536" t="s">
        <v>184</v>
      </c>
      <c r="CM536" t="s">
        <v>184</v>
      </c>
      <c r="CN536" t="s">
        <v>184</v>
      </c>
      <c r="CO536">
        <v>0</v>
      </c>
      <c r="CP536">
        <v>0.9</v>
      </c>
      <c r="CQ536">
        <v>0.5</v>
      </c>
      <c r="CR536">
        <v>1.2</v>
      </c>
      <c r="CS536">
        <v>1.5</v>
      </c>
      <c r="CT536">
        <v>0.8</v>
      </c>
      <c r="CU536">
        <v>2.5</v>
      </c>
      <c r="CV536">
        <v>2</v>
      </c>
      <c r="CW536">
        <v>1.7</v>
      </c>
      <c r="CX536">
        <v>2.2000000000000002</v>
      </c>
      <c r="CY536">
        <v>2</v>
      </c>
      <c r="CZ536">
        <v>1.8</v>
      </c>
      <c r="DA536">
        <v>2.1</v>
      </c>
      <c r="DB536">
        <v>2.5</v>
      </c>
      <c r="DC536">
        <v>2.2999999999999998</v>
      </c>
      <c r="DD536">
        <v>2</v>
      </c>
      <c r="DE536">
        <v>1.1000000000000001</v>
      </c>
      <c r="DF536">
        <v>1.4</v>
      </c>
      <c r="DG536">
        <v>128840000</v>
      </c>
      <c r="DH536">
        <v>0</v>
      </c>
      <c r="DI536">
        <v>401550</v>
      </c>
      <c r="DJ536">
        <v>260300</v>
      </c>
      <c r="DK536">
        <v>925920</v>
      </c>
      <c r="DL536">
        <v>1302300</v>
      </c>
      <c r="DM536">
        <v>488720</v>
      </c>
      <c r="DN536">
        <v>12147000</v>
      </c>
      <c r="DO536">
        <v>9754200</v>
      </c>
      <c r="DP536">
        <v>8408400</v>
      </c>
      <c r="DQ536">
        <v>16102000</v>
      </c>
      <c r="DR536">
        <v>16101000</v>
      </c>
      <c r="DS536">
        <v>16101000</v>
      </c>
      <c r="DT536">
        <v>7597600</v>
      </c>
      <c r="DU536">
        <v>12998000</v>
      </c>
      <c r="DV536">
        <v>13895000</v>
      </c>
      <c r="DW536">
        <v>6319700</v>
      </c>
      <c r="DX536">
        <v>2958100</v>
      </c>
      <c r="DY536">
        <v>3078400</v>
      </c>
      <c r="DZ536">
        <v>0</v>
      </c>
      <c r="EA536">
        <v>0</v>
      </c>
      <c r="EB536">
        <v>0</v>
      </c>
      <c r="EC536">
        <v>0</v>
      </c>
      <c r="ED536">
        <v>0</v>
      </c>
      <c r="EE536">
        <v>0</v>
      </c>
      <c r="EF536">
        <v>0</v>
      </c>
      <c r="EG536">
        <v>0</v>
      </c>
      <c r="EH536">
        <v>0</v>
      </c>
      <c r="EI536">
        <v>0</v>
      </c>
      <c r="EJ536">
        <v>0</v>
      </c>
      <c r="EK536">
        <v>0</v>
      </c>
      <c r="EL536">
        <v>0</v>
      </c>
      <c r="EM536">
        <v>0</v>
      </c>
      <c r="EN536">
        <v>0</v>
      </c>
      <c r="EO536">
        <v>2</v>
      </c>
      <c r="EP536">
        <v>2</v>
      </c>
      <c r="EQ536">
        <v>1</v>
      </c>
      <c r="ER536">
        <v>5407800</v>
      </c>
      <c r="ES536">
        <v>4922100</v>
      </c>
      <c r="ET536">
        <v>5106700</v>
      </c>
      <c r="EU536">
        <v>5116600</v>
      </c>
      <c r="EV536">
        <v>7153100</v>
      </c>
      <c r="EW536">
        <v>7027600</v>
      </c>
      <c r="EX536">
        <v>5946400</v>
      </c>
      <c r="EY536">
        <v>5822300</v>
      </c>
      <c r="EZ536">
        <v>4496000</v>
      </c>
      <c r="FA536">
        <v>6</v>
      </c>
      <c r="FB536">
        <v>4</v>
      </c>
      <c r="FC536">
        <v>4</v>
      </c>
      <c r="FD536">
        <v>1</v>
      </c>
      <c r="FE536">
        <v>3</v>
      </c>
      <c r="FF536">
        <v>3</v>
      </c>
      <c r="FG536">
        <v>2</v>
      </c>
      <c r="FH536">
        <v>2</v>
      </c>
      <c r="FI536">
        <v>2</v>
      </c>
      <c r="FJ536">
        <v>32</v>
      </c>
      <c r="FN536">
        <v>534</v>
      </c>
      <c r="FO536" t="s">
        <v>4571</v>
      </c>
      <c r="FP536" t="s">
        <v>366</v>
      </c>
      <c r="FQ536" t="s">
        <v>4572</v>
      </c>
      <c r="FR536" t="s">
        <v>4573</v>
      </c>
      <c r="FS536" t="s">
        <v>4574</v>
      </c>
      <c r="FT536" t="s">
        <v>4575</v>
      </c>
      <c r="FW536">
        <v>-1</v>
      </c>
    </row>
    <row r="537" spans="1:179">
      <c r="A537" t="s">
        <v>4576</v>
      </c>
      <c r="B537" t="s">
        <v>4576</v>
      </c>
      <c r="C537">
        <v>19</v>
      </c>
      <c r="D537">
        <v>19</v>
      </c>
      <c r="E537">
        <v>19</v>
      </c>
      <c r="G537" t="s">
        <v>4577</v>
      </c>
      <c r="H537" t="s">
        <v>4578</v>
      </c>
      <c r="I537">
        <v>1</v>
      </c>
      <c r="J537">
        <v>19</v>
      </c>
      <c r="K537">
        <v>19</v>
      </c>
      <c r="L537">
        <v>19</v>
      </c>
      <c r="M537">
        <v>3</v>
      </c>
      <c r="N537">
        <v>2</v>
      </c>
      <c r="O537">
        <v>1</v>
      </c>
      <c r="P537">
        <v>4</v>
      </c>
      <c r="Q537">
        <v>2</v>
      </c>
      <c r="R537">
        <v>0</v>
      </c>
      <c r="S537">
        <v>7</v>
      </c>
      <c r="T537">
        <v>8</v>
      </c>
      <c r="U537">
        <v>10</v>
      </c>
      <c r="V537">
        <v>19</v>
      </c>
      <c r="W537">
        <v>18</v>
      </c>
      <c r="X537">
        <v>18</v>
      </c>
      <c r="Y537">
        <v>15</v>
      </c>
      <c r="Z537">
        <v>17</v>
      </c>
      <c r="AA537">
        <v>15</v>
      </c>
      <c r="AB537">
        <v>14</v>
      </c>
      <c r="AC537">
        <v>16</v>
      </c>
      <c r="AD537">
        <v>17</v>
      </c>
      <c r="AE537">
        <v>3</v>
      </c>
      <c r="AF537">
        <v>2</v>
      </c>
      <c r="AG537">
        <v>1</v>
      </c>
      <c r="AH537">
        <v>4</v>
      </c>
      <c r="AI537">
        <v>2</v>
      </c>
      <c r="AJ537">
        <v>0</v>
      </c>
      <c r="AK537">
        <v>7</v>
      </c>
      <c r="AL537">
        <v>8</v>
      </c>
      <c r="AM537">
        <v>10</v>
      </c>
      <c r="AN537">
        <v>19</v>
      </c>
      <c r="AO537">
        <v>18</v>
      </c>
      <c r="AP537">
        <v>18</v>
      </c>
      <c r="AQ537">
        <v>15</v>
      </c>
      <c r="AR537">
        <v>17</v>
      </c>
      <c r="AS537">
        <v>15</v>
      </c>
      <c r="AT537">
        <v>14</v>
      </c>
      <c r="AU537">
        <v>16</v>
      </c>
      <c r="AV537">
        <v>17</v>
      </c>
      <c r="AW537">
        <v>3</v>
      </c>
      <c r="AX537">
        <v>2</v>
      </c>
      <c r="AY537">
        <v>1</v>
      </c>
      <c r="AZ537">
        <v>4</v>
      </c>
      <c r="BA537">
        <v>2</v>
      </c>
      <c r="BB537">
        <v>0</v>
      </c>
      <c r="BC537">
        <v>7</v>
      </c>
      <c r="BD537">
        <v>8</v>
      </c>
      <c r="BE537">
        <v>10</v>
      </c>
      <c r="BF537">
        <v>19</v>
      </c>
      <c r="BG537">
        <v>18</v>
      </c>
      <c r="BH537">
        <v>18</v>
      </c>
      <c r="BI537">
        <v>15</v>
      </c>
      <c r="BJ537">
        <v>17</v>
      </c>
      <c r="BK537">
        <v>15</v>
      </c>
      <c r="BL537">
        <v>14</v>
      </c>
      <c r="BM537">
        <v>16</v>
      </c>
      <c r="BN537">
        <v>17</v>
      </c>
      <c r="BO537">
        <v>10.7</v>
      </c>
      <c r="BP537">
        <v>10.7</v>
      </c>
      <c r="BQ537">
        <v>10.7</v>
      </c>
      <c r="BR537">
        <v>267.38</v>
      </c>
      <c r="BS537">
        <v>2290</v>
      </c>
      <c r="BT537">
        <v>2290</v>
      </c>
      <c r="BU537">
        <v>0</v>
      </c>
      <c r="BV537">
        <v>232.04</v>
      </c>
      <c r="BW537" t="s">
        <v>184</v>
      </c>
      <c r="BX537" t="s">
        <v>184</v>
      </c>
      <c r="BY537" t="s">
        <v>185</v>
      </c>
      <c r="BZ537" t="s">
        <v>184</v>
      </c>
      <c r="CA537" t="s">
        <v>184</v>
      </c>
      <c r="CC537" t="s">
        <v>184</v>
      </c>
      <c r="CD537" t="s">
        <v>184</v>
      </c>
      <c r="CE537" t="s">
        <v>184</v>
      </c>
      <c r="CF537" t="s">
        <v>184</v>
      </c>
      <c r="CG537" t="s">
        <v>184</v>
      </c>
      <c r="CH537" t="s">
        <v>184</v>
      </c>
      <c r="CI537" t="s">
        <v>184</v>
      </c>
      <c r="CJ537" t="s">
        <v>184</v>
      </c>
      <c r="CK537" t="s">
        <v>184</v>
      </c>
      <c r="CL537" t="s">
        <v>184</v>
      </c>
      <c r="CM537" t="s">
        <v>184</v>
      </c>
      <c r="CN537" t="s">
        <v>184</v>
      </c>
      <c r="CO537">
        <v>1.5</v>
      </c>
      <c r="CP537">
        <v>1.1000000000000001</v>
      </c>
      <c r="CQ537">
        <v>0.6</v>
      </c>
      <c r="CR537">
        <v>1.9</v>
      </c>
      <c r="CS537">
        <v>0.8</v>
      </c>
      <c r="CT537">
        <v>0</v>
      </c>
      <c r="CU537">
        <v>4.8</v>
      </c>
      <c r="CV537">
        <v>4.8</v>
      </c>
      <c r="CW537">
        <v>6</v>
      </c>
      <c r="CX537">
        <v>10.7</v>
      </c>
      <c r="CY537">
        <v>10</v>
      </c>
      <c r="CZ537">
        <v>10.6</v>
      </c>
      <c r="DA537">
        <v>9.3000000000000007</v>
      </c>
      <c r="DB537">
        <v>9.6999999999999993</v>
      </c>
      <c r="DC537">
        <v>8.1999999999999993</v>
      </c>
      <c r="DD537">
        <v>7.8</v>
      </c>
      <c r="DE537">
        <v>8.6999999999999993</v>
      </c>
      <c r="DF537">
        <v>9.6</v>
      </c>
      <c r="DG537">
        <v>331030000</v>
      </c>
      <c r="DH537">
        <v>702460</v>
      </c>
      <c r="DI537">
        <v>599850</v>
      </c>
      <c r="DJ537">
        <v>269390</v>
      </c>
      <c r="DK537">
        <v>1246900</v>
      </c>
      <c r="DL537">
        <v>626450</v>
      </c>
      <c r="DM537">
        <v>0</v>
      </c>
      <c r="DN537">
        <v>7633100</v>
      </c>
      <c r="DO537">
        <v>10453000</v>
      </c>
      <c r="DP537">
        <v>16193000</v>
      </c>
      <c r="DQ537">
        <v>56956000</v>
      </c>
      <c r="DR537">
        <v>57084000</v>
      </c>
      <c r="DS537">
        <v>59657000</v>
      </c>
      <c r="DT537">
        <v>17862000</v>
      </c>
      <c r="DU537">
        <v>20337000</v>
      </c>
      <c r="DV537">
        <v>23056000</v>
      </c>
      <c r="DW537">
        <v>19120000</v>
      </c>
      <c r="DX537">
        <v>19441000</v>
      </c>
      <c r="DY537">
        <v>19790000</v>
      </c>
      <c r="DZ537">
        <v>0</v>
      </c>
      <c r="EA537">
        <v>0</v>
      </c>
      <c r="EB537">
        <v>0</v>
      </c>
      <c r="EC537">
        <v>0</v>
      </c>
      <c r="ED537">
        <v>0</v>
      </c>
      <c r="EE537">
        <v>0</v>
      </c>
      <c r="EF537">
        <v>0</v>
      </c>
      <c r="EG537">
        <v>0</v>
      </c>
      <c r="EH537">
        <v>0</v>
      </c>
      <c r="EI537">
        <v>0</v>
      </c>
      <c r="EJ537">
        <v>0</v>
      </c>
      <c r="EK537">
        <v>0</v>
      </c>
      <c r="EL537">
        <v>0</v>
      </c>
      <c r="EM537">
        <v>0</v>
      </c>
      <c r="EN537">
        <v>0</v>
      </c>
      <c r="EO537">
        <v>1</v>
      </c>
      <c r="EP537">
        <v>1</v>
      </c>
      <c r="EQ537">
        <v>1</v>
      </c>
      <c r="ER537">
        <v>7359900</v>
      </c>
      <c r="ES537">
        <v>7209700</v>
      </c>
      <c r="ET537">
        <v>6853100</v>
      </c>
      <c r="EU537">
        <v>7415800</v>
      </c>
      <c r="EV537">
        <v>7750000</v>
      </c>
      <c r="EW537">
        <v>7161700</v>
      </c>
      <c r="EX537">
        <v>9974500</v>
      </c>
      <c r="EY537">
        <v>9770300</v>
      </c>
      <c r="EZ537">
        <v>9614200</v>
      </c>
      <c r="FA537">
        <v>13</v>
      </c>
      <c r="FB537">
        <v>15</v>
      </c>
      <c r="FC537">
        <v>15</v>
      </c>
      <c r="FD537">
        <v>6</v>
      </c>
      <c r="FE537">
        <v>5</v>
      </c>
      <c r="FF537">
        <v>5</v>
      </c>
      <c r="FG537">
        <v>6</v>
      </c>
      <c r="FH537">
        <v>4</v>
      </c>
      <c r="FI537">
        <v>6</v>
      </c>
      <c r="FJ537">
        <v>78</v>
      </c>
      <c r="FN537">
        <v>535</v>
      </c>
      <c r="FO537" t="s">
        <v>4579</v>
      </c>
      <c r="FP537" t="s">
        <v>386</v>
      </c>
      <c r="FQ537" t="s">
        <v>4580</v>
      </c>
      <c r="FR537" t="s">
        <v>4581</v>
      </c>
      <c r="FS537" t="s">
        <v>4582</v>
      </c>
      <c r="FT537" t="s">
        <v>4583</v>
      </c>
      <c r="FW537">
        <v>-1</v>
      </c>
    </row>
    <row r="538" spans="1:179">
      <c r="A538" t="s">
        <v>4584</v>
      </c>
      <c r="B538" t="s">
        <v>4584</v>
      </c>
      <c r="C538">
        <v>8</v>
      </c>
      <c r="D538">
        <v>8</v>
      </c>
      <c r="E538">
        <v>8</v>
      </c>
      <c r="G538" t="s">
        <v>4585</v>
      </c>
      <c r="H538" t="s">
        <v>4586</v>
      </c>
      <c r="I538">
        <v>1</v>
      </c>
      <c r="J538">
        <v>8</v>
      </c>
      <c r="K538">
        <v>8</v>
      </c>
      <c r="L538">
        <v>8</v>
      </c>
      <c r="M538">
        <v>1</v>
      </c>
      <c r="N538">
        <v>1</v>
      </c>
      <c r="O538">
        <v>0</v>
      </c>
      <c r="P538">
        <v>4</v>
      </c>
      <c r="Q538">
        <v>4</v>
      </c>
      <c r="R538">
        <v>2</v>
      </c>
      <c r="S538">
        <v>8</v>
      </c>
      <c r="T538">
        <v>8</v>
      </c>
      <c r="U538">
        <v>7</v>
      </c>
      <c r="V538">
        <v>7</v>
      </c>
      <c r="W538">
        <v>7</v>
      </c>
      <c r="X538">
        <v>6</v>
      </c>
      <c r="Y538">
        <v>6</v>
      </c>
      <c r="Z538">
        <v>6</v>
      </c>
      <c r="AA538">
        <v>7</v>
      </c>
      <c r="AB538">
        <v>4</v>
      </c>
      <c r="AC538">
        <v>3</v>
      </c>
      <c r="AD538">
        <v>5</v>
      </c>
      <c r="AE538">
        <v>1</v>
      </c>
      <c r="AF538">
        <v>1</v>
      </c>
      <c r="AG538">
        <v>0</v>
      </c>
      <c r="AH538">
        <v>4</v>
      </c>
      <c r="AI538">
        <v>4</v>
      </c>
      <c r="AJ538">
        <v>2</v>
      </c>
      <c r="AK538">
        <v>8</v>
      </c>
      <c r="AL538">
        <v>8</v>
      </c>
      <c r="AM538">
        <v>7</v>
      </c>
      <c r="AN538">
        <v>7</v>
      </c>
      <c r="AO538">
        <v>7</v>
      </c>
      <c r="AP538">
        <v>6</v>
      </c>
      <c r="AQ538">
        <v>6</v>
      </c>
      <c r="AR538">
        <v>6</v>
      </c>
      <c r="AS538">
        <v>7</v>
      </c>
      <c r="AT538">
        <v>4</v>
      </c>
      <c r="AU538">
        <v>3</v>
      </c>
      <c r="AV538">
        <v>5</v>
      </c>
      <c r="AW538">
        <v>1</v>
      </c>
      <c r="AX538">
        <v>1</v>
      </c>
      <c r="AY538">
        <v>0</v>
      </c>
      <c r="AZ538">
        <v>4</v>
      </c>
      <c r="BA538">
        <v>4</v>
      </c>
      <c r="BB538">
        <v>2</v>
      </c>
      <c r="BC538">
        <v>8</v>
      </c>
      <c r="BD538">
        <v>8</v>
      </c>
      <c r="BE538">
        <v>7</v>
      </c>
      <c r="BF538">
        <v>7</v>
      </c>
      <c r="BG538">
        <v>7</v>
      </c>
      <c r="BH538">
        <v>6</v>
      </c>
      <c r="BI538">
        <v>6</v>
      </c>
      <c r="BJ538">
        <v>6</v>
      </c>
      <c r="BK538">
        <v>7</v>
      </c>
      <c r="BL538">
        <v>4</v>
      </c>
      <c r="BM538">
        <v>3</v>
      </c>
      <c r="BN538">
        <v>5</v>
      </c>
      <c r="BO538">
        <v>36.5</v>
      </c>
      <c r="BP538">
        <v>36.5</v>
      </c>
      <c r="BQ538">
        <v>36.5</v>
      </c>
      <c r="BR538">
        <v>28.978999999999999</v>
      </c>
      <c r="BS538">
        <v>263</v>
      </c>
      <c r="BT538">
        <v>263</v>
      </c>
      <c r="BU538">
        <v>0</v>
      </c>
      <c r="BV538">
        <v>64.63</v>
      </c>
      <c r="BW538" t="s">
        <v>184</v>
      </c>
      <c r="BX538" t="s">
        <v>184</v>
      </c>
      <c r="BZ538" t="s">
        <v>184</v>
      </c>
      <c r="CA538" t="s">
        <v>184</v>
      </c>
      <c r="CB538" t="s">
        <v>184</v>
      </c>
      <c r="CC538" t="s">
        <v>184</v>
      </c>
      <c r="CD538" t="s">
        <v>184</v>
      </c>
      <c r="CE538" t="s">
        <v>184</v>
      </c>
      <c r="CF538" t="s">
        <v>184</v>
      </c>
      <c r="CG538" t="s">
        <v>184</v>
      </c>
      <c r="CH538" t="s">
        <v>184</v>
      </c>
      <c r="CI538" t="s">
        <v>184</v>
      </c>
      <c r="CJ538" t="s">
        <v>184</v>
      </c>
      <c r="CK538" t="s">
        <v>184</v>
      </c>
      <c r="CL538" t="s">
        <v>184</v>
      </c>
      <c r="CM538" t="s">
        <v>184</v>
      </c>
      <c r="CN538" t="s">
        <v>184</v>
      </c>
      <c r="CO538">
        <v>4.2</v>
      </c>
      <c r="CP538">
        <v>4.2</v>
      </c>
      <c r="CQ538">
        <v>0</v>
      </c>
      <c r="CR538">
        <v>14.8</v>
      </c>
      <c r="CS538">
        <v>14.8</v>
      </c>
      <c r="CT538">
        <v>9.5</v>
      </c>
      <c r="CU538">
        <v>36.5</v>
      </c>
      <c r="CV538">
        <v>36.5</v>
      </c>
      <c r="CW538">
        <v>33.1</v>
      </c>
      <c r="CX538">
        <v>31.6</v>
      </c>
      <c r="CY538">
        <v>31.6</v>
      </c>
      <c r="CZ538">
        <v>29.7</v>
      </c>
      <c r="DA538">
        <v>28.1</v>
      </c>
      <c r="DB538">
        <v>31.6</v>
      </c>
      <c r="DC538">
        <v>31.6</v>
      </c>
      <c r="DD538">
        <v>17.5</v>
      </c>
      <c r="DE538">
        <v>14.8</v>
      </c>
      <c r="DF538">
        <v>20.9</v>
      </c>
      <c r="DG538">
        <v>292480000</v>
      </c>
      <c r="DH538">
        <v>289520</v>
      </c>
      <c r="DI538">
        <v>299260</v>
      </c>
      <c r="DJ538">
        <v>0</v>
      </c>
      <c r="DK538">
        <v>2850200</v>
      </c>
      <c r="DL538">
        <v>2870000</v>
      </c>
      <c r="DM538">
        <v>2554700</v>
      </c>
      <c r="DN538">
        <v>50817000</v>
      </c>
      <c r="DO538">
        <v>52692000</v>
      </c>
      <c r="DP538">
        <v>51434000</v>
      </c>
      <c r="DQ538">
        <v>24335000</v>
      </c>
      <c r="DR538">
        <v>23876000</v>
      </c>
      <c r="DS538">
        <v>28248000</v>
      </c>
      <c r="DT538">
        <v>11824000</v>
      </c>
      <c r="DU538">
        <v>16365000</v>
      </c>
      <c r="DV538">
        <v>19111000</v>
      </c>
      <c r="DW538">
        <v>1250900</v>
      </c>
      <c r="DX538">
        <v>1008800</v>
      </c>
      <c r="DY538">
        <v>2657000</v>
      </c>
      <c r="DZ538">
        <v>0</v>
      </c>
      <c r="EA538">
        <v>0</v>
      </c>
      <c r="EB538">
        <v>0</v>
      </c>
      <c r="EC538">
        <v>2227000</v>
      </c>
      <c r="ED538">
        <v>2206400</v>
      </c>
      <c r="EE538">
        <v>0</v>
      </c>
      <c r="EF538">
        <v>3544500</v>
      </c>
      <c r="EG538">
        <v>3151500</v>
      </c>
      <c r="EH538">
        <v>3436600</v>
      </c>
      <c r="EI538">
        <v>0</v>
      </c>
      <c r="EJ538">
        <v>0</v>
      </c>
      <c r="EK538">
        <v>0</v>
      </c>
      <c r="EL538">
        <v>0</v>
      </c>
      <c r="EM538">
        <v>0</v>
      </c>
      <c r="EN538">
        <v>0</v>
      </c>
      <c r="EO538">
        <v>6</v>
      </c>
      <c r="EP538">
        <v>5</v>
      </c>
      <c r="EQ538">
        <v>6</v>
      </c>
      <c r="ER538">
        <v>11313000</v>
      </c>
      <c r="ES538">
        <v>11329000</v>
      </c>
      <c r="ET538">
        <v>10819000</v>
      </c>
      <c r="EU538">
        <v>8688200</v>
      </c>
      <c r="EV538">
        <v>11756000</v>
      </c>
      <c r="EW538">
        <v>9890400</v>
      </c>
      <c r="EX538">
        <v>4453800</v>
      </c>
      <c r="EY538">
        <v>3781500</v>
      </c>
      <c r="EZ538">
        <v>4869400</v>
      </c>
      <c r="FA538">
        <v>4</v>
      </c>
      <c r="FB538">
        <v>4</v>
      </c>
      <c r="FC538">
        <v>6</v>
      </c>
      <c r="FD538">
        <v>1</v>
      </c>
      <c r="FE538">
        <v>0</v>
      </c>
      <c r="FF538">
        <v>1</v>
      </c>
      <c r="FG538">
        <v>0</v>
      </c>
      <c r="FH538">
        <v>0</v>
      </c>
      <c r="FI538">
        <v>0</v>
      </c>
      <c r="FJ538">
        <v>33</v>
      </c>
      <c r="FN538">
        <v>536</v>
      </c>
      <c r="FO538" t="s">
        <v>4587</v>
      </c>
      <c r="FP538" t="s">
        <v>366</v>
      </c>
      <c r="FQ538" t="s">
        <v>4588</v>
      </c>
      <c r="FR538" t="s">
        <v>4589</v>
      </c>
      <c r="FS538" t="s">
        <v>4590</v>
      </c>
      <c r="FT538" t="s">
        <v>4591</v>
      </c>
      <c r="FW538">
        <v>-1</v>
      </c>
    </row>
    <row r="539" spans="1:179">
      <c r="A539" t="s">
        <v>4592</v>
      </c>
      <c r="B539" t="s">
        <v>4592</v>
      </c>
      <c r="C539">
        <v>3</v>
      </c>
      <c r="D539">
        <v>3</v>
      </c>
      <c r="E539">
        <v>3</v>
      </c>
      <c r="G539" t="s">
        <v>4593</v>
      </c>
      <c r="H539" t="s">
        <v>4594</v>
      </c>
      <c r="I539">
        <v>1</v>
      </c>
      <c r="J539">
        <v>3</v>
      </c>
      <c r="K539">
        <v>3</v>
      </c>
      <c r="L539">
        <v>3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1</v>
      </c>
      <c r="T539">
        <v>0</v>
      </c>
      <c r="U539">
        <v>0</v>
      </c>
      <c r="V539">
        <v>3</v>
      </c>
      <c r="W539">
        <v>3</v>
      </c>
      <c r="X539">
        <v>3</v>
      </c>
      <c r="Y539">
        <v>1</v>
      </c>
      <c r="Z539">
        <v>1</v>
      </c>
      <c r="AA539">
        <v>1</v>
      </c>
      <c r="AB539">
        <v>3</v>
      </c>
      <c r="AC539">
        <v>3</v>
      </c>
      <c r="AD539">
        <v>3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1</v>
      </c>
      <c r="AL539">
        <v>0</v>
      </c>
      <c r="AM539">
        <v>0</v>
      </c>
      <c r="AN539">
        <v>3</v>
      </c>
      <c r="AO539">
        <v>3</v>
      </c>
      <c r="AP539">
        <v>3</v>
      </c>
      <c r="AQ539">
        <v>1</v>
      </c>
      <c r="AR539">
        <v>1</v>
      </c>
      <c r="AS539">
        <v>1</v>
      </c>
      <c r="AT539">
        <v>3</v>
      </c>
      <c r="AU539">
        <v>3</v>
      </c>
      <c r="AV539">
        <v>3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1</v>
      </c>
      <c r="BD539">
        <v>0</v>
      </c>
      <c r="BE539">
        <v>0</v>
      </c>
      <c r="BF539">
        <v>3</v>
      </c>
      <c r="BG539">
        <v>3</v>
      </c>
      <c r="BH539">
        <v>3</v>
      </c>
      <c r="BI539">
        <v>1</v>
      </c>
      <c r="BJ539">
        <v>1</v>
      </c>
      <c r="BK539">
        <v>1</v>
      </c>
      <c r="BL539">
        <v>3</v>
      </c>
      <c r="BM539">
        <v>3</v>
      </c>
      <c r="BN539">
        <v>3</v>
      </c>
      <c r="BO539">
        <v>3.8</v>
      </c>
      <c r="BP539">
        <v>3.8</v>
      </c>
      <c r="BQ539">
        <v>3.8</v>
      </c>
      <c r="BR539">
        <v>89.221000000000004</v>
      </c>
      <c r="BS539">
        <v>769</v>
      </c>
      <c r="BT539">
        <v>769</v>
      </c>
      <c r="BU539">
        <v>0</v>
      </c>
      <c r="BV539">
        <v>18.47</v>
      </c>
      <c r="CC539" t="s">
        <v>185</v>
      </c>
      <c r="CF539" t="s">
        <v>184</v>
      </c>
      <c r="CG539" t="s">
        <v>184</v>
      </c>
      <c r="CH539" t="s">
        <v>184</v>
      </c>
      <c r="CI539" t="s">
        <v>184</v>
      </c>
      <c r="CJ539" t="s">
        <v>184</v>
      </c>
      <c r="CK539" t="s">
        <v>184</v>
      </c>
      <c r="CL539" t="s">
        <v>184</v>
      </c>
      <c r="CM539" t="s">
        <v>184</v>
      </c>
      <c r="CN539" t="s">
        <v>184</v>
      </c>
      <c r="CO539">
        <v>0</v>
      </c>
      <c r="CP539">
        <v>0</v>
      </c>
      <c r="CQ539">
        <v>0</v>
      </c>
      <c r="CR539">
        <v>0</v>
      </c>
      <c r="CS539">
        <v>0</v>
      </c>
      <c r="CT539">
        <v>0</v>
      </c>
      <c r="CU539">
        <v>1</v>
      </c>
      <c r="CV539">
        <v>0</v>
      </c>
      <c r="CW539">
        <v>0</v>
      </c>
      <c r="CX539">
        <v>3.8</v>
      </c>
      <c r="CY539">
        <v>3.8</v>
      </c>
      <c r="CZ539">
        <v>3.8</v>
      </c>
      <c r="DA539">
        <v>1</v>
      </c>
      <c r="DB539">
        <v>1</v>
      </c>
      <c r="DC539">
        <v>1</v>
      </c>
      <c r="DD539">
        <v>3.8</v>
      </c>
      <c r="DE539">
        <v>3.8</v>
      </c>
      <c r="DF539">
        <v>3.8</v>
      </c>
      <c r="DG539">
        <v>40332000</v>
      </c>
      <c r="DH539">
        <v>0</v>
      </c>
      <c r="DI539">
        <v>0</v>
      </c>
      <c r="DJ539">
        <v>0</v>
      </c>
      <c r="DK539">
        <v>0</v>
      </c>
      <c r="DL539">
        <v>0</v>
      </c>
      <c r="DM539">
        <v>0</v>
      </c>
      <c r="DN539">
        <v>429100</v>
      </c>
      <c r="DO539">
        <v>0</v>
      </c>
      <c r="DP539">
        <v>0</v>
      </c>
      <c r="DQ539">
        <v>8350400</v>
      </c>
      <c r="DR539">
        <v>8376500</v>
      </c>
      <c r="DS539">
        <v>9330200</v>
      </c>
      <c r="DT539">
        <v>1888500</v>
      </c>
      <c r="DU539">
        <v>2100700</v>
      </c>
      <c r="DV539">
        <v>1787300</v>
      </c>
      <c r="DW539">
        <v>3015500</v>
      </c>
      <c r="DX539">
        <v>2480600</v>
      </c>
      <c r="DY539">
        <v>2573300</v>
      </c>
      <c r="DZ539">
        <v>0</v>
      </c>
      <c r="EA539">
        <v>0</v>
      </c>
      <c r="EB539">
        <v>0</v>
      </c>
      <c r="EC539">
        <v>0</v>
      </c>
      <c r="ED539">
        <v>0</v>
      </c>
      <c r="EE539">
        <v>0</v>
      </c>
      <c r="EF539">
        <v>0</v>
      </c>
      <c r="EG539">
        <v>0</v>
      </c>
      <c r="EH539">
        <v>0</v>
      </c>
      <c r="EI539">
        <v>0</v>
      </c>
      <c r="EJ539">
        <v>0</v>
      </c>
      <c r="EK539">
        <v>0</v>
      </c>
      <c r="EL539">
        <v>0</v>
      </c>
      <c r="EM539">
        <v>0</v>
      </c>
      <c r="EN539">
        <v>0</v>
      </c>
      <c r="EO539">
        <v>0</v>
      </c>
      <c r="EP539">
        <v>0</v>
      </c>
      <c r="EQ539">
        <v>0</v>
      </c>
      <c r="ER539">
        <v>5534600</v>
      </c>
      <c r="ES539">
        <v>4457200</v>
      </c>
      <c r="ET539">
        <v>4173500</v>
      </c>
      <c r="EU539">
        <v>0</v>
      </c>
      <c r="EV539">
        <v>0</v>
      </c>
      <c r="EW539">
        <v>0</v>
      </c>
      <c r="EX539">
        <v>4561500</v>
      </c>
      <c r="EY539">
        <v>4023100</v>
      </c>
      <c r="EZ539">
        <v>4267500</v>
      </c>
      <c r="FA539">
        <v>2</v>
      </c>
      <c r="FB539">
        <v>1</v>
      </c>
      <c r="FC539">
        <v>2</v>
      </c>
      <c r="FD539">
        <v>0</v>
      </c>
      <c r="FE539">
        <v>0</v>
      </c>
      <c r="FF539">
        <v>0</v>
      </c>
      <c r="FG539">
        <v>0</v>
      </c>
      <c r="FH539">
        <v>0</v>
      </c>
      <c r="FI539">
        <v>0</v>
      </c>
      <c r="FJ539">
        <v>5</v>
      </c>
      <c r="FN539">
        <v>537</v>
      </c>
      <c r="FO539" t="s">
        <v>4595</v>
      </c>
      <c r="FP539" t="s">
        <v>187</v>
      </c>
      <c r="FQ539" t="s">
        <v>4596</v>
      </c>
      <c r="FR539" t="s">
        <v>4597</v>
      </c>
      <c r="FS539" t="s">
        <v>4598</v>
      </c>
      <c r="FT539" t="s">
        <v>4599</v>
      </c>
      <c r="FW539">
        <v>-1</v>
      </c>
    </row>
    <row r="540" spans="1:179">
      <c r="A540" t="s">
        <v>4600</v>
      </c>
      <c r="B540" t="s">
        <v>4600</v>
      </c>
      <c r="C540">
        <v>3</v>
      </c>
      <c r="D540">
        <v>3</v>
      </c>
      <c r="E540">
        <v>3</v>
      </c>
      <c r="G540" t="s">
        <v>4601</v>
      </c>
      <c r="H540" t="s">
        <v>4602</v>
      </c>
      <c r="I540">
        <v>1</v>
      </c>
      <c r="J540">
        <v>3</v>
      </c>
      <c r="K540">
        <v>3</v>
      </c>
      <c r="L540">
        <v>3</v>
      </c>
      <c r="M540">
        <v>0</v>
      </c>
      <c r="N540">
        <v>1</v>
      </c>
      <c r="O540">
        <v>1</v>
      </c>
      <c r="P540">
        <v>1</v>
      </c>
      <c r="Q540">
        <v>1</v>
      </c>
      <c r="R540">
        <v>0</v>
      </c>
      <c r="S540">
        <v>3</v>
      </c>
      <c r="T540">
        <v>3</v>
      </c>
      <c r="U540">
        <v>3</v>
      </c>
      <c r="V540">
        <v>1</v>
      </c>
      <c r="W540">
        <v>2</v>
      </c>
      <c r="X540">
        <v>2</v>
      </c>
      <c r="Y540">
        <v>3</v>
      </c>
      <c r="Z540">
        <v>3</v>
      </c>
      <c r="AA540">
        <v>3</v>
      </c>
      <c r="AB540">
        <v>2</v>
      </c>
      <c r="AC540">
        <v>2</v>
      </c>
      <c r="AD540">
        <v>3</v>
      </c>
      <c r="AE540">
        <v>0</v>
      </c>
      <c r="AF540">
        <v>1</v>
      </c>
      <c r="AG540">
        <v>1</v>
      </c>
      <c r="AH540">
        <v>1</v>
      </c>
      <c r="AI540">
        <v>1</v>
      </c>
      <c r="AJ540">
        <v>0</v>
      </c>
      <c r="AK540">
        <v>3</v>
      </c>
      <c r="AL540">
        <v>3</v>
      </c>
      <c r="AM540">
        <v>3</v>
      </c>
      <c r="AN540">
        <v>1</v>
      </c>
      <c r="AO540">
        <v>2</v>
      </c>
      <c r="AP540">
        <v>2</v>
      </c>
      <c r="AQ540">
        <v>3</v>
      </c>
      <c r="AR540">
        <v>3</v>
      </c>
      <c r="AS540">
        <v>3</v>
      </c>
      <c r="AT540">
        <v>2</v>
      </c>
      <c r="AU540">
        <v>2</v>
      </c>
      <c r="AV540">
        <v>3</v>
      </c>
      <c r="AW540">
        <v>0</v>
      </c>
      <c r="AX540">
        <v>1</v>
      </c>
      <c r="AY540">
        <v>1</v>
      </c>
      <c r="AZ540">
        <v>1</v>
      </c>
      <c r="BA540">
        <v>1</v>
      </c>
      <c r="BB540">
        <v>0</v>
      </c>
      <c r="BC540">
        <v>3</v>
      </c>
      <c r="BD540">
        <v>3</v>
      </c>
      <c r="BE540">
        <v>3</v>
      </c>
      <c r="BF540">
        <v>1</v>
      </c>
      <c r="BG540">
        <v>2</v>
      </c>
      <c r="BH540">
        <v>2</v>
      </c>
      <c r="BI540">
        <v>3</v>
      </c>
      <c r="BJ540">
        <v>3</v>
      </c>
      <c r="BK540">
        <v>3</v>
      </c>
      <c r="BL540">
        <v>2</v>
      </c>
      <c r="BM540">
        <v>2</v>
      </c>
      <c r="BN540">
        <v>3</v>
      </c>
      <c r="BO540">
        <v>28.7</v>
      </c>
      <c r="BP540">
        <v>28.7</v>
      </c>
      <c r="BQ540">
        <v>28.7</v>
      </c>
      <c r="BR540">
        <v>11.775</v>
      </c>
      <c r="BS540">
        <v>108</v>
      </c>
      <c r="BT540">
        <v>108</v>
      </c>
      <c r="BU540">
        <v>0</v>
      </c>
      <c r="BV540">
        <v>35.999000000000002</v>
      </c>
      <c r="BX540" t="s">
        <v>185</v>
      </c>
      <c r="BY540" t="s">
        <v>185</v>
      </c>
      <c r="BZ540" t="s">
        <v>184</v>
      </c>
      <c r="CA540" t="s">
        <v>184</v>
      </c>
      <c r="CC540" t="s">
        <v>184</v>
      </c>
      <c r="CD540" t="s">
        <v>184</v>
      </c>
      <c r="CE540" t="s">
        <v>184</v>
      </c>
      <c r="CF540" t="s">
        <v>184</v>
      </c>
      <c r="CG540" t="s">
        <v>184</v>
      </c>
      <c r="CH540" t="s">
        <v>184</v>
      </c>
      <c r="CI540" t="s">
        <v>184</v>
      </c>
      <c r="CJ540" t="s">
        <v>184</v>
      </c>
      <c r="CK540" t="s">
        <v>184</v>
      </c>
      <c r="CL540" t="s">
        <v>184</v>
      </c>
      <c r="CM540" t="s">
        <v>184</v>
      </c>
      <c r="CN540" t="s">
        <v>184</v>
      </c>
      <c r="CO540">
        <v>0</v>
      </c>
      <c r="CP540">
        <v>12</v>
      </c>
      <c r="CQ540">
        <v>12</v>
      </c>
      <c r="CR540">
        <v>12</v>
      </c>
      <c r="CS540">
        <v>12</v>
      </c>
      <c r="CT540">
        <v>0</v>
      </c>
      <c r="CU540">
        <v>28.7</v>
      </c>
      <c r="CV540">
        <v>28.7</v>
      </c>
      <c r="CW540">
        <v>28.7</v>
      </c>
      <c r="CX540">
        <v>12</v>
      </c>
      <c r="CY540">
        <v>26.9</v>
      </c>
      <c r="CZ540">
        <v>26.9</v>
      </c>
      <c r="DA540">
        <v>28.7</v>
      </c>
      <c r="DB540">
        <v>28.7</v>
      </c>
      <c r="DC540">
        <v>28.7</v>
      </c>
      <c r="DD540">
        <v>26.9</v>
      </c>
      <c r="DE540">
        <v>26.9</v>
      </c>
      <c r="DF540">
        <v>28.7</v>
      </c>
      <c r="DG540">
        <v>79203000</v>
      </c>
      <c r="DH540">
        <v>0</v>
      </c>
      <c r="DI540">
        <v>370680</v>
      </c>
      <c r="DJ540">
        <v>255600</v>
      </c>
      <c r="DK540">
        <v>391100</v>
      </c>
      <c r="DL540">
        <v>369460</v>
      </c>
      <c r="DM540">
        <v>0</v>
      </c>
      <c r="DN540">
        <v>10797000</v>
      </c>
      <c r="DO540">
        <v>12502000</v>
      </c>
      <c r="DP540">
        <v>14077000</v>
      </c>
      <c r="DQ540">
        <v>3483800</v>
      </c>
      <c r="DR540">
        <v>3858700</v>
      </c>
      <c r="DS540">
        <v>4157500</v>
      </c>
      <c r="DT540">
        <v>6777300</v>
      </c>
      <c r="DU540">
        <v>6631700</v>
      </c>
      <c r="DV540">
        <v>8163100</v>
      </c>
      <c r="DW540">
        <v>2391400</v>
      </c>
      <c r="DX540">
        <v>2337600</v>
      </c>
      <c r="DY540">
        <v>2640200</v>
      </c>
      <c r="DZ540">
        <v>0</v>
      </c>
      <c r="EA540">
        <v>0</v>
      </c>
      <c r="EB540">
        <v>0</v>
      </c>
      <c r="EC540">
        <v>0</v>
      </c>
      <c r="ED540">
        <v>0</v>
      </c>
      <c r="EE540">
        <v>0</v>
      </c>
      <c r="EF540">
        <v>1505400</v>
      </c>
      <c r="EG540">
        <v>1510000</v>
      </c>
      <c r="EH540">
        <v>1711500</v>
      </c>
      <c r="EI540">
        <v>0</v>
      </c>
      <c r="EJ540">
        <v>0</v>
      </c>
      <c r="EK540">
        <v>0</v>
      </c>
      <c r="EL540">
        <v>0</v>
      </c>
      <c r="EM540">
        <v>0</v>
      </c>
      <c r="EN540">
        <v>0</v>
      </c>
      <c r="EO540">
        <v>2</v>
      </c>
      <c r="EP540">
        <v>3</v>
      </c>
      <c r="EQ540">
        <v>3</v>
      </c>
      <c r="ER540">
        <v>0</v>
      </c>
      <c r="ES540">
        <v>0</v>
      </c>
      <c r="ET540">
        <v>0</v>
      </c>
      <c r="EU540">
        <v>0</v>
      </c>
      <c r="EV540">
        <v>0</v>
      </c>
      <c r="EW540">
        <v>0</v>
      </c>
      <c r="EX540">
        <v>0</v>
      </c>
      <c r="EY540">
        <v>0</v>
      </c>
      <c r="EZ540">
        <v>0</v>
      </c>
      <c r="FA540">
        <v>1</v>
      </c>
      <c r="FB540">
        <v>1</v>
      </c>
      <c r="FC540">
        <v>1</v>
      </c>
      <c r="FD540">
        <v>0</v>
      </c>
      <c r="FE540">
        <v>1</v>
      </c>
      <c r="FF540">
        <v>1</v>
      </c>
      <c r="FG540">
        <v>1</v>
      </c>
      <c r="FH540">
        <v>1</v>
      </c>
      <c r="FI540">
        <v>1</v>
      </c>
      <c r="FJ540">
        <v>16</v>
      </c>
      <c r="FN540">
        <v>538</v>
      </c>
      <c r="FO540" t="s">
        <v>4603</v>
      </c>
      <c r="FP540" t="s">
        <v>187</v>
      </c>
      <c r="FQ540" t="s">
        <v>4604</v>
      </c>
      <c r="FR540" t="s">
        <v>4605</v>
      </c>
      <c r="FS540" t="s">
        <v>4606</v>
      </c>
      <c r="FT540" t="s">
        <v>4607</v>
      </c>
      <c r="FW540">
        <v>-1</v>
      </c>
    </row>
    <row r="541" spans="1:179">
      <c r="A541" t="s">
        <v>4608</v>
      </c>
      <c r="B541" t="s">
        <v>4608</v>
      </c>
      <c r="C541">
        <v>7</v>
      </c>
      <c r="D541">
        <v>7</v>
      </c>
      <c r="E541">
        <v>7</v>
      </c>
      <c r="G541" t="s">
        <v>4609</v>
      </c>
      <c r="H541" t="s">
        <v>4610</v>
      </c>
      <c r="I541">
        <v>1</v>
      </c>
      <c r="J541">
        <v>7</v>
      </c>
      <c r="K541">
        <v>7</v>
      </c>
      <c r="L541">
        <v>7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1</v>
      </c>
      <c r="V541">
        <v>6</v>
      </c>
      <c r="W541">
        <v>5</v>
      </c>
      <c r="X541">
        <v>7</v>
      </c>
      <c r="Y541">
        <v>3</v>
      </c>
      <c r="Z541">
        <v>3</v>
      </c>
      <c r="AA541">
        <v>3</v>
      </c>
      <c r="AB541">
        <v>3</v>
      </c>
      <c r="AC541">
        <v>3</v>
      </c>
      <c r="AD541">
        <v>3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1</v>
      </c>
      <c r="AN541">
        <v>6</v>
      </c>
      <c r="AO541">
        <v>5</v>
      </c>
      <c r="AP541">
        <v>7</v>
      </c>
      <c r="AQ541">
        <v>3</v>
      </c>
      <c r="AR541">
        <v>3</v>
      </c>
      <c r="AS541">
        <v>3</v>
      </c>
      <c r="AT541">
        <v>3</v>
      </c>
      <c r="AU541">
        <v>3</v>
      </c>
      <c r="AV541">
        <v>3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1</v>
      </c>
      <c r="BF541">
        <v>6</v>
      </c>
      <c r="BG541">
        <v>5</v>
      </c>
      <c r="BH541">
        <v>7</v>
      </c>
      <c r="BI541">
        <v>3</v>
      </c>
      <c r="BJ541">
        <v>3</v>
      </c>
      <c r="BK541">
        <v>3</v>
      </c>
      <c r="BL541">
        <v>3</v>
      </c>
      <c r="BM541">
        <v>3</v>
      </c>
      <c r="BN541">
        <v>3</v>
      </c>
      <c r="BO541">
        <v>3.6</v>
      </c>
      <c r="BP541">
        <v>3.6</v>
      </c>
      <c r="BQ541">
        <v>3.6</v>
      </c>
      <c r="BR541">
        <v>280.75</v>
      </c>
      <c r="BS541">
        <v>2405</v>
      </c>
      <c r="BT541">
        <v>2405</v>
      </c>
      <c r="BU541">
        <v>0</v>
      </c>
      <c r="BV541">
        <v>44.164999999999999</v>
      </c>
      <c r="CE541" t="s">
        <v>185</v>
      </c>
      <c r="CF541" t="s">
        <v>184</v>
      </c>
      <c r="CG541" t="s">
        <v>184</v>
      </c>
      <c r="CH541" t="s">
        <v>184</v>
      </c>
      <c r="CI541" t="s">
        <v>184</v>
      </c>
      <c r="CJ541" t="s">
        <v>184</v>
      </c>
      <c r="CK541" t="s">
        <v>184</v>
      </c>
      <c r="CL541" t="s">
        <v>184</v>
      </c>
      <c r="CM541" t="s">
        <v>184</v>
      </c>
      <c r="CN541" t="s">
        <v>184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v>0</v>
      </c>
      <c r="CV541">
        <v>0</v>
      </c>
      <c r="CW541">
        <v>0.5</v>
      </c>
      <c r="CX541">
        <v>3.3</v>
      </c>
      <c r="CY541">
        <v>2.9</v>
      </c>
      <c r="CZ541">
        <v>3.6</v>
      </c>
      <c r="DA541">
        <v>2</v>
      </c>
      <c r="DB541">
        <v>2</v>
      </c>
      <c r="DC541">
        <v>2</v>
      </c>
      <c r="DD541">
        <v>2</v>
      </c>
      <c r="DE541">
        <v>2</v>
      </c>
      <c r="DF541">
        <v>2</v>
      </c>
      <c r="DG541">
        <v>44237000</v>
      </c>
      <c r="DH541">
        <v>0</v>
      </c>
      <c r="DI541">
        <v>0</v>
      </c>
      <c r="DJ541">
        <v>0</v>
      </c>
      <c r="DK541">
        <v>0</v>
      </c>
      <c r="DL541">
        <v>0</v>
      </c>
      <c r="DM541">
        <v>0</v>
      </c>
      <c r="DN541">
        <v>0</v>
      </c>
      <c r="DO541">
        <v>0</v>
      </c>
      <c r="DP541">
        <v>513130</v>
      </c>
      <c r="DQ541">
        <v>9841100</v>
      </c>
      <c r="DR541">
        <v>7796200</v>
      </c>
      <c r="DS541">
        <v>14792000</v>
      </c>
      <c r="DT541">
        <v>1997800</v>
      </c>
      <c r="DU541">
        <v>1943800</v>
      </c>
      <c r="DV541">
        <v>2753800</v>
      </c>
      <c r="DW541">
        <v>1553800</v>
      </c>
      <c r="DX541">
        <v>1528900</v>
      </c>
      <c r="DY541">
        <v>1516400</v>
      </c>
      <c r="DZ541">
        <v>0</v>
      </c>
      <c r="EA541">
        <v>0</v>
      </c>
      <c r="EB541">
        <v>0</v>
      </c>
      <c r="EC541">
        <v>0</v>
      </c>
      <c r="ED541">
        <v>0</v>
      </c>
      <c r="EE541">
        <v>0</v>
      </c>
      <c r="EF541">
        <v>0</v>
      </c>
      <c r="EG541">
        <v>0</v>
      </c>
      <c r="EH541">
        <v>0</v>
      </c>
      <c r="EI541">
        <v>0</v>
      </c>
      <c r="EJ541">
        <v>0</v>
      </c>
      <c r="EK541">
        <v>0</v>
      </c>
      <c r="EL541">
        <v>0</v>
      </c>
      <c r="EM541">
        <v>0</v>
      </c>
      <c r="EN541">
        <v>0</v>
      </c>
      <c r="EO541">
        <v>0</v>
      </c>
      <c r="EP541">
        <v>0</v>
      </c>
      <c r="EQ541">
        <v>0</v>
      </c>
      <c r="ER541">
        <v>2257100</v>
      </c>
      <c r="ES541">
        <v>2346000</v>
      </c>
      <c r="ET541">
        <v>2070500</v>
      </c>
      <c r="EU541">
        <v>2201400</v>
      </c>
      <c r="EV541">
        <v>1979800</v>
      </c>
      <c r="EW541">
        <v>2366700</v>
      </c>
      <c r="EX541">
        <v>2080800</v>
      </c>
      <c r="EY541">
        <v>2169000</v>
      </c>
      <c r="EZ541">
        <v>2136100</v>
      </c>
      <c r="FA541">
        <v>4</v>
      </c>
      <c r="FB541">
        <v>2</v>
      </c>
      <c r="FC541">
        <v>4</v>
      </c>
      <c r="FD541">
        <v>0</v>
      </c>
      <c r="FE541">
        <v>0</v>
      </c>
      <c r="FF541">
        <v>0</v>
      </c>
      <c r="FG541">
        <v>0</v>
      </c>
      <c r="FH541">
        <v>0</v>
      </c>
      <c r="FI541">
        <v>0</v>
      </c>
      <c r="FJ541">
        <v>10</v>
      </c>
      <c r="FN541">
        <v>539</v>
      </c>
      <c r="FO541" t="s">
        <v>4611</v>
      </c>
      <c r="FP541" t="s">
        <v>222</v>
      </c>
      <c r="FQ541" t="s">
        <v>4612</v>
      </c>
      <c r="FR541" t="s">
        <v>4613</v>
      </c>
      <c r="FS541" t="s">
        <v>4614</v>
      </c>
      <c r="FT541" t="s">
        <v>4615</v>
      </c>
      <c r="FW541">
        <v>-1</v>
      </c>
    </row>
    <row r="542" spans="1:179">
      <c r="A542" t="s">
        <v>4616</v>
      </c>
      <c r="B542" t="s">
        <v>4616</v>
      </c>
      <c r="C542">
        <v>4</v>
      </c>
      <c r="D542">
        <v>4</v>
      </c>
      <c r="E542">
        <v>4</v>
      </c>
      <c r="G542" t="s">
        <v>4617</v>
      </c>
      <c r="H542" t="s">
        <v>4618</v>
      </c>
      <c r="I542">
        <v>1</v>
      </c>
      <c r="J542">
        <v>4</v>
      </c>
      <c r="K542">
        <v>4</v>
      </c>
      <c r="L542">
        <v>4</v>
      </c>
      <c r="M542">
        <v>0</v>
      </c>
      <c r="N542">
        <v>0</v>
      </c>
      <c r="O542">
        <v>1</v>
      </c>
      <c r="P542">
        <v>1</v>
      </c>
      <c r="Q542">
        <v>0</v>
      </c>
      <c r="R542">
        <v>0</v>
      </c>
      <c r="S542">
        <v>4</v>
      </c>
      <c r="T542">
        <v>4</v>
      </c>
      <c r="U542">
        <v>4</v>
      </c>
      <c r="V542">
        <v>2</v>
      </c>
      <c r="W542">
        <v>4</v>
      </c>
      <c r="X542">
        <v>2</v>
      </c>
      <c r="Y542">
        <v>1</v>
      </c>
      <c r="Z542">
        <v>1</v>
      </c>
      <c r="AA542">
        <v>2</v>
      </c>
      <c r="AB542">
        <v>1</v>
      </c>
      <c r="AC542">
        <v>1</v>
      </c>
      <c r="AD542">
        <v>1</v>
      </c>
      <c r="AE542">
        <v>0</v>
      </c>
      <c r="AF542">
        <v>0</v>
      </c>
      <c r="AG542">
        <v>1</v>
      </c>
      <c r="AH542">
        <v>1</v>
      </c>
      <c r="AI542">
        <v>0</v>
      </c>
      <c r="AJ542">
        <v>0</v>
      </c>
      <c r="AK542">
        <v>4</v>
      </c>
      <c r="AL542">
        <v>4</v>
      </c>
      <c r="AM542">
        <v>4</v>
      </c>
      <c r="AN542">
        <v>2</v>
      </c>
      <c r="AO542">
        <v>4</v>
      </c>
      <c r="AP542">
        <v>2</v>
      </c>
      <c r="AQ542">
        <v>1</v>
      </c>
      <c r="AR542">
        <v>1</v>
      </c>
      <c r="AS542">
        <v>2</v>
      </c>
      <c r="AT542">
        <v>1</v>
      </c>
      <c r="AU542">
        <v>1</v>
      </c>
      <c r="AV542">
        <v>1</v>
      </c>
      <c r="AW542">
        <v>0</v>
      </c>
      <c r="AX542">
        <v>0</v>
      </c>
      <c r="AY542">
        <v>1</v>
      </c>
      <c r="AZ542">
        <v>1</v>
      </c>
      <c r="BA542">
        <v>0</v>
      </c>
      <c r="BB542">
        <v>0</v>
      </c>
      <c r="BC542">
        <v>4</v>
      </c>
      <c r="BD542">
        <v>4</v>
      </c>
      <c r="BE542">
        <v>4</v>
      </c>
      <c r="BF542">
        <v>2</v>
      </c>
      <c r="BG542">
        <v>4</v>
      </c>
      <c r="BH542">
        <v>2</v>
      </c>
      <c r="BI542">
        <v>1</v>
      </c>
      <c r="BJ542">
        <v>1</v>
      </c>
      <c r="BK542">
        <v>2</v>
      </c>
      <c r="BL542">
        <v>1</v>
      </c>
      <c r="BM542">
        <v>1</v>
      </c>
      <c r="BN542">
        <v>1</v>
      </c>
      <c r="BO542">
        <v>8.1</v>
      </c>
      <c r="BP542">
        <v>8.1</v>
      </c>
      <c r="BQ542">
        <v>8.1</v>
      </c>
      <c r="BR542">
        <v>62.55</v>
      </c>
      <c r="BS542">
        <v>580</v>
      </c>
      <c r="BT542">
        <v>580</v>
      </c>
      <c r="BU542">
        <v>0</v>
      </c>
      <c r="BV542">
        <v>41.573</v>
      </c>
      <c r="BY542" t="s">
        <v>185</v>
      </c>
      <c r="BZ542" t="s">
        <v>185</v>
      </c>
      <c r="CC542" t="s">
        <v>184</v>
      </c>
      <c r="CD542" t="s">
        <v>184</v>
      </c>
      <c r="CE542" t="s">
        <v>184</v>
      </c>
      <c r="CF542" t="s">
        <v>184</v>
      </c>
      <c r="CG542" t="s">
        <v>184</v>
      </c>
      <c r="CH542" t="s">
        <v>184</v>
      </c>
      <c r="CI542" t="s">
        <v>184</v>
      </c>
      <c r="CJ542" t="s">
        <v>185</v>
      </c>
      <c r="CK542" t="s">
        <v>184</v>
      </c>
      <c r="CL542" t="s">
        <v>185</v>
      </c>
      <c r="CM542" t="s">
        <v>184</v>
      </c>
      <c r="CN542" t="s">
        <v>184</v>
      </c>
      <c r="CO542">
        <v>0</v>
      </c>
      <c r="CP542">
        <v>0</v>
      </c>
      <c r="CQ542">
        <v>1.7</v>
      </c>
      <c r="CR542">
        <v>2.2000000000000002</v>
      </c>
      <c r="CS542">
        <v>0</v>
      </c>
      <c r="CT542">
        <v>0</v>
      </c>
      <c r="CU542">
        <v>8.1</v>
      </c>
      <c r="CV542">
        <v>8.1</v>
      </c>
      <c r="CW542">
        <v>8.1</v>
      </c>
      <c r="CX542">
        <v>4.0999999999999996</v>
      </c>
      <c r="CY542">
        <v>8.1</v>
      </c>
      <c r="CZ542">
        <v>4.0999999999999996</v>
      </c>
      <c r="DA542">
        <v>2.1</v>
      </c>
      <c r="DB542">
        <v>2.1</v>
      </c>
      <c r="DC542">
        <v>4.3</v>
      </c>
      <c r="DD542">
        <v>2.1</v>
      </c>
      <c r="DE542">
        <v>2.1</v>
      </c>
      <c r="DF542">
        <v>2.1</v>
      </c>
      <c r="DG542">
        <v>73524000</v>
      </c>
      <c r="DH542">
        <v>0</v>
      </c>
      <c r="DI542">
        <v>0</v>
      </c>
      <c r="DJ542">
        <v>180560</v>
      </c>
      <c r="DK542">
        <v>522410</v>
      </c>
      <c r="DL542">
        <v>0</v>
      </c>
      <c r="DM542">
        <v>0</v>
      </c>
      <c r="DN542">
        <v>15500000</v>
      </c>
      <c r="DO542">
        <v>18677000</v>
      </c>
      <c r="DP542">
        <v>21545000</v>
      </c>
      <c r="DQ542">
        <v>3427200</v>
      </c>
      <c r="DR542">
        <v>2483800</v>
      </c>
      <c r="DS542">
        <v>1257300</v>
      </c>
      <c r="DT542">
        <v>2051500</v>
      </c>
      <c r="DU542">
        <v>1202700</v>
      </c>
      <c r="DV542">
        <v>4727500</v>
      </c>
      <c r="DW542">
        <v>577990</v>
      </c>
      <c r="DX542">
        <v>498880</v>
      </c>
      <c r="DY542">
        <v>871520</v>
      </c>
      <c r="DZ542">
        <v>0</v>
      </c>
      <c r="EA542">
        <v>0</v>
      </c>
      <c r="EB542">
        <v>0</v>
      </c>
      <c r="EC542">
        <v>0</v>
      </c>
      <c r="ED542">
        <v>0</v>
      </c>
      <c r="EE542">
        <v>0</v>
      </c>
      <c r="EF542">
        <v>1247000</v>
      </c>
      <c r="EG542">
        <v>1377900</v>
      </c>
      <c r="EH542">
        <v>1417000</v>
      </c>
      <c r="EI542">
        <v>0</v>
      </c>
      <c r="EJ542">
        <v>0</v>
      </c>
      <c r="EK542">
        <v>0</v>
      </c>
      <c r="EL542">
        <v>0</v>
      </c>
      <c r="EM542">
        <v>0</v>
      </c>
      <c r="EN542">
        <v>0</v>
      </c>
      <c r="EO542">
        <v>4</v>
      </c>
      <c r="EP542">
        <v>4</v>
      </c>
      <c r="EQ542">
        <v>4</v>
      </c>
      <c r="ER542">
        <v>0</v>
      </c>
      <c r="ES542">
        <v>0</v>
      </c>
      <c r="ET542">
        <v>0</v>
      </c>
      <c r="EU542">
        <v>0</v>
      </c>
      <c r="EV542">
        <v>0</v>
      </c>
      <c r="EW542">
        <v>0</v>
      </c>
      <c r="EX542">
        <v>0</v>
      </c>
      <c r="EY542">
        <v>0</v>
      </c>
      <c r="EZ542">
        <v>0</v>
      </c>
      <c r="FA542">
        <v>2</v>
      </c>
      <c r="FB542">
        <v>4</v>
      </c>
      <c r="FC542">
        <v>2</v>
      </c>
      <c r="FD542">
        <v>0</v>
      </c>
      <c r="FE542">
        <v>0</v>
      </c>
      <c r="FF542">
        <v>2</v>
      </c>
      <c r="FG542">
        <v>0</v>
      </c>
      <c r="FH542">
        <v>0</v>
      </c>
      <c r="FI542">
        <v>0</v>
      </c>
      <c r="FJ542">
        <v>22</v>
      </c>
      <c r="FN542">
        <v>540</v>
      </c>
      <c r="FO542" t="s">
        <v>4619</v>
      </c>
      <c r="FP542" t="s">
        <v>301</v>
      </c>
      <c r="FQ542" t="s">
        <v>4620</v>
      </c>
      <c r="FR542" t="s">
        <v>4621</v>
      </c>
      <c r="FS542" t="s">
        <v>4622</v>
      </c>
      <c r="FT542" t="s">
        <v>4623</v>
      </c>
      <c r="FW542">
        <v>-1</v>
      </c>
    </row>
    <row r="543" spans="1:179">
      <c r="A543" t="s">
        <v>4624</v>
      </c>
      <c r="B543" t="s">
        <v>4624</v>
      </c>
      <c r="C543">
        <v>2</v>
      </c>
      <c r="D543">
        <v>2</v>
      </c>
      <c r="E543">
        <v>2</v>
      </c>
      <c r="G543" t="s">
        <v>4625</v>
      </c>
      <c r="H543" t="s">
        <v>4626</v>
      </c>
      <c r="I543">
        <v>1</v>
      </c>
      <c r="J543">
        <v>2</v>
      </c>
      <c r="K543">
        <v>2</v>
      </c>
      <c r="L543">
        <v>2</v>
      </c>
      <c r="M543">
        <v>1</v>
      </c>
      <c r="N543">
        <v>1</v>
      </c>
      <c r="O543">
        <v>2</v>
      </c>
      <c r="P543">
        <v>2</v>
      </c>
      <c r="Q543">
        <v>2</v>
      </c>
      <c r="R543">
        <v>2</v>
      </c>
      <c r="S543">
        <v>0</v>
      </c>
      <c r="T543">
        <v>0</v>
      </c>
      <c r="U543">
        <v>0</v>
      </c>
      <c r="V543">
        <v>2</v>
      </c>
      <c r="W543">
        <v>2</v>
      </c>
      <c r="X543">
        <v>2</v>
      </c>
      <c r="Y543">
        <v>1</v>
      </c>
      <c r="Z543">
        <v>1</v>
      </c>
      <c r="AA543">
        <v>1</v>
      </c>
      <c r="AB543">
        <v>2</v>
      </c>
      <c r="AC543">
        <v>1</v>
      </c>
      <c r="AD543">
        <v>1</v>
      </c>
      <c r="AE543">
        <v>1</v>
      </c>
      <c r="AF543">
        <v>1</v>
      </c>
      <c r="AG543">
        <v>2</v>
      </c>
      <c r="AH543">
        <v>2</v>
      </c>
      <c r="AI543">
        <v>2</v>
      </c>
      <c r="AJ543">
        <v>2</v>
      </c>
      <c r="AK543">
        <v>0</v>
      </c>
      <c r="AL543">
        <v>0</v>
      </c>
      <c r="AM543">
        <v>0</v>
      </c>
      <c r="AN543">
        <v>2</v>
      </c>
      <c r="AO543">
        <v>2</v>
      </c>
      <c r="AP543">
        <v>2</v>
      </c>
      <c r="AQ543">
        <v>1</v>
      </c>
      <c r="AR543">
        <v>1</v>
      </c>
      <c r="AS543">
        <v>1</v>
      </c>
      <c r="AT543">
        <v>2</v>
      </c>
      <c r="AU543">
        <v>1</v>
      </c>
      <c r="AV543">
        <v>1</v>
      </c>
      <c r="AW543">
        <v>1</v>
      </c>
      <c r="AX543">
        <v>1</v>
      </c>
      <c r="AY543">
        <v>2</v>
      </c>
      <c r="AZ543">
        <v>2</v>
      </c>
      <c r="BA543">
        <v>2</v>
      </c>
      <c r="BB543">
        <v>2</v>
      </c>
      <c r="BC543">
        <v>0</v>
      </c>
      <c r="BD543">
        <v>0</v>
      </c>
      <c r="BE543">
        <v>0</v>
      </c>
      <c r="BF543">
        <v>2</v>
      </c>
      <c r="BG543">
        <v>2</v>
      </c>
      <c r="BH543">
        <v>2</v>
      </c>
      <c r="BI543">
        <v>1</v>
      </c>
      <c r="BJ543">
        <v>1</v>
      </c>
      <c r="BK543">
        <v>1</v>
      </c>
      <c r="BL543">
        <v>2</v>
      </c>
      <c r="BM543">
        <v>1</v>
      </c>
      <c r="BN543">
        <v>1</v>
      </c>
      <c r="BO543">
        <v>7.9</v>
      </c>
      <c r="BP543">
        <v>7.9</v>
      </c>
      <c r="BQ543">
        <v>7.9</v>
      </c>
      <c r="BR543">
        <v>34.792999999999999</v>
      </c>
      <c r="BS543">
        <v>304</v>
      </c>
      <c r="BT543">
        <v>304</v>
      </c>
      <c r="BU543">
        <v>0</v>
      </c>
      <c r="BV543">
        <v>16.747</v>
      </c>
      <c r="BW543" t="s">
        <v>184</v>
      </c>
      <c r="BX543" t="s">
        <v>184</v>
      </c>
      <c r="BY543" t="s">
        <v>184</v>
      </c>
      <c r="BZ543" t="s">
        <v>184</v>
      </c>
      <c r="CA543" t="s">
        <v>184</v>
      </c>
      <c r="CB543" t="s">
        <v>184</v>
      </c>
      <c r="CF543" t="s">
        <v>184</v>
      </c>
      <c r="CG543" t="s">
        <v>184</v>
      </c>
      <c r="CH543" t="s">
        <v>184</v>
      </c>
      <c r="CI543" t="s">
        <v>184</v>
      </c>
      <c r="CJ543" t="s">
        <v>184</v>
      </c>
      <c r="CK543" t="s">
        <v>184</v>
      </c>
      <c r="CL543" t="s">
        <v>184</v>
      </c>
      <c r="CM543" t="s">
        <v>184</v>
      </c>
      <c r="CN543" t="s">
        <v>184</v>
      </c>
      <c r="CO543">
        <v>3</v>
      </c>
      <c r="CP543">
        <v>3</v>
      </c>
      <c r="CQ543">
        <v>7.9</v>
      </c>
      <c r="CR543">
        <v>7.9</v>
      </c>
      <c r="CS543">
        <v>7.9</v>
      </c>
      <c r="CT543">
        <v>7.9</v>
      </c>
      <c r="CU543">
        <v>0</v>
      </c>
      <c r="CV543">
        <v>0</v>
      </c>
      <c r="CW543">
        <v>0</v>
      </c>
      <c r="CX543">
        <v>7.9</v>
      </c>
      <c r="CY543">
        <v>7.9</v>
      </c>
      <c r="CZ543">
        <v>7.9</v>
      </c>
      <c r="DA543">
        <v>3</v>
      </c>
      <c r="DB543">
        <v>3</v>
      </c>
      <c r="DC543">
        <v>3</v>
      </c>
      <c r="DD543">
        <v>7.9</v>
      </c>
      <c r="DE543">
        <v>3</v>
      </c>
      <c r="DF543">
        <v>3</v>
      </c>
      <c r="DG543">
        <v>21143000</v>
      </c>
      <c r="DH543">
        <v>331720</v>
      </c>
      <c r="DI543">
        <v>501010</v>
      </c>
      <c r="DJ543">
        <v>637620</v>
      </c>
      <c r="DK543">
        <v>695040</v>
      </c>
      <c r="DL543">
        <v>722150</v>
      </c>
      <c r="DM543">
        <v>595960</v>
      </c>
      <c r="DN543">
        <v>0</v>
      </c>
      <c r="DO543">
        <v>0</v>
      </c>
      <c r="DP543">
        <v>0</v>
      </c>
      <c r="DQ543">
        <v>4083800</v>
      </c>
      <c r="DR543">
        <v>4371600</v>
      </c>
      <c r="DS543">
        <v>4695700</v>
      </c>
      <c r="DT543">
        <v>717130</v>
      </c>
      <c r="DU543">
        <v>654700</v>
      </c>
      <c r="DV543">
        <v>918230</v>
      </c>
      <c r="DW543">
        <v>967810</v>
      </c>
      <c r="DX543">
        <v>627690</v>
      </c>
      <c r="DY543">
        <v>622600</v>
      </c>
      <c r="DZ543">
        <v>0</v>
      </c>
      <c r="EA543">
        <v>0</v>
      </c>
      <c r="EB543">
        <v>0</v>
      </c>
      <c r="EC543">
        <v>0</v>
      </c>
      <c r="ED543">
        <v>0</v>
      </c>
      <c r="EE543">
        <v>0</v>
      </c>
      <c r="EF543">
        <v>0</v>
      </c>
      <c r="EG543">
        <v>0</v>
      </c>
      <c r="EH543">
        <v>0</v>
      </c>
      <c r="EI543">
        <v>0</v>
      </c>
      <c r="EJ543">
        <v>0</v>
      </c>
      <c r="EK543">
        <v>0</v>
      </c>
      <c r="EL543">
        <v>0</v>
      </c>
      <c r="EM543">
        <v>0</v>
      </c>
      <c r="EN543">
        <v>0</v>
      </c>
      <c r="EO543">
        <v>0</v>
      </c>
      <c r="EP543">
        <v>0</v>
      </c>
      <c r="EQ543">
        <v>0</v>
      </c>
      <c r="ER543">
        <v>2077900</v>
      </c>
      <c r="ES543">
        <v>2117600</v>
      </c>
      <c r="ET543">
        <v>2180300</v>
      </c>
      <c r="EU543">
        <v>0</v>
      </c>
      <c r="EV543">
        <v>0</v>
      </c>
      <c r="EW543">
        <v>0</v>
      </c>
      <c r="EX543">
        <v>1829200</v>
      </c>
      <c r="EY543">
        <v>0</v>
      </c>
      <c r="EZ543">
        <v>0</v>
      </c>
      <c r="FA543">
        <v>1</v>
      </c>
      <c r="FB543">
        <v>0</v>
      </c>
      <c r="FC543">
        <v>2</v>
      </c>
      <c r="FD543">
        <v>0</v>
      </c>
      <c r="FE543">
        <v>0</v>
      </c>
      <c r="FF543">
        <v>0</v>
      </c>
      <c r="FG543">
        <v>0</v>
      </c>
      <c r="FH543">
        <v>0</v>
      </c>
      <c r="FI543">
        <v>0</v>
      </c>
      <c r="FJ543">
        <v>3</v>
      </c>
      <c r="FN543">
        <v>541</v>
      </c>
      <c r="FO543" t="s">
        <v>4627</v>
      </c>
      <c r="FP543" t="s">
        <v>196</v>
      </c>
      <c r="FQ543" t="s">
        <v>4628</v>
      </c>
      <c r="FR543" t="s">
        <v>4629</v>
      </c>
      <c r="FS543" t="s">
        <v>4630</v>
      </c>
      <c r="FT543" t="s">
        <v>4631</v>
      </c>
      <c r="FW543">
        <v>-1</v>
      </c>
    </row>
    <row r="544" spans="1:179">
      <c r="A544" t="s">
        <v>4632</v>
      </c>
      <c r="B544" t="s">
        <v>4632</v>
      </c>
      <c r="C544">
        <v>2</v>
      </c>
      <c r="D544">
        <v>2</v>
      </c>
      <c r="E544">
        <v>2</v>
      </c>
      <c r="G544" t="s">
        <v>4633</v>
      </c>
      <c r="H544" t="s">
        <v>4634</v>
      </c>
      <c r="I544">
        <v>1</v>
      </c>
      <c r="J544">
        <v>2</v>
      </c>
      <c r="K544">
        <v>2</v>
      </c>
      <c r="L544">
        <v>2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2</v>
      </c>
      <c r="T544">
        <v>2</v>
      </c>
      <c r="U544">
        <v>2</v>
      </c>
      <c r="V544">
        <v>2</v>
      </c>
      <c r="W544">
        <v>2</v>
      </c>
      <c r="X544">
        <v>2</v>
      </c>
      <c r="Y544">
        <v>2</v>
      </c>
      <c r="Z544">
        <v>2</v>
      </c>
      <c r="AA544">
        <v>2</v>
      </c>
      <c r="AB544">
        <v>2</v>
      </c>
      <c r="AC544">
        <v>1</v>
      </c>
      <c r="AD544">
        <v>2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2</v>
      </c>
      <c r="AL544">
        <v>2</v>
      </c>
      <c r="AM544">
        <v>2</v>
      </c>
      <c r="AN544">
        <v>2</v>
      </c>
      <c r="AO544">
        <v>2</v>
      </c>
      <c r="AP544">
        <v>2</v>
      </c>
      <c r="AQ544">
        <v>2</v>
      </c>
      <c r="AR544">
        <v>2</v>
      </c>
      <c r="AS544">
        <v>2</v>
      </c>
      <c r="AT544">
        <v>2</v>
      </c>
      <c r="AU544">
        <v>1</v>
      </c>
      <c r="AV544">
        <v>2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2</v>
      </c>
      <c r="BD544">
        <v>2</v>
      </c>
      <c r="BE544">
        <v>2</v>
      </c>
      <c r="BF544">
        <v>2</v>
      </c>
      <c r="BG544">
        <v>2</v>
      </c>
      <c r="BH544">
        <v>2</v>
      </c>
      <c r="BI544">
        <v>2</v>
      </c>
      <c r="BJ544">
        <v>2</v>
      </c>
      <c r="BK544">
        <v>2</v>
      </c>
      <c r="BL544">
        <v>2</v>
      </c>
      <c r="BM544">
        <v>1</v>
      </c>
      <c r="BN544">
        <v>2</v>
      </c>
      <c r="BO544">
        <v>1.2</v>
      </c>
      <c r="BP544">
        <v>1.2</v>
      </c>
      <c r="BQ544">
        <v>1.2</v>
      </c>
      <c r="BR544">
        <v>300.25</v>
      </c>
      <c r="BS544">
        <v>2578</v>
      </c>
      <c r="BT544">
        <v>2578</v>
      </c>
      <c r="BU544">
        <v>0</v>
      </c>
      <c r="BV544">
        <v>14.231</v>
      </c>
      <c r="CC544" t="s">
        <v>184</v>
      </c>
      <c r="CD544" t="s">
        <v>185</v>
      </c>
      <c r="CE544" t="s">
        <v>185</v>
      </c>
      <c r="CF544" t="s">
        <v>184</v>
      </c>
      <c r="CG544" t="s">
        <v>184</v>
      </c>
      <c r="CH544" t="s">
        <v>184</v>
      </c>
      <c r="CI544" t="s">
        <v>184</v>
      </c>
      <c r="CJ544" t="s">
        <v>184</v>
      </c>
      <c r="CK544" t="s">
        <v>184</v>
      </c>
      <c r="CL544" t="s">
        <v>184</v>
      </c>
      <c r="CM544" t="s">
        <v>184</v>
      </c>
      <c r="CN544" t="s">
        <v>185</v>
      </c>
      <c r="CO544">
        <v>0</v>
      </c>
      <c r="CP544">
        <v>0</v>
      </c>
      <c r="CQ544">
        <v>0</v>
      </c>
      <c r="CR544">
        <v>0</v>
      </c>
      <c r="CS544">
        <v>0</v>
      </c>
      <c r="CT544">
        <v>0</v>
      </c>
      <c r="CU544">
        <v>1.2</v>
      </c>
      <c r="CV544">
        <v>1.2</v>
      </c>
      <c r="CW544">
        <v>1.2</v>
      </c>
      <c r="CX544">
        <v>1.2</v>
      </c>
      <c r="CY544">
        <v>1.2</v>
      </c>
      <c r="CZ544">
        <v>1.2</v>
      </c>
      <c r="DA544">
        <v>1.2</v>
      </c>
      <c r="DB544">
        <v>1.2</v>
      </c>
      <c r="DC544">
        <v>1.2</v>
      </c>
      <c r="DD544">
        <v>1.2</v>
      </c>
      <c r="DE544">
        <v>0.7</v>
      </c>
      <c r="DF544">
        <v>1.2</v>
      </c>
      <c r="DG544">
        <v>25049000</v>
      </c>
      <c r="DH544">
        <v>0</v>
      </c>
      <c r="DI544">
        <v>0</v>
      </c>
      <c r="DJ544">
        <v>0</v>
      </c>
      <c r="DK544">
        <v>0</v>
      </c>
      <c r="DL544">
        <v>0</v>
      </c>
      <c r="DM544">
        <v>0</v>
      </c>
      <c r="DN544">
        <v>1603100</v>
      </c>
      <c r="DO544">
        <v>1813200</v>
      </c>
      <c r="DP544">
        <v>2226100</v>
      </c>
      <c r="DQ544">
        <v>3725300</v>
      </c>
      <c r="DR544">
        <v>3981200</v>
      </c>
      <c r="DS544">
        <v>4366100</v>
      </c>
      <c r="DT544">
        <v>1529000</v>
      </c>
      <c r="DU544">
        <v>1830000</v>
      </c>
      <c r="DV544">
        <v>1948100</v>
      </c>
      <c r="DW544">
        <v>877740</v>
      </c>
      <c r="DX544">
        <v>456150</v>
      </c>
      <c r="DY544">
        <v>693260</v>
      </c>
      <c r="DZ544">
        <v>0</v>
      </c>
      <c r="EA544">
        <v>0</v>
      </c>
      <c r="EB544">
        <v>0</v>
      </c>
      <c r="EC544">
        <v>0</v>
      </c>
      <c r="ED544">
        <v>0</v>
      </c>
      <c r="EE544">
        <v>0</v>
      </c>
      <c r="EF544">
        <v>0</v>
      </c>
      <c r="EG544">
        <v>0</v>
      </c>
      <c r="EH544">
        <v>0</v>
      </c>
      <c r="EI544">
        <v>0</v>
      </c>
      <c r="EJ544">
        <v>0</v>
      </c>
      <c r="EK544">
        <v>0</v>
      </c>
      <c r="EL544">
        <v>0</v>
      </c>
      <c r="EM544">
        <v>0</v>
      </c>
      <c r="EN544">
        <v>0</v>
      </c>
      <c r="EO544">
        <v>0</v>
      </c>
      <c r="EP544">
        <v>0</v>
      </c>
      <c r="EQ544">
        <v>0</v>
      </c>
      <c r="ER544">
        <v>1988800</v>
      </c>
      <c r="ES544">
        <v>2272800</v>
      </c>
      <c r="ET544">
        <v>2212500</v>
      </c>
      <c r="EU544">
        <v>1975300</v>
      </c>
      <c r="EV544">
        <v>2090100</v>
      </c>
      <c r="EW544">
        <v>1998200</v>
      </c>
      <c r="EX544">
        <v>1672100</v>
      </c>
      <c r="EY544">
        <v>0</v>
      </c>
      <c r="EZ544">
        <v>1425400</v>
      </c>
      <c r="FA544">
        <v>1</v>
      </c>
      <c r="FB544">
        <v>2</v>
      </c>
      <c r="FC544">
        <v>2</v>
      </c>
      <c r="FD544">
        <v>0</v>
      </c>
      <c r="FE544">
        <v>1</v>
      </c>
      <c r="FF544">
        <v>1</v>
      </c>
      <c r="FG544">
        <v>0</v>
      </c>
      <c r="FH544">
        <v>0</v>
      </c>
      <c r="FI544">
        <v>0</v>
      </c>
      <c r="FJ544">
        <v>7</v>
      </c>
      <c r="FN544">
        <v>542</v>
      </c>
      <c r="FO544" t="s">
        <v>4635</v>
      </c>
      <c r="FP544" t="s">
        <v>196</v>
      </c>
      <c r="FQ544" t="s">
        <v>4636</v>
      </c>
      <c r="FR544" t="s">
        <v>4637</v>
      </c>
      <c r="FS544" t="s">
        <v>4638</v>
      </c>
      <c r="FT544" t="s">
        <v>4639</v>
      </c>
      <c r="FW544">
        <v>-1</v>
      </c>
    </row>
    <row r="545" spans="1:179">
      <c r="A545" t="s">
        <v>4640</v>
      </c>
      <c r="B545" t="s">
        <v>4640</v>
      </c>
      <c r="C545">
        <v>6</v>
      </c>
      <c r="D545">
        <v>6</v>
      </c>
      <c r="E545">
        <v>6</v>
      </c>
      <c r="G545" t="s">
        <v>4641</v>
      </c>
      <c r="H545" t="s">
        <v>4642</v>
      </c>
      <c r="I545">
        <v>1</v>
      </c>
      <c r="J545">
        <v>6</v>
      </c>
      <c r="K545">
        <v>6</v>
      </c>
      <c r="L545">
        <v>6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6</v>
      </c>
      <c r="W545">
        <v>6</v>
      </c>
      <c r="X545">
        <v>6</v>
      </c>
      <c r="Y545">
        <v>2</v>
      </c>
      <c r="Z545">
        <v>3</v>
      </c>
      <c r="AA545">
        <v>2</v>
      </c>
      <c r="AB545">
        <v>5</v>
      </c>
      <c r="AC545">
        <v>5</v>
      </c>
      <c r="AD545">
        <v>4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6</v>
      </c>
      <c r="AO545">
        <v>6</v>
      </c>
      <c r="AP545">
        <v>6</v>
      </c>
      <c r="AQ545">
        <v>2</v>
      </c>
      <c r="AR545">
        <v>3</v>
      </c>
      <c r="AS545">
        <v>2</v>
      </c>
      <c r="AT545">
        <v>5</v>
      </c>
      <c r="AU545">
        <v>5</v>
      </c>
      <c r="AV545">
        <v>4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6</v>
      </c>
      <c r="BG545">
        <v>6</v>
      </c>
      <c r="BH545">
        <v>6</v>
      </c>
      <c r="BI545">
        <v>2</v>
      </c>
      <c r="BJ545">
        <v>3</v>
      </c>
      <c r="BK545">
        <v>2</v>
      </c>
      <c r="BL545">
        <v>5</v>
      </c>
      <c r="BM545">
        <v>5</v>
      </c>
      <c r="BN545">
        <v>4</v>
      </c>
      <c r="BO545">
        <v>3.1</v>
      </c>
      <c r="BP545">
        <v>3.1</v>
      </c>
      <c r="BQ545">
        <v>3.1</v>
      </c>
      <c r="BR545">
        <v>283.13</v>
      </c>
      <c r="BS545">
        <v>2379</v>
      </c>
      <c r="BT545">
        <v>2379</v>
      </c>
      <c r="BU545">
        <v>0</v>
      </c>
      <c r="BV545">
        <v>64.561999999999998</v>
      </c>
      <c r="CF545" t="s">
        <v>184</v>
      </c>
      <c r="CG545" t="s">
        <v>184</v>
      </c>
      <c r="CH545" t="s">
        <v>184</v>
      </c>
      <c r="CI545" t="s">
        <v>184</v>
      </c>
      <c r="CJ545" t="s">
        <v>184</v>
      </c>
      <c r="CK545" t="s">
        <v>184</v>
      </c>
      <c r="CL545" t="s">
        <v>184</v>
      </c>
      <c r="CM545" t="s">
        <v>184</v>
      </c>
      <c r="CN545" t="s">
        <v>184</v>
      </c>
      <c r="CO545">
        <v>0</v>
      </c>
      <c r="CP545">
        <v>0</v>
      </c>
      <c r="CQ545">
        <v>0</v>
      </c>
      <c r="CR545">
        <v>0</v>
      </c>
      <c r="CS545">
        <v>0</v>
      </c>
      <c r="CT545">
        <v>0</v>
      </c>
      <c r="CU545">
        <v>0</v>
      </c>
      <c r="CV545">
        <v>0</v>
      </c>
      <c r="CW545">
        <v>0</v>
      </c>
      <c r="CX545">
        <v>3.1</v>
      </c>
      <c r="CY545">
        <v>3.1</v>
      </c>
      <c r="CZ545">
        <v>3.1</v>
      </c>
      <c r="DA545">
        <v>1.2</v>
      </c>
      <c r="DB545">
        <v>1.8</v>
      </c>
      <c r="DC545">
        <v>1.2</v>
      </c>
      <c r="DD545">
        <v>2.7</v>
      </c>
      <c r="DE545">
        <v>2.7</v>
      </c>
      <c r="DF545">
        <v>2.7</v>
      </c>
      <c r="DG545">
        <v>58504000</v>
      </c>
      <c r="DH545">
        <v>0</v>
      </c>
      <c r="DI545">
        <v>0</v>
      </c>
      <c r="DJ545">
        <v>0</v>
      </c>
      <c r="DK545">
        <v>0</v>
      </c>
      <c r="DL545">
        <v>0</v>
      </c>
      <c r="DM545">
        <v>0</v>
      </c>
      <c r="DN545">
        <v>0</v>
      </c>
      <c r="DO545">
        <v>0</v>
      </c>
      <c r="DP545">
        <v>0</v>
      </c>
      <c r="DQ545">
        <v>14603000</v>
      </c>
      <c r="DR545">
        <v>14524000</v>
      </c>
      <c r="DS545">
        <v>17557000</v>
      </c>
      <c r="DT545">
        <v>926900</v>
      </c>
      <c r="DU545">
        <v>1367100</v>
      </c>
      <c r="DV545">
        <v>905640</v>
      </c>
      <c r="DW545">
        <v>3133100</v>
      </c>
      <c r="DX545">
        <v>2889800</v>
      </c>
      <c r="DY545">
        <v>2597400</v>
      </c>
      <c r="DZ545">
        <v>0</v>
      </c>
      <c r="EA545">
        <v>0</v>
      </c>
      <c r="EB545">
        <v>0</v>
      </c>
      <c r="EC545">
        <v>0</v>
      </c>
      <c r="ED545">
        <v>0</v>
      </c>
      <c r="EE545">
        <v>0</v>
      </c>
      <c r="EF545">
        <v>0</v>
      </c>
      <c r="EG545">
        <v>0</v>
      </c>
      <c r="EH545">
        <v>0</v>
      </c>
      <c r="EI545">
        <v>0</v>
      </c>
      <c r="EJ545">
        <v>0</v>
      </c>
      <c r="EK545">
        <v>0</v>
      </c>
      <c r="EL545">
        <v>0</v>
      </c>
      <c r="EM545">
        <v>0</v>
      </c>
      <c r="EN545">
        <v>0</v>
      </c>
      <c r="EO545">
        <v>0</v>
      </c>
      <c r="EP545">
        <v>0</v>
      </c>
      <c r="EQ545">
        <v>0</v>
      </c>
      <c r="ER545">
        <v>3661100</v>
      </c>
      <c r="ES545">
        <v>3437500</v>
      </c>
      <c r="ET545">
        <v>4369000</v>
      </c>
      <c r="EU545">
        <v>1824400</v>
      </c>
      <c r="EV545">
        <v>1399400</v>
      </c>
      <c r="EW545">
        <v>1638200</v>
      </c>
      <c r="EX545">
        <v>2363700</v>
      </c>
      <c r="EY545">
        <v>2259300</v>
      </c>
      <c r="EZ545">
        <v>2218800</v>
      </c>
      <c r="FA545">
        <v>5</v>
      </c>
      <c r="FB545">
        <v>4</v>
      </c>
      <c r="FC545">
        <v>5</v>
      </c>
      <c r="FD545">
        <v>0</v>
      </c>
      <c r="FE545">
        <v>0</v>
      </c>
      <c r="FF545">
        <v>0</v>
      </c>
      <c r="FG545">
        <v>0</v>
      </c>
      <c r="FH545">
        <v>0</v>
      </c>
      <c r="FI545">
        <v>0</v>
      </c>
      <c r="FJ545">
        <v>14</v>
      </c>
      <c r="FN545">
        <v>543</v>
      </c>
      <c r="FO545" t="s">
        <v>4643</v>
      </c>
      <c r="FP545" t="s">
        <v>569</v>
      </c>
      <c r="FQ545" t="s">
        <v>4644</v>
      </c>
      <c r="FR545" t="s">
        <v>4645</v>
      </c>
      <c r="FS545" t="s">
        <v>4646</v>
      </c>
      <c r="FT545" t="s">
        <v>4647</v>
      </c>
      <c r="FW545">
        <v>-1</v>
      </c>
    </row>
    <row r="546" spans="1:179">
      <c r="A546" t="s">
        <v>4648</v>
      </c>
      <c r="B546" t="s">
        <v>4648</v>
      </c>
      <c r="C546">
        <v>4</v>
      </c>
      <c r="D546">
        <v>4</v>
      </c>
      <c r="E546">
        <v>4</v>
      </c>
      <c r="G546" t="s">
        <v>4649</v>
      </c>
      <c r="H546" t="s">
        <v>4650</v>
      </c>
      <c r="I546">
        <v>1</v>
      </c>
      <c r="J546">
        <v>4</v>
      </c>
      <c r="K546">
        <v>4</v>
      </c>
      <c r="L546">
        <v>4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1</v>
      </c>
      <c r="S546">
        <v>0</v>
      </c>
      <c r="T546">
        <v>1</v>
      </c>
      <c r="U546">
        <v>0</v>
      </c>
      <c r="V546">
        <v>3</v>
      </c>
      <c r="W546">
        <v>3</v>
      </c>
      <c r="X546">
        <v>2</v>
      </c>
      <c r="Y546">
        <v>1</v>
      </c>
      <c r="Z546">
        <v>1</v>
      </c>
      <c r="AA546">
        <v>1</v>
      </c>
      <c r="AB546">
        <v>2</v>
      </c>
      <c r="AC546">
        <v>2</v>
      </c>
      <c r="AD546">
        <v>1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1</v>
      </c>
      <c r="AK546">
        <v>0</v>
      </c>
      <c r="AL546">
        <v>1</v>
      </c>
      <c r="AM546">
        <v>0</v>
      </c>
      <c r="AN546">
        <v>3</v>
      </c>
      <c r="AO546">
        <v>3</v>
      </c>
      <c r="AP546">
        <v>2</v>
      </c>
      <c r="AQ546">
        <v>1</v>
      </c>
      <c r="AR546">
        <v>1</v>
      </c>
      <c r="AS546">
        <v>1</v>
      </c>
      <c r="AT546">
        <v>2</v>
      </c>
      <c r="AU546">
        <v>2</v>
      </c>
      <c r="AV546">
        <v>1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1</v>
      </c>
      <c r="BC546">
        <v>0</v>
      </c>
      <c r="BD546">
        <v>1</v>
      </c>
      <c r="BE546">
        <v>0</v>
      </c>
      <c r="BF546">
        <v>3</v>
      </c>
      <c r="BG546">
        <v>3</v>
      </c>
      <c r="BH546">
        <v>2</v>
      </c>
      <c r="BI546">
        <v>1</v>
      </c>
      <c r="BJ546">
        <v>1</v>
      </c>
      <c r="BK546">
        <v>1</v>
      </c>
      <c r="BL546">
        <v>2</v>
      </c>
      <c r="BM546">
        <v>2</v>
      </c>
      <c r="BN546">
        <v>1</v>
      </c>
      <c r="BO546">
        <v>4.0999999999999996</v>
      </c>
      <c r="BP546">
        <v>4.0999999999999996</v>
      </c>
      <c r="BQ546">
        <v>4.0999999999999996</v>
      </c>
      <c r="BR546">
        <v>125.38</v>
      </c>
      <c r="BS546">
        <v>1074</v>
      </c>
      <c r="BT546">
        <v>1074</v>
      </c>
      <c r="BU546">
        <v>0</v>
      </c>
      <c r="BV546">
        <v>27.797999999999998</v>
      </c>
      <c r="CB546" t="s">
        <v>185</v>
      </c>
      <c r="CD546" t="s">
        <v>185</v>
      </c>
      <c r="CF546" t="s">
        <v>184</v>
      </c>
      <c r="CG546" t="s">
        <v>184</v>
      </c>
      <c r="CH546" t="s">
        <v>184</v>
      </c>
      <c r="CI546" t="s">
        <v>185</v>
      </c>
      <c r="CJ546" t="s">
        <v>185</v>
      </c>
      <c r="CK546" t="s">
        <v>185</v>
      </c>
      <c r="CL546" t="s">
        <v>185</v>
      </c>
      <c r="CM546" t="s">
        <v>184</v>
      </c>
      <c r="CN546" t="s">
        <v>185</v>
      </c>
      <c r="CO546">
        <v>0</v>
      </c>
      <c r="CP546">
        <v>0</v>
      </c>
      <c r="CQ546">
        <v>0</v>
      </c>
      <c r="CR546">
        <v>0</v>
      </c>
      <c r="CS546">
        <v>0</v>
      </c>
      <c r="CT546">
        <v>0.9</v>
      </c>
      <c r="CU546">
        <v>0</v>
      </c>
      <c r="CV546">
        <v>0.9</v>
      </c>
      <c r="CW546">
        <v>0</v>
      </c>
      <c r="CX546">
        <v>3.2</v>
      </c>
      <c r="CY546">
        <v>3.2</v>
      </c>
      <c r="CZ546">
        <v>2.2000000000000002</v>
      </c>
      <c r="DA546">
        <v>0.9</v>
      </c>
      <c r="DB546">
        <v>0.9</v>
      </c>
      <c r="DC546">
        <v>0.9</v>
      </c>
      <c r="DD546">
        <v>2.2000000000000002</v>
      </c>
      <c r="DE546">
        <v>2.2000000000000002</v>
      </c>
      <c r="DF546">
        <v>1.3</v>
      </c>
      <c r="DG546">
        <v>53483000</v>
      </c>
      <c r="DH546">
        <v>0</v>
      </c>
      <c r="DI546">
        <v>0</v>
      </c>
      <c r="DJ546">
        <v>0</v>
      </c>
      <c r="DK546">
        <v>0</v>
      </c>
      <c r="DL546">
        <v>0</v>
      </c>
      <c r="DM546">
        <v>380560</v>
      </c>
      <c r="DN546">
        <v>0</v>
      </c>
      <c r="DO546">
        <v>157760</v>
      </c>
      <c r="DP546">
        <v>0</v>
      </c>
      <c r="DQ546">
        <v>32362000</v>
      </c>
      <c r="DR546">
        <v>9679100</v>
      </c>
      <c r="DS546">
        <v>6096700</v>
      </c>
      <c r="DT546">
        <v>675620</v>
      </c>
      <c r="DU546">
        <v>411740</v>
      </c>
      <c r="DV546">
        <v>350440</v>
      </c>
      <c r="DW546">
        <v>1308400</v>
      </c>
      <c r="DX546">
        <v>1232400</v>
      </c>
      <c r="DY546">
        <v>828780</v>
      </c>
      <c r="DZ546">
        <v>0</v>
      </c>
      <c r="EA546">
        <v>0</v>
      </c>
      <c r="EB546">
        <v>0</v>
      </c>
      <c r="EC546">
        <v>0</v>
      </c>
      <c r="ED546">
        <v>0</v>
      </c>
      <c r="EE546">
        <v>0</v>
      </c>
      <c r="EF546">
        <v>0</v>
      </c>
      <c r="EG546">
        <v>0</v>
      </c>
      <c r="EH546">
        <v>0</v>
      </c>
      <c r="EI546">
        <v>0</v>
      </c>
      <c r="EJ546">
        <v>0</v>
      </c>
      <c r="EK546">
        <v>0</v>
      </c>
      <c r="EL546">
        <v>0</v>
      </c>
      <c r="EM546">
        <v>0</v>
      </c>
      <c r="EN546">
        <v>0</v>
      </c>
      <c r="EO546">
        <v>0</v>
      </c>
      <c r="EP546">
        <v>0</v>
      </c>
      <c r="EQ546">
        <v>0</v>
      </c>
      <c r="ER546">
        <v>9242100</v>
      </c>
      <c r="ES546">
        <v>8701300</v>
      </c>
      <c r="ET546">
        <v>7539900</v>
      </c>
      <c r="EU546">
        <v>0</v>
      </c>
      <c r="EV546">
        <v>0</v>
      </c>
      <c r="EW546">
        <v>0</v>
      </c>
      <c r="EX546">
        <v>8346000</v>
      </c>
      <c r="EY546">
        <v>8031500</v>
      </c>
      <c r="EZ546">
        <v>0</v>
      </c>
      <c r="FA546">
        <v>3</v>
      </c>
      <c r="FB546">
        <v>2</v>
      </c>
      <c r="FC546">
        <v>2</v>
      </c>
      <c r="FD546">
        <v>0</v>
      </c>
      <c r="FE546">
        <v>0</v>
      </c>
      <c r="FF546">
        <v>0</v>
      </c>
      <c r="FG546">
        <v>0</v>
      </c>
      <c r="FH546">
        <v>0</v>
      </c>
      <c r="FI546">
        <v>0</v>
      </c>
      <c r="FJ546">
        <v>7</v>
      </c>
      <c r="FN546">
        <v>544</v>
      </c>
      <c r="FO546" t="s">
        <v>4651</v>
      </c>
      <c r="FP546" t="s">
        <v>301</v>
      </c>
      <c r="FQ546" t="s">
        <v>4652</v>
      </c>
      <c r="FR546" t="s">
        <v>4653</v>
      </c>
      <c r="FS546" t="s">
        <v>4654</v>
      </c>
      <c r="FT546" t="s">
        <v>4655</v>
      </c>
      <c r="FW546">
        <v>-1</v>
      </c>
    </row>
    <row r="547" spans="1:179">
      <c r="A547" t="s">
        <v>4656</v>
      </c>
      <c r="B547" t="s">
        <v>4656</v>
      </c>
      <c r="C547">
        <v>2</v>
      </c>
      <c r="D547">
        <v>2</v>
      </c>
      <c r="E547">
        <v>2</v>
      </c>
      <c r="G547" t="s">
        <v>4657</v>
      </c>
      <c r="H547" t="s">
        <v>4658</v>
      </c>
      <c r="I547">
        <v>1</v>
      </c>
      <c r="J547">
        <v>2</v>
      </c>
      <c r="K547">
        <v>2</v>
      </c>
      <c r="L547">
        <v>2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2</v>
      </c>
      <c r="W547">
        <v>2</v>
      </c>
      <c r="X547">
        <v>2</v>
      </c>
      <c r="Y547">
        <v>1</v>
      </c>
      <c r="Z547">
        <v>2</v>
      </c>
      <c r="AA547">
        <v>1</v>
      </c>
      <c r="AB547">
        <v>2</v>
      </c>
      <c r="AC547">
        <v>2</v>
      </c>
      <c r="AD547">
        <v>2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2</v>
      </c>
      <c r="AO547">
        <v>2</v>
      </c>
      <c r="AP547">
        <v>2</v>
      </c>
      <c r="AQ547">
        <v>1</v>
      </c>
      <c r="AR547">
        <v>2</v>
      </c>
      <c r="AS547">
        <v>1</v>
      </c>
      <c r="AT547">
        <v>2</v>
      </c>
      <c r="AU547">
        <v>2</v>
      </c>
      <c r="AV547">
        <v>2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2</v>
      </c>
      <c r="BG547">
        <v>2</v>
      </c>
      <c r="BH547">
        <v>2</v>
      </c>
      <c r="BI547">
        <v>1</v>
      </c>
      <c r="BJ547">
        <v>2</v>
      </c>
      <c r="BK547">
        <v>1</v>
      </c>
      <c r="BL547">
        <v>2</v>
      </c>
      <c r="BM547">
        <v>2</v>
      </c>
      <c r="BN547">
        <v>2</v>
      </c>
      <c r="BO547">
        <v>6.6</v>
      </c>
      <c r="BP547">
        <v>6.6</v>
      </c>
      <c r="BQ547">
        <v>6.6</v>
      </c>
      <c r="BR547">
        <v>43.518999999999998</v>
      </c>
      <c r="BS547">
        <v>380</v>
      </c>
      <c r="BT547">
        <v>380</v>
      </c>
      <c r="BU547">
        <v>0</v>
      </c>
      <c r="BV547">
        <v>20.788</v>
      </c>
      <c r="CF547" t="s">
        <v>184</v>
      </c>
      <c r="CG547" t="s">
        <v>184</v>
      </c>
      <c r="CH547" t="s">
        <v>184</v>
      </c>
      <c r="CI547" t="s">
        <v>184</v>
      </c>
      <c r="CJ547" t="s">
        <v>184</v>
      </c>
      <c r="CK547" t="s">
        <v>184</v>
      </c>
      <c r="CL547" t="s">
        <v>184</v>
      </c>
      <c r="CM547" t="s">
        <v>184</v>
      </c>
      <c r="CN547" t="s">
        <v>184</v>
      </c>
      <c r="CO547">
        <v>0</v>
      </c>
      <c r="CP547">
        <v>0</v>
      </c>
      <c r="CQ547">
        <v>0</v>
      </c>
      <c r="CR547">
        <v>0</v>
      </c>
      <c r="CS547">
        <v>0</v>
      </c>
      <c r="CT547">
        <v>0</v>
      </c>
      <c r="CU547">
        <v>0</v>
      </c>
      <c r="CV547">
        <v>0</v>
      </c>
      <c r="CW547">
        <v>0</v>
      </c>
      <c r="CX547">
        <v>6.6</v>
      </c>
      <c r="CY547">
        <v>6.6</v>
      </c>
      <c r="CZ547">
        <v>6.6</v>
      </c>
      <c r="DA547">
        <v>3.4</v>
      </c>
      <c r="DB547">
        <v>6.6</v>
      </c>
      <c r="DC547">
        <v>3.4</v>
      </c>
      <c r="DD547">
        <v>6.6</v>
      </c>
      <c r="DE547">
        <v>6.6</v>
      </c>
      <c r="DF547">
        <v>6.6</v>
      </c>
      <c r="DG547">
        <v>24520000</v>
      </c>
      <c r="DH547">
        <v>0</v>
      </c>
      <c r="DI547">
        <v>0</v>
      </c>
      <c r="DJ547">
        <v>0</v>
      </c>
      <c r="DK547">
        <v>0</v>
      </c>
      <c r="DL547">
        <v>0</v>
      </c>
      <c r="DM547">
        <v>0</v>
      </c>
      <c r="DN547">
        <v>0</v>
      </c>
      <c r="DO547">
        <v>0</v>
      </c>
      <c r="DP547">
        <v>0</v>
      </c>
      <c r="DQ547">
        <v>5276400</v>
      </c>
      <c r="DR547">
        <v>5722300</v>
      </c>
      <c r="DS547">
        <v>6143700</v>
      </c>
      <c r="DT547">
        <v>742150</v>
      </c>
      <c r="DU547">
        <v>1277000</v>
      </c>
      <c r="DV547">
        <v>847600</v>
      </c>
      <c r="DW547">
        <v>1352500</v>
      </c>
      <c r="DX547">
        <v>1388300</v>
      </c>
      <c r="DY547">
        <v>1769700</v>
      </c>
      <c r="DZ547">
        <v>0</v>
      </c>
      <c r="EA547">
        <v>0</v>
      </c>
      <c r="EB547">
        <v>0</v>
      </c>
      <c r="EC547">
        <v>0</v>
      </c>
      <c r="ED547">
        <v>0</v>
      </c>
      <c r="EE547">
        <v>0</v>
      </c>
      <c r="EF547">
        <v>0</v>
      </c>
      <c r="EG547">
        <v>0</v>
      </c>
      <c r="EH547">
        <v>0</v>
      </c>
      <c r="EI547">
        <v>0</v>
      </c>
      <c r="EJ547">
        <v>0</v>
      </c>
      <c r="EK547">
        <v>0</v>
      </c>
      <c r="EL547">
        <v>0</v>
      </c>
      <c r="EM547">
        <v>0</v>
      </c>
      <c r="EN547">
        <v>0</v>
      </c>
      <c r="EO547">
        <v>0</v>
      </c>
      <c r="EP547">
        <v>0</v>
      </c>
      <c r="EQ547">
        <v>0</v>
      </c>
      <c r="ER547">
        <v>3038100</v>
      </c>
      <c r="ES547">
        <v>3589700</v>
      </c>
      <c r="ET547">
        <v>3475000</v>
      </c>
      <c r="EU547">
        <v>0</v>
      </c>
      <c r="EV547">
        <v>2008500</v>
      </c>
      <c r="EW547">
        <v>0</v>
      </c>
      <c r="EX547">
        <v>2637700</v>
      </c>
      <c r="EY547">
        <v>2734100</v>
      </c>
      <c r="EZ547">
        <v>3194600</v>
      </c>
      <c r="FA547">
        <v>1</v>
      </c>
      <c r="FB547">
        <v>2</v>
      </c>
      <c r="FC547">
        <v>2</v>
      </c>
      <c r="FD547">
        <v>0</v>
      </c>
      <c r="FE547">
        <v>0</v>
      </c>
      <c r="FF547">
        <v>0</v>
      </c>
      <c r="FG547">
        <v>0</v>
      </c>
      <c r="FH547">
        <v>1</v>
      </c>
      <c r="FI547">
        <v>0</v>
      </c>
      <c r="FJ547">
        <v>6</v>
      </c>
      <c r="FN547">
        <v>545</v>
      </c>
      <c r="FO547" t="s">
        <v>4659</v>
      </c>
      <c r="FP547" t="s">
        <v>196</v>
      </c>
      <c r="FQ547" t="s">
        <v>4660</v>
      </c>
      <c r="FR547" t="s">
        <v>4661</v>
      </c>
      <c r="FS547" t="s">
        <v>4662</v>
      </c>
      <c r="FT547" t="s">
        <v>4663</v>
      </c>
      <c r="FW547">
        <v>-1</v>
      </c>
    </row>
    <row r="548" spans="1:179">
      <c r="A548" t="s">
        <v>4664</v>
      </c>
      <c r="B548" t="s">
        <v>4664</v>
      </c>
      <c r="C548">
        <v>10</v>
      </c>
      <c r="D548">
        <v>10</v>
      </c>
      <c r="E548">
        <v>10</v>
      </c>
      <c r="G548" t="s">
        <v>4665</v>
      </c>
      <c r="H548" t="s">
        <v>4666</v>
      </c>
      <c r="I548">
        <v>1</v>
      </c>
      <c r="J548">
        <v>10</v>
      </c>
      <c r="K548">
        <v>10</v>
      </c>
      <c r="L548">
        <v>10</v>
      </c>
      <c r="M548">
        <v>3</v>
      </c>
      <c r="N548">
        <v>4</v>
      </c>
      <c r="O548">
        <v>1</v>
      </c>
      <c r="P548">
        <v>3</v>
      </c>
      <c r="Q548">
        <v>2</v>
      </c>
      <c r="R548">
        <v>2</v>
      </c>
      <c r="S548">
        <v>9</v>
      </c>
      <c r="T548">
        <v>10</v>
      </c>
      <c r="U548">
        <v>8</v>
      </c>
      <c r="V548">
        <v>9</v>
      </c>
      <c r="W548">
        <v>9</v>
      </c>
      <c r="X548">
        <v>10</v>
      </c>
      <c r="Y548">
        <v>7</v>
      </c>
      <c r="Z548">
        <v>8</v>
      </c>
      <c r="AA548">
        <v>6</v>
      </c>
      <c r="AB548">
        <v>7</v>
      </c>
      <c r="AC548">
        <v>7</v>
      </c>
      <c r="AD548">
        <v>5</v>
      </c>
      <c r="AE548">
        <v>3</v>
      </c>
      <c r="AF548">
        <v>4</v>
      </c>
      <c r="AG548">
        <v>1</v>
      </c>
      <c r="AH548">
        <v>3</v>
      </c>
      <c r="AI548">
        <v>2</v>
      </c>
      <c r="AJ548">
        <v>2</v>
      </c>
      <c r="AK548">
        <v>9</v>
      </c>
      <c r="AL548">
        <v>10</v>
      </c>
      <c r="AM548">
        <v>8</v>
      </c>
      <c r="AN548">
        <v>9</v>
      </c>
      <c r="AO548">
        <v>9</v>
      </c>
      <c r="AP548">
        <v>10</v>
      </c>
      <c r="AQ548">
        <v>7</v>
      </c>
      <c r="AR548">
        <v>8</v>
      </c>
      <c r="AS548">
        <v>6</v>
      </c>
      <c r="AT548">
        <v>7</v>
      </c>
      <c r="AU548">
        <v>7</v>
      </c>
      <c r="AV548">
        <v>5</v>
      </c>
      <c r="AW548">
        <v>3</v>
      </c>
      <c r="AX548">
        <v>4</v>
      </c>
      <c r="AY548">
        <v>1</v>
      </c>
      <c r="AZ548">
        <v>3</v>
      </c>
      <c r="BA548">
        <v>2</v>
      </c>
      <c r="BB548">
        <v>2</v>
      </c>
      <c r="BC548">
        <v>9</v>
      </c>
      <c r="BD548">
        <v>10</v>
      </c>
      <c r="BE548">
        <v>8</v>
      </c>
      <c r="BF548">
        <v>9</v>
      </c>
      <c r="BG548">
        <v>9</v>
      </c>
      <c r="BH548">
        <v>10</v>
      </c>
      <c r="BI548">
        <v>7</v>
      </c>
      <c r="BJ548">
        <v>8</v>
      </c>
      <c r="BK548">
        <v>6</v>
      </c>
      <c r="BL548">
        <v>7</v>
      </c>
      <c r="BM548">
        <v>7</v>
      </c>
      <c r="BN548">
        <v>5</v>
      </c>
      <c r="BO548">
        <v>11</v>
      </c>
      <c r="BP548">
        <v>11</v>
      </c>
      <c r="BQ548">
        <v>11</v>
      </c>
      <c r="BR548">
        <v>131.62</v>
      </c>
      <c r="BS548">
        <v>1139</v>
      </c>
      <c r="BT548">
        <v>1139</v>
      </c>
      <c r="BU548">
        <v>0</v>
      </c>
      <c r="BV548">
        <v>81.614999999999995</v>
      </c>
      <c r="BW548" t="s">
        <v>184</v>
      </c>
      <c r="BX548" t="s">
        <v>184</v>
      </c>
      <c r="BY548" t="s">
        <v>184</v>
      </c>
      <c r="BZ548" t="s">
        <v>184</v>
      </c>
      <c r="CA548" t="s">
        <v>184</v>
      </c>
      <c r="CB548" t="s">
        <v>185</v>
      </c>
      <c r="CC548" t="s">
        <v>184</v>
      </c>
      <c r="CD548" t="s">
        <v>184</v>
      </c>
      <c r="CE548" t="s">
        <v>184</v>
      </c>
      <c r="CF548" t="s">
        <v>184</v>
      </c>
      <c r="CG548" t="s">
        <v>184</v>
      </c>
      <c r="CH548" t="s">
        <v>184</v>
      </c>
      <c r="CI548" t="s">
        <v>184</v>
      </c>
      <c r="CJ548" t="s">
        <v>184</v>
      </c>
      <c r="CK548" t="s">
        <v>184</v>
      </c>
      <c r="CL548" t="s">
        <v>184</v>
      </c>
      <c r="CM548" t="s">
        <v>184</v>
      </c>
      <c r="CN548" t="s">
        <v>184</v>
      </c>
      <c r="CO548">
        <v>3.3</v>
      </c>
      <c r="CP548">
        <v>3.9</v>
      </c>
      <c r="CQ548">
        <v>1.2</v>
      </c>
      <c r="CR548">
        <v>2.8</v>
      </c>
      <c r="CS548">
        <v>2.1</v>
      </c>
      <c r="CT548">
        <v>1.9</v>
      </c>
      <c r="CU548">
        <v>9.9</v>
      </c>
      <c r="CV548">
        <v>11</v>
      </c>
      <c r="CW548">
        <v>9.1999999999999993</v>
      </c>
      <c r="CX548">
        <v>10.1</v>
      </c>
      <c r="CY548">
        <v>9.6</v>
      </c>
      <c r="CZ548">
        <v>11</v>
      </c>
      <c r="DA548">
        <v>8.1</v>
      </c>
      <c r="DB548">
        <v>9.3000000000000007</v>
      </c>
      <c r="DC548">
        <v>6.9</v>
      </c>
      <c r="DD548">
        <v>7.6</v>
      </c>
      <c r="DE548">
        <v>7.5</v>
      </c>
      <c r="DF548">
        <v>5.3</v>
      </c>
      <c r="DG548">
        <v>313170000</v>
      </c>
      <c r="DH548">
        <v>1038800</v>
      </c>
      <c r="DI548">
        <v>2284500</v>
      </c>
      <c r="DJ548">
        <v>1168400</v>
      </c>
      <c r="DK548">
        <v>962230</v>
      </c>
      <c r="DL548">
        <v>984290</v>
      </c>
      <c r="DM548">
        <v>921790</v>
      </c>
      <c r="DN548">
        <v>38924000</v>
      </c>
      <c r="DO548">
        <v>54928000</v>
      </c>
      <c r="DP548">
        <v>45914000</v>
      </c>
      <c r="DQ548">
        <v>31961000</v>
      </c>
      <c r="DR548">
        <v>29401000</v>
      </c>
      <c r="DS548">
        <v>37932000</v>
      </c>
      <c r="DT548">
        <v>9187400</v>
      </c>
      <c r="DU548">
        <v>12564000</v>
      </c>
      <c r="DV548">
        <v>13982000</v>
      </c>
      <c r="DW548">
        <v>9785100</v>
      </c>
      <c r="DX548">
        <v>10592000</v>
      </c>
      <c r="DY548">
        <v>10643000</v>
      </c>
      <c r="DZ548">
        <v>329060</v>
      </c>
      <c r="EA548">
        <v>477770</v>
      </c>
      <c r="EB548">
        <v>420660</v>
      </c>
      <c r="EC548">
        <v>366980</v>
      </c>
      <c r="ED548">
        <v>427160</v>
      </c>
      <c r="EE548">
        <v>441780</v>
      </c>
      <c r="EF548">
        <v>2088300</v>
      </c>
      <c r="EG548">
        <v>2509700</v>
      </c>
      <c r="EH548">
        <v>2211400</v>
      </c>
      <c r="EI548">
        <v>0</v>
      </c>
      <c r="EJ548">
        <v>0</v>
      </c>
      <c r="EK548">
        <v>0</v>
      </c>
      <c r="EL548">
        <v>0</v>
      </c>
      <c r="EM548">
        <v>0</v>
      </c>
      <c r="EN548">
        <v>0</v>
      </c>
      <c r="EO548">
        <v>7</v>
      </c>
      <c r="EP548">
        <v>10</v>
      </c>
      <c r="EQ548">
        <v>8</v>
      </c>
      <c r="ER548">
        <v>6627600</v>
      </c>
      <c r="ES548">
        <v>7002600</v>
      </c>
      <c r="ET548">
        <v>7227700</v>
      </c>
      <c r="EU548">
        <v>8208500</v>
      </c>
      <c r="EV548">
        <v>8341300</v>
      </c>
      <c r="EW548">
        <v>9840000</v>
      </c>
      <c r="EX548">
        <v>8471300</v>
      </c>
      <c r="EY548">
        <v>9191000</v>
      </c>
      <c r="EZ548">
        <v>10025000</v>
      </c>
      <c r="FA548">
        <v>7</v>
      </c>
      <c r="FB548">
        <v>8</v>
      </c>
      <c r="FC548">
        <v>9</v>
      </c>
      <c r="FD548">
        <v>1</v>
      </c>
      <c r="FE548">
        <v>3</v>
      </c>
      <c r="FF548">
        <v>2</v>
      </c>
      <c r="FG548">
        <v>3</v>
      </c>
      <c r="FH548">
        <v>2</v>
      </c>
      <c r="FI548">
        <v>1</v>
      </c>
      <c r="FJ548">
        <v>61</v>
      </c>
      <c r="FN548">
        <v>546</v>
      </c>
      <c r="FO548" t="s">
        <v>4667</v>
      </c>
      <c r="FP548" t="s">
        <v>358</v>
      </c>
      <c r="FQ548" t="s">
        <v>4668</v>
      </c>
      <c r="FR548" t="s">
        <v>4669</v>
      </c>
      <c r="FS548" t="s">
        <v>4670</v>
      </c>
      <c r="FT548" t="s">
        <v>4671</v>
      </c>
      <c r="FW548">
        <v>-1</v>
      </c>
    </row>
    <row r="549" spans="1:179">
      <c r="A549" t="s">
        <v>4672</v>
      </c>
      <c r="B549" t="s">
        <v>4672</v>
      </c>
      <c r="C549">
        <v>2</v>
      </c>
      <c r="D549">
        <v>2</v>
      </c>
      <c r="E549">
        <v>2</v>
      </c>
      <c r="G549" t="s">
        <v>4673</v>
      </c>
      <c r="H549" t="s">
        <v>4674</v>
      </c>
      <c r="I549">
        <v>1</v>
      </c>
      <c r="J549">
        <v>2</v>
      </c>
      <c r="K549">
        <v>2</v>
      </c>
      <c r="L549">
        <v>2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2</v>
      </c>
      <c r="T549">
        <v>1</v>
      </c>
      <c r="U549">
        <v>1</v>
      </c>
      <c r="V549">
        <v>2</v>
      </c>
      <c r="W549">
        <v>1</v>
      </c>
      <c r="X549">
        <v>1</v>
      </c>
      <c r="Y549">
        <v>2</v>
      </c>
      <c r="Z549">
        <v>2</v>
      </c>
      <c r="AA549">
        <v>2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2</v>
      </c>
      <c r="AL549">
        <v>1</v>
      </c>
      <c r="AM549">
        <v>1</v>
      </c>
      <c r="AN549">
        <v>2</v>
      </c>
      <c r="AO549">
        <v>1</v>
      </c>
      <c r="AP549">
        <v>1</v>
      </c>
      <c r="AQ549">
        <v>2</v>
      </c>
      <c r="AR549">
        <v>2</v>
      </c>
      <c r="AS549">
        <v>2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2</v>
      </c>
      <c r="BD549">
        <v>1</v>
      </c>
      <c r="BE549">
        <v>1</v>
      </c>
      <c r="BF549">
        <v>2</v>
      </c>
      <c r="BG549">
        <v>1</v>
      </c>
      <c r="BH549">
        <v>1</v>
      </c>
      <c r="BI549">
        <v>2</v>
      </c>
      <c r="BJ549">
        <v>2</v>
      </c>
      <c r="BK549">
        <v>2</v>
      </c>
      <c r="BL549">
        <v>0</v>
      </c>
      <c r="BM549">
        <v>0</v>
      </c>
      <c r="BN549">
        <v>0</v>
      </c>
      <c r="BO549">
        <v>7.6</v>
      </c>
      <c r="BP549">
        <v>7.6</v>
      </c>
      <c r="BQ549">
        <v>7.6</v>
      </c>
      <c r="BR549">
        <v>16.585000000000001</v>
      </c>
      <c r="BS549">
        <v>144</v>
      </c>
      <c r="BT549">
        <v>144</v>
      </c>
      <c r="BU549">
        <v>0</v>
      </c>
      <c r="BV549">
        <v>11.941000000000001</v>
      </c>
      <c r="CC549" t="s">
        <v>184</v>
      </c>
      <c r="CD549" t="s">
        <v>184</v>
      </c>
      <c r="CE549" t="s">
        <v>185</v>
      </c>
      <c r="CF549" t="s">
        <v>184</v>
      </c>
      <c r="CG549" t="s">
        <v>184</v>
      </c>
      <c r="CH549" t="s">
        <v>184</v>
      </c>
      <c r="CI549" t="s">
        <v>185</v>
      </c>
      <c r="CJ549" t="s">
        <v>184</v>
      </c>
      <c r="CK549" t="s">
        <v>184</v>
      </c>
      <c r="CO549">
        <v>0</v>
      </c>
      <c r="CP549">
        <v>0</v>
      </c>
      <c r="CQ549">
        <v>0</v>
      </c>
      <c r="CR549">
        <v>0</v>
      </c>
      <c r="CS549">
        <v>0</v>
      </c>
      <c r="CT549">
        <v>0</v>
      </c>
      <c r="CU549">
        <v>7.6</v>
      </c>
      <c r="CV549">
        <v>6.9</v>
      </c>
      <c r="CW549">
        <v>6.9</v>
      </c>
      <c r="CX549">
        <v>7.6</v>
      </c>
      <c r="CY549">
        <v>6.9</v>
      </c>
      <c r="CZ549">
        <v>6.9</v>
      </c>
      <c r="DA549">
        <v>7.6</v>
      </c>
      <c r="DB549">
        <v>7.6</v>
      </c>
      <c r="DC549">
        <v>7.6</v>
      </c>
      <c r="DD549">
        <v>0</v>
      </c>
      <c r="DE549">
        <v>0</v>
      </c>
      <c r="DF549">
        <v>0</v>
      </c>
      <c r="DG549">
        <v>26809000</v>
      </c>
      <c r="DH549">
        <v>0</v>
      </c>
      <c r="DI549">
        <v>0</v>
      </c>
      <c r="DJ549">
        <v>0</v>
      </c>
      <c r="DK549">
        <v>0</v>
      </c>
      <c r="DL549">
        <v>0</v>
      </c>
      <c r="DM549">
        <v>0</v>
      </c>
      <c r="DN549">
        <v>3453500</v>
      </c>
      <c r="DO549">
        <v>2801800</v>
      </c>
      <c r="DP549">
        <v>3478800</v>
      </c>
      <c r="DQ549">
        <v>2913000</v>
      </c>
      <c r="DR549">
        <v>1739500</v>
      </c>
      <c r="DS549">
        <v>1921000</v>
      </c>
      <c r="DT549">
        <v>2763600</v>
      </c>
      <c r="DU549">
        <v>3435100</v>
      </c>
      <c r="DV549">
        <v>4302800</v>
      </c>
      <c r="DW549">
        <v>0</v>
      </c>
      <c r="DX549">
        <v>0</v>
      </c>
      <c r="DY549">
        <v>0</v>
      </c>
      <c r="DZ549">
        <v>0</v>
      </c>
      <c r="EA549">
        <v>0</v>
      </c>
      <c r="EB549">
        <v>0</v>
      </c>
      <c r="EC549">
        <v>0</v>
      </c>
      <c r="ED549">
        <v>0</v>
      </c>
      <c r="EE549">
        <v>0</v>
      </c>
      <c r="EF549">
        <v>0</v>
      </c>
      <c r="EG549">
        <v>0</v>
      </c>
      <c r="EH549">
        <v>0</v>
      </c>
      <c r="EI549">
        <v>0</v>
      </c>
      <c r="EJ549">
        <v>0</v>
      </c>
      <c r="EK549">
        <v>0</v>
      </c>
      <c r="EL549">
        <v>0</v>
      </c>
      <c r="EM549">
        <v>0</v>
      </c>
      <c r="EN549">
        <v>0</v>
      </c>
      <c r="EO549">
        <v>0</v>
      </c>
      <c r="EP549">
        <v>1</v>
      </c>
      <c r="EQ549">
        <v>0</v>
      </c>
      <c r="ER549">
        <v>0</v>
      </c>
      <c r="ES549">
        <v>0</v>
      </c>
      <c r="ET549">
        <v>0</v>
      </c>
      <c r="EU549">
        <v>0</v>
      </c>
      <c r="EV549">
        <v>0</v>
      </c>
      <c r="EW549">
        <v>0</v>
      </c>
      <c r="EX549">
        <v>0</v>
      </c>
      <c r="EY549">
        <v>0</v>
      </c>
      <c r="EZ549">
        <v>0</v>
      </c>
      <c r="FA549">
        <v>0</v>
      </c>
      <c r="FB549">
        <v>1</v>
      </c>
      <c r="FC549">
        <v>0</v>
      </c>
      <c r="FD549">
        <v>0</v>
      </c>
      <c r="FE549">
        <v>0</v>
      </c>
      <c r="FF549">
        <v>1</v>
      </c>
      <c r="FG549">
        <v>0</v>
      </c>
      <c r="FH549">
        <v>0</v>
      </c>
      <c r="FI549">
        <v>0</v>
      </c>
      <c r="FJ549">
        <v>3</v>
      </c>
      <c r="FN549">
        <v>547</v>
      </c>
      <c r="FO549" t="s">
        <v>4675</v>
      </c>
      <c r="FP549" t="s">
        <v>196</v>
      </c>
      <c r="FQ549" t="s">
        <v>4676</v>
      </c>
      <c r="FR549" t="s">
        <v>4677</v>
      </c>
      <c r="FS549" t="s">
        <v>4678</v>
      </c>
      <c r="FT549" t="s">
        <v>4679</v>
      </c>
      <c r="FW549">
        <v>-1</v>
      </c>
    </row>
    <row r="550" spans="1:179">
      <c r="A550" t="s">
        <v>4680</v>
      </c>
      <c r="B550" t="s">
        <v>4680</v>
      </c>
      <c r="C550">
        <v>10</v>
      </c>
      <c r="D550">
        <v>10</v>
      </c>
      <c r="E550">
        <v>10</v>
      </c>
      <c r="G550" t="s">
        <v>4681</v>
      </c>
      <c r="H550" t="s">
        <v>4682</v>
      </c>
      <c r="I550">
        <v>1</v>
      </c>
      <c r="J550">
        <v>10</v>
      </c>
      <c r="K550">
        <v>10</v>
      </c>
      <c r="L550">
        <v>10</v>
      </c>
      <c r="M550">
        <v>1</v>
      </c>
      <c r="N550">
        <v>0</v>
      </c>
      <c r="O550">
        <v>1</v>
      </c>
      <c r="P550">
        <v>1</v>
      </c>
      <c r="Q550">
        <v>2</v>
      </c>
      <c r="R550">
        <v>1</v>
      </c>
      <c r="S550">
        <v>10</v>
      </c>
      <c r="T550">
        <v>9</v>
      </c>
      <c r="U550">
        <v>10</v>
      </c>
      <c r="V550">
        <v>4</v>
      </c>
      <c r="W550">
        <v>5</v>
      </c>
      <c r="X550">
        <v>3</v>
      </c>
      <c r="Y550">
        <v>10</v>
      </c>
      <c r="Z550">
        <v>8</v>
      </c>
      <c r="AA550">
        <v>8</v>
      </c>
      <c r="AB550">
        <v>4</v>
      </c>
      <c r="AC550">
        <v>1</v>
      </c>
      <c r="AD550">
        <v>2</v>
      </c>
      <c r="AE550">
        <v>1</v>
      </c>
      <c r="AF550">
        <v>0</v>
      </c>
      <c r="AG550">
        <v>1</v>
      </c>
      <c r="AH550">
        <v>1</v>
      </c>
      <c r="AI550">
        <v>2</v>
      </c>
      <c r="AJ550">
        <v>1</v>
      </c>
      <c r="AK550">
        <v>10</v>
      </c>
      <c r="AL550">
        <v>9</v>
      </c>
      <c r="AM550">
        <v>10</v>
      </c>
      <c r="AN550">
        <v>4</v>
      </c>
      <c r="AO550">
        <v>5</v>
      </c>
      <c r="AP550">
        <v>3</v>
      </c>
      <c r="AQ550">
        <v>10</v>
      </c>
      <c r="AR550">
        <v>8</v>
      </c>
      <c r="AS550">
        <v>8</v>
      </c>
      <c r="AT550">
        <v>4</v>
      </c>
      <c r="AU550">
        <v>1</v>
      </c>
      <c r="AV550">
        <v>2</v>
      </c>
      <c r="AW550">
        <v>1</v>
      </c>
      <c r="AX550">
        <v>0</v>
      </c>
      <c r="AY550">
        <v>1</v>
      </c>
      <c r="AZ550">
        <v>1</v>
      </c>
      <c r="BA550">
        <v>2</v>
      </c>
      <c r="BB550">
        <v>1</v>
      </c>
      <c r="BC550">
        <v>10</v>
      </c>
      <c r="BD550">
        <v>9</v>
      </c>
      <c r="BE550">
        <v>10</v>
      </c>
      <c r="BF550">
        <v>4</v>
      </c>
      <c r="BG550">
        <v>5</v>
      </c>
      <c r="BH550">
        <v>3</v>
      </c>
      <c r="BI550">
        <v>10</v>
      </c>
      <c r="BJ550">
        <v>8</v>
      </c>
      <c r="BK550">
        <v>8</v>
      </c>
      <c r="BL550">
        <v>4</v>
      </c>
      <c r="BM550">
        <v>1</v>
      </c>
      <c r="BN550">
        <v>2</v>
      </c>
      <c r="BO550">
        <v>50.8</v>
      </c>
      <c r="BP550">
        <v>50.8</v>
      </c>
      <c r="BQ550">
        <v>50.8</v>
      </c>
      <c r="BR550">
        <v>27.61</v>
      </c>
      <c r="BS550">
        <v>242</v>
      </c>
      <c r="BT550">
        <v>242</v>
      </c>
      <c r="BU550">
        <v>0</v>
      </c>
      <c r="BV550">
        <v>198.5</v>
      </c>
      <c r="BW550" t="s">
        <v>185</v>
      </c>
      <c r="BY550" t="s">
        <v>184</v>
      </c>
      <c r="BZ550" t="s">
        <v>184</v>
      </c>
      <c r="CA550" t="s">
        <v>184</v>
      </c>
      <c r="CB550" t="s">
        <v>184</v>
      </c>
      <c r="CC550" t="s">
        <v>184</v>
      </c>
      <c r="CD550" t="s">
        <v>184</v>
      </c>
      <c r="CE550" t="s">
        <v>184</v>
      </c>
      <c r="CF550" t="s">
        <v>184</v>
      </c>
      <c r="CG550" t="s">
        <v>184</v>
      </c>
      <c r="CH550" t="s">
        <v>184</v>
      </c>
      <c r="CI550" t="s">
        <v>184</v>
      </c>
      <c r="CJ550" t="s">
        <v>184</v>
      </c>
      <c r="CK550" t="s">
        <v>184</v>
      </c>
      <c r="CL550" t="s">
        <v>184</v>
      </c>
      <c r="CM550" t="s">
        <v>185</v>
      </c>
      <c r="CN550" t="s">
        <v>184</v>
      </c>
      <c r="CO550">
        <v>4.5</v>
      </c>
      <c r="CP550">
        <v>0</v>
      </c>
      <c r="CQ550">
        <v>4.5</v>
      </c>
      <c r="CR550">
        <v>4.5</v>
      </c>
      <c r="CS550">
        <v>9.1</v>
      </c>
      <c r="CT550">
        <v>4.5</v>
      </c>
      <c r="CU550">
        <v>50.8</v>
      </c>
      <c r="CV550">
        <v>43.4</v>
      </c>
      <c r="CW550">
        <v>50.8</v>
      </c>
      <c r="CX550">
        <v>20.2</v>
      </c>
      <c r="CY550">
        <v>24.8</v>
      </c>
      <c r="CZ550">
        <v>15.7</v>
      </c>
      <c r="DA550">
        <v>50.8</v>
      </c>
      <c r="DB550">
        <v>43.8</v>
      </c>
      <c r="DC550">
        <v>36.4</v>
      </c>
      <c r="DD550">
        <v>19</v>
      </c>
      <c r="DE550">
        <v>4.5</v>
      </c>
      <c r="DF550">
        <v>10.3</v>
      </c>
      <c r="DG550">
        <v>315400000</v>
      </c>
      <c r="DH550">
        <v>190490</v>
      </c>
      <c r="DI550">
        <v>0</v>
      </c>
      <c r="DJ550">
        <v>393610</v>
      </c>
      <c r="DK550">
        <v>665390</v>
      </c>
      <c r="DL550">
        <v>647710</v>
      </c>
      <c r="DM550">
        <v>264160</v>
      </c>
      <c r="DN550">
        <v>79207000</v>
      </c>
      <c r="DO550">
        <v>73206000</v>
      </c>
      <c r="DP550">
        <v>92801000</v>
      </c>
      <c r="DQ550">
        <v>5531100</v>
      </c>
      <c r="DR550">
        <v>6900900</v>
      </c>
      <c r="DS550">
        <v>5869500</v>
      </c>
      <c r="DT550">
        <v>16127000</v>
      </c>
      <c r="DU550">
        <v>13988000</v>
      </c>
      <c r="DV550">
        <v>16973000</v>
      </c>
      <c r="DW550">
        <v>1482600</v>
      </c>
      <c r="DX550">
        <v>366970</v>
      </c>
      <c r="DY550">
        <v>783030</v>
      </c>
      <c r="DZ550">
        <v>0</v>
      </c>
      <c r="EA550">
        <v>0</v>
      </c>
      <c r="EB550">
        <v>0</v>
      </c>
      <c r="EC550">
        <v>0</v>
      </c>
      <c r="ED550">
        <v>0</v>
      </c>
      <c r="EE550">
        <v>0</v>
      </c>
      <c r="EF550">
        <v>3784700</v>
      </c>
      <c r="EG550">
        <v>3242000</v>
      </c>
      <c r="EH550">
        <v>3295800</v>
      </c>
      <c r="EI550">
        <v>0</v>
      </c>
      <c r="EJ550">
        <v>0</v>
      </c>
      <c r="EK550">
        <v>0</v>
      </c>
      <c r="EL550">
        <v>0</v>
      </c>
      <c r="EM550">
        <v>0</v>
      </c>
      <c r="EN550">
        <v>0</v>
      </c>
      <c r="EO550">
        <v>5</v>
      </c>
      <c r="EP550">
        <v>7</v>
      </c>
      <c r="EQ550">
        <v>7</v>
      </c>
      <c r="ER550">
        <v>2299000</v>
      </c>
      <c r="ES550">
        <v>2653800</v>
      </c>
      <c r="ET550">
        <v>2729300</v>
      </c>
      <c r="EU550">
        <v>9343300</v>
      </c>
      <c r="EV550">
        <v>9693800</v>
      </c>
      <c r="EW550">
        <v>13321000</v>
      </c>
      <c r="EX550">
        <v>2337200</v>
      </c>
      <c r="EY550">
        <v>0</v>
      </c>
      <c r="EZ550">
        <v>1494400</v>
      </c>
      <c r="FA550">
        <v>3</v>
      </c>
      <c r="FB550">
        <v>4</v>
      </c>
      <c r="FC550">
        <v>2</v>
      </c>
      <c r="FD550">
        <v>3</v>
      </c>
      <c r="FE550">
        <v>3</v>
      </c>
      <c r="FF550">
        <v>4</v>
      </c>
      <c r="FG550">
        <v>0</v>
      </c>
      <c r="FH550">
        <v>0</v>
      </c>
      <c r="FI550">
        <v>0</v>
      </c>
      <c r="FJ550">
        <v>38</v>
      </c>
      <c r="FN550">
        <v>548</v>
      </c>
      <c r="FO550" t="s">
        <v>4683</v>
      </c>
      <c r="FP550" t="s">
        <v>358</v>
      </c>
      <c r="FQ550" t="s">
        <v>4684</v>
      </c>
      <c r="FR550" t="s">
        <v>4685</v>
      </c>
      <c r="FS550" t="s">
        <v>4686</v>
      </c>
      <c r="FT550" t="s">
        <v>4687</v>
      </c>
      <c r="FW550">
        <v>-1</v>
      </c>
    </row>
    <row r="551" spans="1:179">
      <c r="A551" t="s">
        <v>4688</v>
      </c>
      <c r="B551" t="s">
        <v>4688</v>
      </c>
      <c r="C551">
        <v>5</v>
      </c>
      <c r="D551">
        <v>5</v>
      </c>
      <c r="E551">
        <v>5</v>
      </c>
      <c r="G551" t="s">
        <v>4689</v>
      </c>
      <c r="H551" t="s">
        <v>4690</v>
      </c>
      <c r="I551">
        <v>1</v>
      </c>
      <c r="J551">
        <v>5</v>
      </c>
      <c r="K551">
        <v>5</v>
      </c>
      <c r="L551">
        <v>5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4</v>
      </c>
      <c r="W551">
        <v>4</v>
      </c>
      <c r="X551">
        <v>4</v>
      </c>
      <c r="Y551">
        <v>1</v>
      </c>
      <c r="Z551">
        <v>0</v>
      </c>
      <c r="AA551">
        <v>0</v>
      </c>
      <c r="AB551">
        <v>4</v>
      </c>
      <c r="AC551">
        <v>3</v>
      </c>
      <c r="AD551">
        <v>3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4</v>
      </c>
      <c r="AO551">
        <v>4</v>
      </c>
      <c r="AP551">
        <v>4</v>
      </c>
      <c r="AQ551">
        <v>1</v>
      </c>
      <c r="AR551">
        <v>0</v>
      </c>
      <c r="AS551">
        <v>0</v>
      </c>
      <c r="AT551">
        <v>4</v>
      </c>
      <c r="AU551">
        <v>3</v>
      </c>
      <c r="AV551">
        <v>3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4</v>
      </c>
      <c r="BG551">
        <v>4</v>
      </c>
      <c r="BH551">
        <v>4</v>
      </c>
      <c r="BI551">
        <v>1</v>
      </c>
      <c r="BJ551">
        <v>0</v>
      </c>
      <c r="BK551">
        <v>0</v>
      </c>
      <c r="BL551">
        <v>4</v>
      </c>
      <c r="BM551">
        <v>3</v>
      </c>
      <c r="BN551">
        <v>3</v>
      </c>
      <c r="BO551">
        <v>12.1</v>
      </c>
      <c r="BP551">
        <v>12.1</v>
      </c>
      <c r="BQ551">
        <v>12.1</v>
      </c>
      <c r="BR551">
        <v>49.838000000000001</v>
      </c>
      <c r="BS551">
        <v>448</v>
      </c>
      <c r="BT551">
        <v>448</v>
      </c>
      <c r="BU551">
        <v>0</v>
      </c>
      <c r="BV551">
        <v>45.942</v>
      </c>
      <c r="CF551" t="s">
        <v>184</v>
      </c>
      <c r="CG551" t="s">
        <v>184</v>
      </c>
      <c r="CH551" t="s">
        <v>184</v>
      </c>
      <c r="CI551" t="s">
        <v>184</v>
      </c>
      <c r="CL551" t="s">
        <v>184</v>
      </c>
      <c r="CM551" t="s">
        <v>184</v>
      </c>
      <c r="CN551" t="s">
        <v>184</v>
      </c>
      <c r="CO551">
        <v>0</v>
      </c>
      <c r="CP551">
        <v>0</v>
      </c>
      <c r="CQ551">
        <v>0</v>
      </c>
      <c r="CR551">
        <v>0</v>
      </c>
      <c r="CS551">
        <v>0</v>
      </c>
      <c r="CT551">
        <v>0</v>
      </c>
      <c r="CU551">
        <v>0</v>
      </c>
      <c r="CV551">
        <v>0</v>
      </c>
      <c r="CW551">
        <v>0</v>
      </c>
      <c r="CX551">
        <v>10</v>
      </c>
      <c r="CY551">
        <v>10</v>
      </c>
      <c r="CZ551">
        <v>9.1999999999999993</v>
      </c>
      <c r="DA551">
        <v>2</v>
      </c>
      <c r="DB551">
        <v>0</v>
      </c>
      <c r="DC551">
        <v>0</v>
      </c>
      <c r="DD551">
        <v>10</v>
      </c>
      <c r="DE551">
        <v>8</v>
      </c>
      <c r="DF551">
        <v>8</v>
      </c>
      <c r="DG551">
        <v>44443000</v>
      </c>
      <c r="DH551">
        <v>0</v>
      </c>
      <c r="DI551">
        <v>0</v>
      </c>
      <c r="DJ551">
        <v>0</v>
      </c>
      <c r="DK551">
        <v>0</v>
      </c>
      <c r="DL551">
        <v>0</v>
      </c>
      <c r="DM551">
        <v>0</v>
      </c>
      <c r="DN551">
        <v>0</v>
      </c>
      <c r="DO551">
        <v>0</v>
      </c>
      <c r="DP551">
        <v>0</v>
      </c>
      <c r="DQ551">
        <v>11848000</v>
      </c>
      <c r="DR551">
        <v>9189100</v>
      </c>
      <c r="DS551">
        <v>13386000</v>
      </c>
      <c r="DT551">
        <v>1058300</v>
      </c>
      <c r="DU551">
        <v>0</v>
      </c>
      <c r="DV551">
        <v>0</v>
      </c>
      <c r="DW551">
        <v>4138800</v>
      </c>
      <c r="DX551">
        <v>2302600</v>
      </c>
      <c r="DY551">
        <v>2520400</v>
      </c>
      <c r="DZ551">
        <v>0</v>
      </c>
      <c r="EA551">
        <v>0</v>
      </c>
      <c r="EB551">
        <v>0</v>
      </c>
      <c r="EC551">
        <v>0</v>
      </c>
      <c r="ED551">
        <v>0</v>
      </c>
      <c r="EE551">
        <v>0</v>
      </c>
      <c r="EF551">
        <v>0</v>
      </c>
      <c r="EG551">
        <v>0</v>
      </c>
      <c r="EH551">
        <v>0</v>
      </c>
      <c r="EI551">
        <v>0</v>
      </c>
      <c r="EJ551">
        <v>0</v>
      </c>
      <c r="EK551">
        <v>0</v>
      </c>
      <c r="EL551">
        <v>0</v>
      </c>
      <c r="EM551">
        <v>0</v>
      </c>
      <c r="EN551">
        <v>0</v>
      </c>
      <c r="EO551">
        <v>0</v>
      </c>
      <c r="EP551">
        <v>0</v>
      </c>
      <c r="EQ551">
        <v>0</v>
      </c>
      <c r="ER551">
        <v>4181800</v>
      </c>
      <c r="ES551">
        <v>4189300</v>
      </c>
      <c r="ET551">
        <v>4575900</v>
      </c>
      <c r="EU551">
        <v>0</v>
      </c>
      <c r="EV551">
        <v>0</v>
      </c>
      <c r="EW551">
        <v>0</v>
      </c>
      <c r="EX551">
        <v>4447000</v>
      </c>
      <c r="EY551">
        <v>3723700</v>
      </c>
      <c r="EZ551">
        <v>3810300</v>
      </c>
      <c r="FA551">
        <v>2</v>
      </c>
      <c r="FB551">
        <v>3</v>
      </c>
      <c r="FC551">
        <v>5</v>
      </c>
      <c r="FD551">
        <v>0</v>
      </c>
      <c r="FE551">
        <v>0</v>
      </c>
      <c r="FF551">
        <v>0</v>
      </c>
      <c r="FG551">
        <v>1</v>
      </c>
      <c r="FH551">
        <v>1</v>
      </c>
      <c r="FI551">
        <v>0</v>
      </c>
      <c r="FJ551">
        <v>12</v>
      </c>
      <c r="FN551">
        <v>549</v>
      </c>
      <c r="FO551" t="s">
        <v>4691</v>
      </c>
      <c r="FP551" t="s">
        <v>289</v>
      </c>
      <c r="FQ551" t="s">
        <v>4692</v>
      </c>
      <c r="FR551" t="s">
        <v>4693</v>
      </c>
      <c r="FS551" t="s">
        <v>4694</v>
      </c>
      <c r="FT551" t="s">
        <v>4695</v>
      </c>
      <c r="FW551">
        <v>-1</v>
      </c>
    </row>
    <row r="552" spans="1:179">
      <c r="A552" t="s">
        <v>4696</v>
      </c>
      <c r="B552" t="s">
        <v>4696</v>
      </c>
      <c r="C552">
        <v>5</v>
      </c>
      <c r="D552">
        <v>5</v>
      </c>
      <c r="E552">
        <v>5</v>
      </c>
      <c r="G552" t="s">
        <v>4697</v>
      </c>
      <c r="H552" t="s">
        <v>4698</v>
      </c>
      <c r="I552">
        <v>1</v>
      </c>
      <c r="J552">
        <v>5</v>
      </c>
      <c r="K552">
        <v>5</v>
      </c>
      <c r="L552">
        <v>5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3</v>
      </c>
      <c r="T552">
        <v>1</v>
      </c>
      <c r="U552">
        <v>1</v>
      </c>
      <c r="V552">
        <v>5</v>
      </c>
      <c r="W552">
        <v>5</v>
      </c>
      <c r="X552">
        <v>5</v>
      </c>
      <c r="Y552">
        <v>3</v>
      </c>
      <c r="Z552">
        <v>3</v>
      </c>
      <c r="AA552">
        <v>2</v>
      </c>
      <c r="AB552">
        <v>4</v>
      </c>
      <c r="AC552">
        <v>4</v>
      </c>
      <c r="AD552">
        <v>5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3</v>
      </c>
      <c r="AL552">
        <v>1</v>
      </c>
      <c r="AM552">
        <v>1</v>
      </c>
      <c r="AN552">
        <v>5</v>
      </c>
      <c r="AO552">
        <v>5</v>
      </c>
      <c r="AP552">
        <v>5</v>
      </c>
      <c r="AQ552">
        <v>3</v>
      </c>
      <c r="AR552">
        <v>3</v>
      </c>
      <c r="AS552">
        <v>2</v>
      </c>
      <c r="AT552">
        <v>4</v>
      </c>
      <c r="AU552">
        <v>4</v>
      </c>
      <c r="AV552">
        <v>5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3</v>
      </c>
      <c r="BD552">
        <v>1</v>
      </c>
      <c r="BE552">
        <v>1</v>
      </c>
      <c r="BF552">
        <v>5</v>
      </c>
      <c r="BG552">
        <v>5</v>
      </c>
      <c r="BH552">
        <v>5</v>
      </c>
      <c r="BI552">
        <v>3</v>
      </c>
      <c r="BJ552">
        <v>3</v>
      </c>
      <c r="BK552">
        <v>2</v>
      </c>
      <c r="BL552">
        <v>4</v>
      </c>
      <c r="BM552">
        <v>4</v>
      </c>
      <c r="BN552">
        <v>5</v>
      </c>
      <c r="BO552">
        <v>4.3</v>
      </c>
      <c r="BP552">
        <v>4.3</v>
      </c>
      <c r="BQ552">
        <v>4.3</v>
      </c>
      <c r="BR552">
        <v>182.66</v>
      </c>
      <c r="BS552">
        <v>1597</v>
      </c>
      <c r="BT552">
        <v>1597</v>
      </c>
      <c r="BU552">
        <v>0</v>
      </c>
      <c r="BV552">
        <v>33.326999999999998</v>
      </c>
      <c r="CC552" t="s">
        <v>184</v>
      </c>
      <c r="CD552" t="s">
        <v>185</v>
      </c>
      <c r="CE552" t="s">
        <v>184</v>
      </c>
      <c r="CF552" t="s">
        <v>184</v>
      </c>
      <c r="CG552" t="s">
        <v>184</v>
      </c>
      <c r="CH552" t="s">
        <v>184</v>
      </c>
      <c r="CI552" t="s">
        <v>184</v>
      </c>
      <c r="CJ552" t="s">
        <v>184</v>
      </c>
      <c r="CK552" t="s">
        <v>184</v>
      </c>
      <c r="CL552" t="s">
        <v>184</v>
      </c>
      <c r="CM552" t="s">
        <v>184</v>
      </c>
      <c r="CN552" t="s">
        <v>184</v>
      </c>
      <c r="CO552">
        <v>0</v>
      </c>
      <c r="CP552">
        <v>0</v>
      </c>
      <c r="CQ552">
        <v>0</v>
      </c>
      <c r="CR552">
        <v>0</v>
      </c>
      <c r="CS552">
        <v>0</v>
      </c>
      <c r="CT552">
        <v>0</v>
      </c>
      <c r="CU552">
        <v>2.8</v>
      </c>
      <c r="CV552">
        <v>1.2</v>
      </c>
      <c r="CW552">
        <v>0.9</v>
      </c>
      <c r="CX552">
        <v>4.3</v>
      </c>
      <c r="CY552">
        <v>4.3</v>
      </c>
      <c r="CZ552">
        <v>4.3</v>
      </c>
      <c r="DA552">
        <v>2.7</v>
      </c>
      <c r="DB552">
        <v>2.8</v>
      </c>
      <c r="DC552">
        <v>1.6</v>
      </c>
      <c r="DD552">
        <v>3.4</v>
      </c>
      <c r="DE552">
        <v>3.1</v>
      </c>
      <c r="DF552">
        <v>4.3</v>
      </c>
      <c r="DG552">
        <v>57032000</v>
      </c>
      <c r="DH552">
        <v>0</v>
      </c>
      <c r="DI552">
        <v>0</v>
      </c>
      <c r="DJ552">
        <v>0</v>
      </c>
      <c r="DK552">
        <v>0</v>
      </c>
      <c r="DL552">
        <v>0</v>
      </c>
      <c r="DM552">
        <v>0</v>
      </c>
      <c r="DN552">
        <v>2330600</v>
      </c>
      <c r="DO552">
        <v>502640</v>
      </c>
      <c r="DP552">
        <v>488300</v>
      </c>
      <c r="DQ552">
        <v>12450000</v>
      </c>
      <c r="DR552">
        <v>11843000</v>
      </c>
      <c r="DS552">
        <v>12474000</v>
      </c>
      <c r="DT552">
        <v>3249000</v>
      </c>
      <c r="DU552">
        <v>2214400</v>
      </c>
      <c r="DV552">
        <v>2010600</v>
      </c>
      <c r="DW552">
        <v>2620700</v>
      </c>
      <c r="DX552">
        <v>3598300</v>
      </c>
      <c r="DY552">
        <v>3250300</v>
      </c>
      <c r="DZ552">
        <v>0</v>
      </c>
      <c r="EA552">
        <v>0</v>
      </c>
      <c r="EB552">
        <v>0</v>
      </c>
      <c r="EC552">
        <v>0</v>
      </c>
      <c r="ED552">
        <v>0</v>
      </c>
      <c r="EE552">
        <v>0</v>
      </c>
      <c r="EF552">
        <v>0</v>
      </c>
      <c r="EG552">
        <v>0</v>
      </c>
      <c r="EH552">
        <v>0</v>
      </c>
      <c r="EI552">
        <v>0</v>
      </c>
      <c r="EJ552">
        <v>0</v>
      </c>
      <c r="EK552">
        <v>0</v>
      </c>
      <c r="EL552">
        <v>0</v>
      </c>
      <c r="EM552">
        <v>0</v>
      </c>
      <c r="EN552">
        <v>0</v>
      </c>
      <c r="EO552">
        <v>0</v>
      </c>
      <c r="EP552">
        <v>0</v>
      </c>
      <c r="EQ552">
        <v>0</v>
      </c>
      <c r="ER552">
        <v>4386600</v>
      </c>
      <c r="ES552">
        <v>3779300</v>
      </c>
      <c r="ET552">
        <v>3335400</v>
      </c>
      <c r="EU552">
        <v>3755700</v>
      </c>
      <c r="EV552">
        <v>3193600</v>
      </c>
      <c r="EW552">
        <v>3124400</v>
      </c>
      <c r="EX552">
        <v>3695100</v>
      </c>
      <c r="EY552">
        <v>5591300</v>
      </c>
      <c r="EZ552">
        <v>3652700</v>
      </c>
      <c r="FA552">
        <v>4</v>
      </c>
      <c r="FB552">
        <v>2</v>
      </c>
      <c r="FC552">
        <v>2</v>
      </c>
      <c r="FD552">
        <v>0</v>
      </c>
      <c r="FE552">
        <v>0</v>
      </c>
      <c r="FF552">
        <v>1</v>
      </c>
      <c r="FG552">
        <v>0</v>
      </c>
      <c r="FH552">
        <v>1</v>
      </c>
      <c r="FI552">
        <v>0</v>
      </c>
      <c r="FJ552">
        <v>10</v>
      </c>
      <c r="FN552">
        <v>550</v>
      </c>
      <c r="FO552" t="s">
        <v>4699</v>
      </c>
      <c r="FP552" t="s">
        <v>289</v>
      </c>
      <c r="FQ552" t="s">
        <v>4700</v>
      </c>
      <c r="FR552" t="s">
        <v>4701</v>
      </c>
      <c r="FS552" t="s">
        <v>4702</v>
      </c>
      <c r="FT552" t="s">
        <v>4703</v>
      </c>
      <c r="FW552">
        <v>-1</v>
      </c>
    </row>
    <row r="553" spans="1:179">
      <c r="A553" t="s">
        <v>4704</v>
      </c>
      <c r="B553" t="s">
        <v>4704</v>
      </c>
      <c r="C553">
        <v>12</v>
      </c>
      <c r="D553">
        <v>12</v>
      </c>
      <c r="E553">
        <v>12</v>
      </c>
      <c r="G553" t="s">
        <v>4705</v>
      </c>
      <c r="H553" t="s">
        <v>4706</v>
      </c>
      <c r="I553">
        <v>1</v>
      </c>
      <c r="J553">
        <v>12</v>
      </c>
      <c r="K553">
        <v>12</v>
      </c>
      <c r="L553">
        <v>12</v>
      </c>
      <c r="M553">
        <v>1</v>
      </c>
      <c r="N553">
        <v>1</v>
      </c>
      <c r="O553">
        <v>2</v>
      </c>
      <c r="P553">
        <v>0</v>
      </c>
      <c r="Q553">
        <v>1</v>
      </c>
      <c r="R553">
        <v>1</v>
      </c>
      <c r="S553">
        <v>9</v>
      </c>
      <c r="T553">
        <v>8</v>
      </c>
      <c r="U553">
        <v>7</v>
      </c>
      <c r="V553">
        <v>11</v>
      </c>
      <c r="W553">
        <v>12</v>
      </c>
      <c r="X553">
        <v>11</v>
      </c>
      <c r="Y553">
        <v>8</v>
      </c>
      <c r="Z553">
        <v>10</v>
      </c>
      <c r="AA553">
        <v>9</v>
      </c>
      <c r="AB553">
        <v>10</v>
      </c>
      <c r="AC553">
        <v>11</v>
      </c>
      <c r="AD553">
        <v>11</v>
      </c>
      <c r="AE553">
        <v>1</v>
      </c>
      <c r="AF553">
        <v>1</v>
      </c>
      <c r="AG553">
        <v>2</v>
      </c>
      <c r="AH553">
        <v>0</v>
      </c>
      <c r="AI553">
        <v>1</v>
      </c>
      <c r="AJ553">
        <v>1</v>
      </c>
      <c r="AK553">
        <v>9</v>
      </c>
      <c r="AL553">
        <v>8</v>
      </c>
      <c r="AM553">
        <v>7</v>
      </c>
      <c r="AN553">
        <v>11</v>
      </c>
      <c r="AO553">
        <v>12</v>
      </c>
      <c r="AP553">
        <v>11</v>
      </c>
      <c r="AQ553">
        <v>8</v>
      </c>
      <c r="AR553">
        <v>10</v>
      </c>
      <c r="AS553">
        <v>9</v>
      </c>
      <c r="AT553">
        <v>10</v>
      </c>
      <c r="AU553">
        <v>11</v>
      </c>
      <c r="AV553">
        <v>11</v>
      </c>
      <c r="AW553">
        <v>1</v>
      </c>
      <c r="AX553">
        <v>1</v>
      </c>
      <c r="AY553">
        <v>2</v>
      </c>
      <c r="AZ553">
        <v>0</v>
      </c>
      <c r="BA553">
        <v>1</v>
      </c>
      <c r="BB553">
        <v>1</v>
      </c>
      <c r="BC553">
        <v>9</v>
      </c>
      <c r="BD553">
        <v>8</v>
      </c>
      <c r="BE553">
        <v>7</v>
      </c>
      <c r="BF553">
        <v>11</v>
      </c>
      <c r="BG553">
        <v>12</v>
      </c>
      <c r="BH553">
        <v>11</v>
      </c>
      <c r="BI553">
        <v>8</v>
      </c>
      <c r="BJ553">
        <v>10</v>
      </c>
      <c r="BK553">
        <v>9</v>
      </c>
      <c r="BL553">
        <v>10</v>
      </c>
      <c r="BM553">
        <v>11</v>
      </c>
      <c r="BN553">
        <v>11</v>
      </c>
      <c r="BO553">
        <v>27.9</v>
      </c>
      <c r="BP553">
        <v>27.9</v>
      </c>
      <c r="BQ553">
        <v>27.9</v>
      </c>
      <c r="BR553">
        <v>45.622999999999998</v>
      </c>
      <c r="BS553">
        <v>383</v>
      </c>
      <c r="BT553">
        <v>383</v>
      </c>
      <c r="BU553">
        <v>0</v>
      </c>
      <c r="BV553">
        <v>156.15</v>
      </c>
      <c r="BW553" t="s">
        <v>185</v>
      </c>
      <c r="BX553" t="s">
        <v>184</v>
      </c>
      <c r="BY553" t="s">
        <v>185</v>
      </c>
      <c r="CA553" t="s">
        <v>185</v>
      </c>
      <c r="CB553" t="s">
        <v>184</v>
      </c>
      <c r="CC553" t="s">
        <v>184</v>
      </c>
      <c r="CD553" t="s">
        <v>184</v>
      </c>
      <c r="CE553" t="s">
        <v>184</v>
      </c>
      <c r="CF553" t="s">
        <v>184</v>
      </c>
      <c r="CG553" t="s">
        <v>184</v>
      </c>
      <c r="CH553" t="s">
        <v>184</v>
      </c>
      <c r="CI553" t="s">
        <v>184</v>
      </c>
      <c r="CJ553" t="s">
        <v>184</v>
      </c>
      <c r="CK553" t="s">
        <v>184</v>
      </c>
      <c r="CL553" t="s">
        <v>184</v>
      </c>
      <c r="CM553" t="s">
        <v>184</v>
      </c>
      <c r="CN553" t="s">
        <v>184</v>
      </c>
      <c r="CO553">
        <v>2.6</v>
      </c>
      <c r="CP553">
        <v>2.6</v>
      </c>
      <c r="CQ553">
        <v>6.5</v>
      </c>
      <c r="CR553">
        <v>0</v>
      </c>
      <c r="CS553">
        <v>3.1</v>
      </c>
      <c r="CT553">
        <v>3.1</v>
      </c>
      <c r="CU553">
        <v>25.3</v>
      </c>
      <c r="CV553">
        <v>23.8</v>
      </c>
      <c r="CW553">
        <v>22.2</v>
      </c>
      <c r="CX553">
        <v>27.7</v>
      </c>
      <c r="CY553">
        <v>27.9</v>
      </c>
      <c r="CZ553">
        <v>27.7</v>
      </c>
      <c r="DA553">
        <v>22.2</v>
      </c>
      <c r="DB553">
        <v>27.7</v>
      </c>
      <c r="DC553">
        <v>26.1</v>
      </c>
      <c r="DD553">
        <v>23.8</v>
      </c>
      <c r="DE553">
        <v>27.7</v>
      </c>
      <c r="DF553">
        <v>24.5</v>
      </c>
      <c r="DG553">
        <v>880220000</v>
      </c>
      <c r="DH553">
        <v>61777</v>
      </c>
      <c r="DI553">
        <v>81443</v>
      </c>
      <c r="DJ553">
        <v>515940</v>
      </c>
      <c r="DK553">
        <v>0</v>
      </c>
      <c r="DL553">
        <v>192230</v>
      </c>
      <c r="DM553">
        <v>193200</v>
      </c>
      <c r="DN553">
        <v>14676000</v>
      </c>
      <c r="DO553">
        <v>14513000</v>
      </c>
      <c r="DP553">
        <v>10088000</v>
      </c>
      <c r="DQ553">
        <v>149660000</v>
      </c>
      <c r="DR553">
        <v>164620000</v>
      </c>
      <c r="DS553">
        <v>181840000</v>
      </c>
      <c r="DT553">
        <v>58083000</v>
      </c>
      <c r="DU553">
        <v>70959000</v>
      </c>
      <c r="DV553">
        <v>72531000</v>
      </c>
      <c r="DW553">
        <v>45191000</v>
      </c>
      <c r="DX553">
        <v>49641000</v>
      </c>
      <c r="DY553">
        <v>47382000</v>
      </c>
      <c r="DZ553">
        <v>0</v>
      </c>
      <c r="EA553">
        <v>0</v>
      </c>
      <c r="EB553">
        <v>0</v>
      </c>
      <c r="EC553">
        <v>0</v>
      </c>
      <c r="ED553">
        <v>0</v>
      </c>
      <c r="EE553">
        <v>0</v>
      </c>
      <c r="EF553">
        <v>0</v>
      </c>
      <c r="EG553">
        <v>0</v>
      </c>
      <c r="EH553">
        <v>0</v>
      </c>
      <c r="EI553">
        <v>0</v>
      </c>
      <c r="EJ553">
        <v>0</v>
      </c>
      <c r="EK553">
        <v>0</v>
      </c>
      <c r="EL553">
        <v>0</v>
      </c>
      <c r="EM553">
        <v>0</v>
      </c>
      <c r="EN553">
        <v>0</v>
      </c>
      <c r="EO553">
        <v>1</v>
      </c>
      <c r="EP553">
        <v>0</v>
      </c>
      <c r="EQ553">
        <v>0</v>
      </c>
      <c r="ER553">
        <v>24935000</v>
      </c>
      <c r="ES553">
        <v>27582000</v>
      </c>
      <c r="ET553">
        <v>27969000</v>
      </c>
      <c r="EU553">
        <v>29060000</v>
      </c>
      <c r="EV553">
        <v>27805000</v>
      </c>
      <c r="EW553">
        <v>28218000</v>
      </c>
      <c r="EX553">
        <v>27989000</v>
      </c>
      <c r="EY553">
        <v>28203000</v>
      </c>
      <c r="EZ553">
        <v>30747000</v>
      </c>
      <c r="FA553">
        <v>9</v>
      </c>
      <c r="FB553">
        <v>10</v>
      </c>
      <c r="FC553">
        <v>10</v>
      </c>
      <c r="FD553">
        <v>5</v>
      </c>
      <c r="FE553">
        <v>8</v>
      </c>
      <c r="FF553">
        <v>7</v>
      </c>
      <c r="FG553">
        <v>6</v>
      </c>
      <c r="FH553">
        <v>3</v>
      </c>
      <c r="FI553">
        <v>4</v>
      </c>
      <c r="FJ553">
        <v>63</v>
      </c>
      <c r="FN553">
        <v>551</v>
      </c>
      <c r="FO553" t="s">
        <v>4707</v>
      </c>
      <c r="FP553" t="s">
        <v>208</v>
      </c>
      <c r="FQ553" t="s">
        <v>4708</v>
      </c>
      <c r="FR553" t="s">
        <v>4709</v>
      </c>
      <c r="FS553" t="s">
        <v>4710</v>
      </c>
      <c r="FT553" t="s">
        <v>4711</v>
      </c>
      <c r="FW553">
        <v>-1</v>
      </c>
    </row>
    <row r="554" spans="1:179">
      <c r="A554" t="s">
        <v>4712</v>
      </c>
      <c r="B554" t="s">
        <v>4712</v>
      </c>
      <c r="C554">
        <v>6</v>
      </c>
      <c r="D554">
        <v>6</v>
      </c>
      <c r="E554">
        <v>6</v>
      </c>
      <c r="G554" t="s">
        <v>4713</v>
      </c>
      <c r="H554" t="s">
        <v>4714</v>
      </c>
      <c r="I554">
        <v>1</v>
      </c>
      <c r="J554">
        <v>6</v>
      </c>
      <c r="K554">
        <v>6</v>
      </c>
      <c r="L554">
        <v>6</v>
      </c>
      <c r="M554">
        <v>4</v>
      </c>
      <c r="N554">
        <v>5</v>
      </c>
      <c r="O554">
        <v>5</v>
      </c>
      <c r="P554">
        <v>3</v>
      </c>
      <c r="Q554">
        <v>4</v>
      </c>
      <c r="R554">
        <v>5</v>
      </c>
      <c r="S554">
        <v>6</v>
      </c>
      <c r="T554">
        <v>6</v>
      </c>
      <c r="U554">
        <v>6</v>
      </c>
      <c r="V554">
        <v>6</v>
      </c>
      <c r="W554">
        <v>6</v>
      </c>
      <c r="X554">
        <v>5</v>
      </c>
      <c r="Y554">
        <v>6</v>
      </c>
      <c r="Z554">
        <v>5</v>
      </c>
      <c r="AA554">
        <v>4</v>
      </c>
      <c r="AB554">
        <v>4</v>
      </c>
      <c r="AC554">
        <v>5</v>
      </c>
      <c r="AD554">
        <v>5</v>
      </c>
      <c r="AE554">
        <v>4</v>
      </c>
      <c r="AF554">
        <v>5</v>
      </c>
      <c r="AG554">
        <v>5</v>
      </c>
      <c r="AH554">
        <v>3</v>
      </c>
      <c r="AI554">
        <v>4</v>
      </c>
      <c r="AJ554">
        <v>5</v>
      </c>
      <c r="AK554">
        <v>6</v>
      </c>
      <c r="AL554">
        <v>6</v>
      </c>
      <c r="AM554">
        <v>6</v>
      </c>
      <c r="AN554">
        <v>6</v>
      </c>
      <c r="AO554">
        <v>6</v>
      </c>
      <c r="AP554">
        <v>5</v>
      </c>
      <c r="AQ554">
        <v>6</v>
      </c>
      <c r="AR554">
        <v>5</v>
      </c>
      <c r="AS554">
        <v>4</v>
      </c>
      <c r="AT554">
        <v>4</v>
      </c>
      <c r="AU554">
        <v>5</v>
      </c>
      <c r="AV554">
        <v>5</v>
      </c>
      <c r="AW554">
        <v>4</v>
      </c>
      <c r="AX554">
        <v>5</v>
      </c>
      <c r="AY554">
        <v>5</v>
      </c>
      <c r="AZ554">
        <v>3</v>
      </c>
      <c r="BA554">
        <v>4</v>
      </c>
      <c r="BB554">
        <v>5</v>
      </c>
      <c r="BC554">
        <v>6</v>
      </c>
      <c r="BD554">
        <v>6</v>
      </c>
      <c r="BE554">
        <v>6</v>
      </c>
      <c r="BF554">
        <v>6</v>
      </c>
      <c r="BG554">
        <v>6</v>
      </c>
      <c r="BH554">
        <v>5</v>
      </c>
      <c r="BI554">
        <v>6</v>
      </c>
      <c r="BJ554">
        <v>5</v>
      </c>
      <c r="BK554">
        <v>4</v>
      </c>
      <c r="BL554">
        <v>4</v>
      </c>
      <c r="BM554">
        <v>5</v>
      </c>
      <c r="BN554">
        <v>5</v>
      </c>
      <c r="BO554">
        <v>59.8</v>
      </c>
      <c r="BP554">
        <v>59.8</v>
      </c>
      <c r="BQ554">
        <v>59.8</v>
      </c>
      <c r="BR554">
        <v>11.977</v>
      </c>
      <c r="BS554">
        <v>107</v>
      </c>
      <c r="BT554">
        <v>107</v>
      </c>
      <c r="BU554">
        <v>0</v>
      </c>
      <c r="BV554">
        <v>323.31</v>
      </c>
      <c r="BW554" t="s">
        <v>184</v>
      </c>
      <c r="BX554" t="s">
        <v>184</v>
      </c>
      <c r="BY554" t="s">
        <v>184</v>
      </c>
      <c r="BZ554" t="s">
        <v>184</v>
      </c>
      <c r="CA554" t="s">
        <v>184</v>
      </c>
      <c r="CB554" t="s">
        <v>184</v>
      </c>
      <c r="CC554" t="s">
        <v>184</v>
      </c>
      <c r="CD554" t="s">
        <v>184</v>
      </c>
      <c r="CE554" t="s">
        <v>184</v>
      </c>
      <c r="CF554" t="s">
        <v>184</v>
      </c>
      <c r="CG554" t="s">
        <v>184</v>
      </c>
      <c r="CH554" t="s">
        <v>184</v>
      </c>
      <c r="CI554" t="s">
        <v>184</v>
      </c>
      <c r="CJ554" t="s">
        <v>184</v>
      </c>
      <c r="CK554" t="s">
        <v>184</v>
      </c>
      <c r="CL554" t="s">
        <v>184</v>
      </c>
      <c r="CM554" t="s">
        <v>184</v>
      </c>
      <c r="CN554" t="s">
        <v>184</v>
      </c>
      <c r="CO554">
        <v>37.4</v>
      </c>
      <c r="CP554">
        <v>52.3</v>
      </c>
      <c r="CQ554">
        <v>52.3</v>
      </c>
      <c r="CR554">
        <v>27.1</v>
      </c>
      <c r="CS554">
        <v>44.9</v>
      </c>
      <c r="CT554">
        <v>52.3</v>
      </c>
      <c r="CU554">
        <v>59.8</v>
      </c>
      <c r="CV554">
        <v>59.8</v>
      </c>
      <c r="CW554">
        <v>59.8</v>
      </c>
      <c r="CX554">
        <v>59.8</v>
      </c>
      <c r="CY554">
        <v>59.8</v>
      </c>
      <c r="CZ554">
        <v>52.3</v>
      </c>
      <c r="DA554">
        <v>59.8</v>
      </c>
      <c r="DB554">
        <v>52.3</v>
      </c>
      <c r="DC554">
        <v>44.9</v>
      </c>
      <c r="DD554">
        <v>44.9</v>
      </c>
      <c r="DE554">
        <v>52.3</v>
      </c>
      <c r="DF554">
        <v>52.3</v>
      </c>
      <c r="DG554">
        <v>1117900000</v>
      </c>
      <c r="DH554">
        <v>10136000</v>
      </c>
      <c r="DI554">
        <v>12869000</v>
      </c>
      <c r="DJ554">
        <v>12972000</v>
      </c>
      <c r="DK554">
        <v>6849700</v>
      </c>
      <c r="DL554">
        <v>4421200</v>
      </c>
      <c r="DM554">
        <v>8555500</v>
      </c>
      <c r="DN554">
        <v>204870000</v>
      </c>
      <c r="DO554">
        <v>233790000</v>
      </c>
      <c r="DP554">
        <v>269690000</v>
      </c>
      <c r="DQ554">
        <v>35176000</v>
      </c>
      <c r="DR554">
        <v>39333000</v>
      </c>
      <c r="DS554">
        <v>42685000</v>
      </c>
      <c r="DT554">
        <v>62060000</v>
      </c>
      <c r="DU554">
        <v>67586000</v>
      </c>
      <c r="DV554">
        <v>52573000</v>
      </c>
      <c r="DW554">
        <v>13342000</v>
      </c>
      <c r="DX554">
        <v>20394000</v>
      </c>
      <c r="DY554">
        <v>20582000</v>
      </c>
      <c r="DZ554">
        <v>3378900</v>
      </c>
      <c r="EA554">
        <v>3500000</v>
      </c>
      <c r="EB554">
        <v>3153600</v>
      </c>
      <c r="EC554">
        <v>2858300</v>
      </c>
      <c r="ED554">
        <v>2189600</v>
      </c>
      <c r="EE554">
        <v>3044300</v>
      </c>
      <c r="EF554">
        <v>16272000</v>
      </c>
      <c r="EG554">
        <v>17513000</v>
      </c>
      <c r="EH554">
        <v>17713000</v>
      </c>
      <c r="EI554">
        <v>1</v>
      </c>
      <c r="EJ554">
        <v>3</v>
      </c>
      <c r="EK554">
        <v>1</v>
      </c>
      <c r="EL554">
        <v>0</v>
      </c>
      <c r="EM554">
        <v>0</v>
      </c>
      <c r="EN554">
        <v>1</v>
      </c>
      <c r="EO554">
        <v>6</v>
      </c>
      <c r="EP554">
        <v>7</v>
      </c>
      <c r="EQ554">
        <v>5</v>
      </c>
      <c r="ER554">
        <v>10075000</v>
      </c>
      <c r="ES554">
        <v>11393000</v>
      </c>
      <c r="ET554">
        <v>11653000</v>
      </c>
      <c r="EU554">
        <v>44690000</v>
      </c>
      <c r="EV554">
        <v>44428000</v>
      </c>
      <c r="EW554">
        <v>46626000</v>
      </c>
      <c r="EX554">
        <v>19405000</v>
      </c>
      <c r="EY554">
        <v>20191000</v>
      </c>
      <c r="EZ554">
        <v>21304000</v>
      </c>
      <c r="FA554">
        <v>5</v>
      </c>
      <c r="FB554">
        <v>6</v>
      </c>
      <c r="FC554">
        <v>3</v>
      </c>
      <c r="FD554">
        <v>7</v>
      </c>
      <c r="FE554">
        <v>5</v>
      </c>
      <c r="FF554">
        <v>3</v>
      </c>
      <c r="FG554">
        <v>1</v>
      </c>
      <c r="FH554">
        <v>2</v>
      </c>
      <c r="FI554">
        <v>4</v>
      </c>
      <c r="FJ554">
        <v>60</v>
      </c>
      <c r="FN554">
        <v>552</v>
      </c>
      <c r="FO554" t="s">
        <v>4715</v>
      </c>
      <c r="FP554" t="s">
        <v>569</v>
      </c>
      <c r="FQ554" t="s">
        <v>4716</v>
      </c>
      <c r="FR554" t="s">
        <v>4717</v>
      </c>
      <c r="FS554" t="s">
        <v>4718</v>
      </c>
      <c r="FT554" t="s">
        <v>4719</v>
      </c>
      <c r="FW554">
        <v>-1</v>
      </c>
    </row>
    <row r="555" spans="1:179">
      <c r="A555" t="s">
        <v>4720</v>
      </c>
      <c r="B555" t="s">
        <v>4720</v>
      </c>
      <c r="C555">
        <v>2</v>
      </c>
      <c r="D555">
        <v>2</v>
      </c>
      <c r="E555">
        <v>2</v>
      </c>
      <c r="G555" t="s">
        <v>4721</v>
      </c>
      <c r="H555" t="s">
        <v>4722</v>
      </c>
      <c r="I555">
        <v>1</v>
      </c>
      <c r="J555">
        <v>2</v>
      </c>
      <c r="K555">
        <v>2</v>
      </c>
      <c r="L555">
        <v>2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1</v>
      </c>
      <c r="T555">
        <v>1</v>
      </c>
      <c r="U555">
        <v>1</v>
      </c>
      <c r="V555">
        <v>1</v>
      </c>
      <c r="W555">
        <v>1</v>
      </c>
      <c r="X555">
        <v>1</v>
      </c>
      <c r="Y555">
        <v>1</v>
      </c>
      <c r="Z555">
        <v>2</v>
      </c>
      <c r="AA555">
        <v>2</v>
      </c>
      <c r="AB555">
        <v>2</v>
      </c>
      <c r="AC555">
        <v>2</v>
      </c>
      <c r="AD555">
        <v>2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1</v>
      </c>
      <c r="AL555">
        <v>1</v>
      </c>
      <c r="AM555">
        <v>1</v>
      </c>
      <c r="AN555">
        <v>1</v>
      </c>
      <c r="AO555">
        <v>1</v>
      </c>
      <c r="AP555">
        <v>1</v>
      </c>
      <c r="AQ555">
        <v>1</v>
      </c>
      <c r="AR555">
        <v>2</v>
      </c>
      <c r="AS555">
        <v>2</v>
      </c>
      <c r="AT555">
        <v>2</v>
      </c>
      <c r="AU555">
        <v>2</v>
      </c>
      <c r="AV555">
        <v>2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1</v>
      </c>
      <c r="BD555">
        <v>1</v>
      </c>
      <c r="BE555">
        <v>1</v>
      </c>
      <c r="BF555">
        <v>1</v>
      </c>
      <c r="BG555">
        <v>1</v>
      </c>
      <c r="BH555">
        <v>1</v>
      </c>
      <c r="BI555">
        <v>1</v>
      </c>
      <c r="BJ555">
        <v>2</v>
      </c>
      <c r="BK555">
        <v>2</v>
      </c>
      <c r="BL555">
        <v>2</v>
      </c>
      <c r="BM555">
        <v>2</v>
      </c>
      <c r="BN555">
        <v>2</v>
      </c>
      <c r="BO555">
        <v>2.5</v>
      </c>
      <c r="BP555">
        <v>2.5</v>
      </c>
      <c r="BQ555">
        <v>2.5</v>
      </c>
      <c r="BR555">
        <v>106.3</v>
      </c>
      <c r="BS555">
        <v>880</v>
      </c>
      <c r="BT555">
        <v>880</v>
      </c>
      <c r="BU555">
        <v>0</v>
      </c>
      <c r="BV555">
        <v>12.760999999999999</v>
      </c>
      <c r="CC555" t="s">
        <v>184</v>
      </c>
      <c r="CD555" t="s">
        <v>185</v>
      </c>
      <c r="CE555" t="s">
        <v>184</v>
      </c>
      <c r="CF555" t="s">
        <v>184</v>
      </c>
      <c r="CG555" t="s">
        <v>184</v>
      </c>
      <c r="CH555" t="s">
        <v>184</v>
      </c>
      <c r="CI555" t="s">
        <v>184</v>
      </c>
      <c r="CJ555" t="s">
        <v>184</v>
      </c>
      <c r="CK555" t="s">
        <v>185</v>
      </c>
      <c r="CL555" t="s">
        <v>184</v>
      </c>
      <c r="CM555" t="s">
        <v>184</v>
      </c>
      <c r="CN555" t="s">
        <v>184</v>
      </c>
      <c r="CO555">
        <v>0</v>
      </c>
      <c r="CP555">
        <v>0</v>
      </c>
      <c r="CQ555">
        <v>0</v>
      </c>
      <c r="CR555">
        <v>0</v>
      </c>
      <c r="CS555">
        <v>0</v>
      </c>
      <c r="CT555">
        <v>0</v>
      </c>
      <c r="CU555">
        <v>1.2</v>
      </c>
      <c r="CV555">
        <v>1.2</v>
      </c>
      <c r="CW555">
        <v>1.2</v>
      </c>
      <c r="CX555">
        <v>1.2</v>
      </c>
      <c r="CY555">
        <v>1.2</v>
      </c>
      <c r="CZ555">
        <v>1.2</v>
      </c>
      <c r="DA555">
        <v>1.2</v>
      </c>
      <c r="DB555">
        <v>2.5</v>
      </c>
      <c r="DC555">
        <v>2.5</v>
      </c>
      <c r="DD555">
        <v>2.5</v>
      </c>
      <c r="DE555">
        <v>2.5</v>
      </c>
      <c r="DF555">
        <v>2.5</v>
      </c>
      <c r="DG555">
        <v>16761000</v>
      </c>
      <c r="DH555">
        <v>0</v>
      </c>
      <c r="DI555">
        <v>0</v>
      </c>
      <c r="DJ555">
        <v>0</v>
      </c>
      <c r="DK555">
        <v>0</v>
      </c>
      <c r="DL555">
        <v>0</v>
      </c>
      <c r="DM555">
        <v>0</v>
      </c>
      <c r="DN555">
        <v>956380</v>
      </c>
      <c r="DO555">
        <v>859390</v>
      </c>
      <c r="DP555">
        <v>823070</v>
      </c>
      <c r="DQ555">
        <v>1575300</v>
      </c>
      <c r="DR555">
        <v>1552100</v>
      </c>
      <c r="DS555">
        <v>1540600</v>
      </c>
      <c r="DT555">
        <v>644230</v>
      </c>
      <c r="DU555">
        <v>2080800</v>
      </c>
      <c r="DV555">
        <v>1341400</v>
      </c>
      <c r="DW555">
        <v>1434200</v>
      </c>
      <c r="DX555">
        <v>1874700</v>
      </c>
      <c r="DY555">
        <v>2079000</v>
      </c>
      <c r="DZ555">
        <v>0</v>
      </c>
      <c r="EA555">
        <v>0</v>
      </c>
      <c r="EB555">
        <v>0</v>
      </c>
      <c r="EC555">
        <v>0</v>
      </c>
      <c r="ED555">
        <v>0</v>
      </c>
      <c r="EE555">
        <v>0</v>
      </c>
      <c r="EF555">
        <v>0</v>
      </c>
      <c r="EG555">
        <v>0</v>
      </c>
      <c r="EH555">
        <v>0</v>
      </c>
      <c r="EI555">
        <v>0</v>
      </c>
      <c r="EJ555">
        <v>0</v>
      </c>
      <c r="EK555">
        <v>0</v>
      </c>
      <c r="EL555">
        <v>0</v>
      </c>
      <c r="EM555">
        <v>0</v>
      </c>
      <c r="EN555">
        <v>0</v>
      </c>
      <c r="EO555">
        <v>0</v>
      </c>
      <c r="EP555">
        <v>0</v>
      </c>
      <c r="EQ555">
        <v>0</v>
      </c>
      <c r="ER555">
        <v>0</v>
      </c>
      <c r="ES555">
        <v>0</v>
      </c>
      <c r="ET555">
        <v>0</v>
      </c>
      <c r="EU555">
        <v>0</v>
      </c>
      <c r="EV555">
        <v>2862000</v>
      </c>
      <c r="EW555">
        <v>0</v>
      </c>
      <c r="EX555">
        <v>3073900</v>
      </c>
      <c r="EY555">
        <v>3504000</v>
      </c>
      <c r="EZ555">
        <v>0</v>
      </c>
      <c r="FA555">
        <v>1</v>
      </c>
      <c r="FB555">
        <v>1</v>
      </c>
      <c r="FC555">
        <v>0</v>
      </c>
      <c r="FD555">
        <v>0</v>
      </c>
      <c r="FE555">
        <v>1</v>
      </c>
      <c r="FF555">
        <v>0</v>
      </c>
      <c r="FG555">
        <v>1</v>
      </c>
      <c r="FH555">
        <v>1</v>
      </c>
      <c r="FI555">
        <v>0</v>
      </c>
      <c r="FJ555">
        <v>5</v>
      </c>
      <c r="FN555">
        <v>553</v>
      </c>
      <c r="FO555" t="s">
        <v>4723</v>
      </c>
      <c r="FP555" t="s">
        <v>196</v>
      </c>
      <c r="FQ555" t="s">
        <v>4724</v>
      </c>
      <c r="FR555" t="s">
        <v>4725</v>
      </c>
      <c r="FS555" t="s">
        <v>4726</v>
      </c>
      <c r="FT555" t="s">
        <v>4727</v>
      </c>
      <c r="FW555">
        <v>-1</v>
      </c>
    </row>
    <row r="556" spans="1:179">
      <c r="A556" t="s">
        <v>4728</v>
      </c>
      <c r="B556" t="s">
        <v>4728</v>
      </c>
      <c r="C556">
        <v>2</v>
      </c>
      <c r="D556">
        <v>2</v>
      </c>
      <c r="E556">
        <v>2</v>
      </c>
      <c r="G556" t="s">
        <v>4729</v>
      </c>
      <c r="H556" t="s">
        <v>4730</v>
      </c>
      <c r="I556">
        <v>1</v>
      </c>
      <c r="J556">
        <v>2</v>
      </c>
      <c r="K556">
        <v>2</v>
      </c>
      <c r="L556">
        <v>2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2</v>
      </c>
      <c r="T556">
        <v>1</v>
      </c>
      <c r="U556">
        <v>1</v>
      </c>
      <c r="V556">
        <v>2</v>
      </c>
      <c r="W556">
        <v>2</v>
      </c>
      <c r="X556">
        <v>2</v>
      </c>
      <c r="Y556">
        <v>1</v>
      </c>
      <c r="Z556">
        <v>2</v>
      </c>
      <c r="AA556">
        <v>2</v>
      </c>
      <c r="AB556">
        <v>2</v>
      </c>
      <c r="AC556">
        <v>2</v>
      </c>
      <c r="AD556">
        <v>2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2</v>
      </c>
      <c r="AL556">
        <v>1</v>
      </c>
      <c r="AM556">
        <v>1</v>
      </c>
      <c r="AN556">
        <v>2</v>
      </c>
      <c r="AO556">
        <v>2</v>
      </c>
      <c r="AP556">
        <v>2</v>
      </c>
      <c r="AQ556">
        <v>1</v>
      </c>
      <c r="AR556">
        <v>2</v>
      </c>
      <c r="AS556">
        <v>2</v>
      </c>
      <c r="AT556">
        <v>2</v>
      </c>
      <c r="AU556">
        <v>2</v>
      </c>
      <c r="AV556">
        <v>2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2</v>
      </c>
      <c r="BD556">
        <v>1</v>
      </c>
      <c r="BE556">
        <v>1</v>
      </c>
      <c r="BF556">
        <v>2</v>
      </c>
      <c r="BG556">
        <v>2</v>
      </c>
      <c r="BH556">
        <v>2</v>
      </c>
      <c r="BI556">
        <v>1</v>
      </c>
      <c r="BJ556">
        <v>2</v>
      </c>
      <c r="BK556">
        <v>2</v>
      </c>
      <c r="BL556">
        <v>2</v>
      </c>
      <c r="BM556">
        <v>2</v>
      </c>
      <c r="BN556">
        <v>2</v>
      </c>
      <c r="BO556">
        <v>2.6</v>
      </c>
      <c r="BP556">
        <v>2.6</v>
      </c>
      <c r="BQ556">
        <v>2.6</v>
      </c>
      <c r="BR556">
        <v>131.69999999999999</v>
      </c>
      <c r="BS556">
        <v>1130</v>
      </c>
      <c r="BT556">
        <v>1130</v>
      </c>
      <c r="BU556">
        <v>0</v>
      </c>
      <c r="BV556">
        <v>12.304</v>
      </c>
      <c r="CC556" t="s">
        <v>184</v>
      </c>
      <c r="CD556" t="s">
        <v>185</v>
      </c>
      <c r="CE556" t="s">
        <v>184</v>
      </c>
      <c r="CF556" t="s">
        <v>184</v>
      </c>
      <c r="CG556" t="s">
        <v>184</v>
      </c>
      <c r="CH556" t="s">
        <v>184</v>
      </c>
      <c r="CI556" t="s">
        <v>185</v>
      </c>
      <c r="CJ556" t="s">
        <v>184</v>
      </c>
      <c r="CK556" t="s">
        <v>184</v>
      </c>
      <c r="CL556" t="s">
        <v>184</v>
      </c>
      <c r="CM556" t="s">
        <v>184</v>
      </c>
      <c r="CN556" t="s">
        <v>184</v>
      </c>
      <c r="CO556">
        <v>0</v>
      </c>
      <c r="CP556">
        <v>0</v>
      </c>
      <c r="CQ556">
        <v>0</v>
      </c>
      <c r="CR556">
        <v>0</v>
      </c>
      <c r="CS556">
        <v>0</v>
      </c>
      <c r="CT556">
        <v>0</v>
      </c>
      <c r="CU556">
        <v>2.6</v>
      </c>
      <c r="CV556">
        <v>1.4</v>
      </c>
      <c r="CW556">
        <v>1.4</v>
      </c>
      <c r="CX556">
        <v>2.6</v>
      </c>
      <c r="CY556">
        <v>2.6</v>
      </c>
      <c r="CZ556">
        <v>2.6</v>
      </c>
      <c r="DA556">
        <v>1.2</v>
      </c>
      <c r="DB556">
        <v>2.6</v>
      </c>
      <c r="DC556">
        <v>2.6</v>
      </c>
      <c r="DD556">
        <v>2.6</v>
      </c>
      <c r="DE556">
        <v>2.6</v>
      </c>
      <c r="DF556">
        <v>2.6</v>
      </c>
      <c r="DG556">
        <v>12131000</v>
      </c>
      <c r="DH556">
        <v>0</v>
      </c>
      <c r="DI556">
        <v>0</v>
      </c>
      <c r="DJ556">
        <v>0</v>
      </c>
      <c r="DK556">
        <v>0</v>
      </c>
      <c r="DL556">
        <v>0</v>
      </c>
      <c r="DM556">
        <v>0</v>
      </c>
      <c r="DN556">
        <v>1037400</v>
      </c>
      <c r="DO556">
        <v>389760</v>
      </c>
      <c r="DP556">
        <v>426160</v>
      </c>
      <c r="DQ556">
        <v>2244800</v>
      </c>
      <c r="DR556">
        <v>2343700</v>
      </c>
      <c r="DS556">
        <v>2132200</v>
      </c>
      <c r="DT556">
        <v>434550</v>
      </c>
      <c r="DU556">
        <v>633270</v>
      </c>
      <c r="DV556">
        <v>660050</v>
      </c>
      <c r="DW556">
        <v>608110</v>
      </c>
      <c r="DX556">
        <v>644920</v>
      </c>
      <c r="DY556">
        <v>576260</v>
      </c>
      <c r="DZ556">
        <v>0</v>
      </c>
      <c r="EA556">
        <v>0</v>
      </c>
      <c r="EB556">
        <v>0</v>
      </c>
      <c r="EC556">
        <v>0</v>
      </c>
      <c r="ED556">
        <v>0</v>
      </c>
      <c r="EE556">
        <v>0</v>
      </c>
      <c r="EF556">
        <v>0</v>
      </c>
      <c r="EG556">
        <v>0</v>
      </c>
      <c r="EH556">
        <v>0</v>
      </c>
      <c r="EI556">
        <v>0</v>
      </c>
      <c r="EJ556">
        <v>0</v>
      </c>
      <c r="EK556">
        <v>0</v>
      </c>
      <c r="EL556">
        <v>0</v>
      </c>
      <c r="EM556">
        <v>0</v>
      </c>
      <c r="EN556">
        <v>0</v>
      </c>
      <c r="EO556">
        <v>0</v>
      </c>
      <c r="EP556">
        <v>0</v>
      </c>
      <c r="EQ556">
        <v>0</v>
      </c>
      <c r="ER556">
        <v>1171700</v>
      </c>
      <c r="ES556">
        <v>1109400</v>
      </c>
      <c r="ET556">
        <v>999250</v>
      </c>
      <c r="EU556">
        <v>0</v>
      </c>
      <c r="EV556">
        <v>0</v>
      </c>
      <c r="EW556">
        <v>0</v>
      </c>
      <c r="EX556">
        <v>0</v>
      </c>
      <c r="EY556">
        <v>0</v>
      </c>
      <c r="EZ556">
        <v>0</v>
      </c>
      <c r="FA556">
        <v>1</v>
      </c>
      <c r="FB556">
        <v>1</v>
      </c>
      <c r="FC556">
        <v>1</v>
      </c>
      <c r="FD556">
        <v>0</v>
      </c>
      <c r="FE556">
        <v>0</v>
      </c>
      <c r="FF556">
        <v>0</v>
      </c>
      <c r="FG556">
        <v>0</v>
      </c>
      <c r="FH556">
        <v>0</v>
      </c>
      <c r="FI556">
        <v>0</v>
      </c>
      <c r="FJ556">
        <v>3</v>
      </c>
      <c r="FN556">
        <v>554</v>
      </c>
      <c r="FO556" t="s">
        <v>4731</v>
      </c>
      <c r="FP556" t="s">
        <v>196</v>
      </c>
      <c r="FQ556" t="s">
        <v>4732</v>
      </c>
      <c r="FR556" t="s">
        <v>4733</v>
      </c>
      <c r="FS556" t="s">
        <v>4734</v>
      </c>
      <c r="FT556" t="s">
        <v>4735</v>
      </c>
      <c r="FW556">
        <v>-1</v>
      </c>
    </row>
    <row r="557" spans="1:179">
      <c r="A557" t="s">
        <v>4736</v>
      </c>
      <c r="B557" t="s">
        <v>4736</v>
      </c>
      <c r="C557">
        <v>3</v>
      </c>
      <c r="D557">
        <v>3</v>
      </c>
      <c r="E557">
        <v>3</v>
      </c>
      <c r="G557" t="s">
        <v>4737</v>
      </c>
      <c r="H557" t="s">
        <v>4738</v>
      </c>
      <c r="I557">
        <v>1</v>
      </c>
      <c r="J557">
        <v>3</v>
      </c>
      <c r="K557">
        <v>3</v>
      </c>
      <c r="L557">
        <v>3</v>
      </c>
      <c r="M557">
        <v>1</v>
      </c>
      <c r="N557">
        <v>1</v>
      </c>
      <c r="O557">
        <v>1</v>
      </c>
      <c r="P557">
        <v>2</v>
      </c>
      <c r="Q557">
        <v>1</v>
      </c>
      <c r="R557">
        <v>1</v>
      </c>
      <c r="S557">
        <v>3</v>
      </c>
      <c r="T557">
        <v>3</v>
      </c>
      <c r="U557">
        <v>2</v>
      </c>
      <c r="V557">
        <v>3</v>
      </c>
      <c r="W557">
        <v>2</v>
      </c>
      <c r="X557">
        <v>2</v>
      </c>
      <c r="Y557">
        <v>3</v>
      </c>
      <c r="Z557">
        <v>2</v>
      </c>
      <c r="AA557">
        <v>2</v>
      </c>
      <c r="AB557">
        <v>2</v>
      </c>
      <c r="AC557">
        <v>2</v>
      </c>
      <c r="AD557">
        <v>3</v>
      </c>
      <c r="AE557">
        <v>1</v>
      </c>
      <c r="AF557">
        <v>1</v>
      </c>
      <c r="AG557">
        <v>1</v>
      </c>
      <c r="AH557">
        <v>2</v>
      </c>
      <c r="AI557">
        <v>1</v>
      </c>
      <c r="AJ557">
        <v>1</v>
      </c>
      <c r="AK557">
        <v>3</v>
      </c>
      <c r="AL557">
        <v>3</v>
      </c>
      <c r="AM557">
        <v>2</v>
      </c>
      <c r="AN557">
        <v>3</v>
      </c>
      <c r="AO557">
        <v>2</v>
      </c>
      <c r="AP557">
        <v>2</v>
      </c>
      <c r="AQ557">
        <v>3</v>
      </c>
      <c r="AR557">
        <v>2</v>
      </c>
      <c r="AS557">
        <v>2</v>
      </c>
      <c r="AT557">
        <v>2</v>
      </c>
      <c r="AU557">
        <v>2</v>
      </c>
      <c r="AV557">
        <v>3</v>
      </c>
      <c r="AW557">
        <v>1</v>
      </c>
      <c r="AX557">
        <v>1</v>
      </c>
      <c r="AY557">
        <v>1</v>
      </c>
      <c r="AZ557">
        <v>2</v>
      </c>
      <c r="BA557">
        <v>1</v>
      </c>
      <c r="BB557">
        <v>1</v>
      </c>
      <c r="BC557">
        <v>3</v>
      </c>
      <c r="BD557">
        <v>3</v>
      </c>
      <c r="BE557">
        <v>2</v>
      </c>
      <c r="BF557">
        <v>3</v>
      </c>
      <c r="BG557">
        <v>2</v>
      </c>
      <c r="BH557">
        <v>2</v>
      </c>
      <c r="BI557">
        <v>3</v>
      </c>
      <c r="BJ557">
        <v>2</v>
      </c>
      <c r="BK557">
        <v>2</v>
      </c>
      <c r="BL557">
        <v>2</v>
      </c>
      <c r="BM557">
        <v>2</v>
      </c>
      <c r="BN557">
        <v>3</v>
      </c>
      <c r="BO557">
        <v>14.4</v>
      </c>
      <c r="BP557">
        <v>14.4</v>
      </c>
      <c r="BQ557">
        <v>14.4</v>
      </c>
      <c r="BR557">
        <v>23.754000000000001</v>
      </c>
      <c r="BS557">
        <v>202</v>
      </c>
      <c r="BT557">
        <v>202</v>
      </c>
      <c r="BU557">
        <v>0</v>
      </c>
      <c r="BV557">
        <v>26.98</v>
      </c>
      <c r="BW557" t="s">
        <v>184</v>
      </c>
      <c r="BX557" t="s">
        <v>185</v>
      </c>
      <c r="BY557" t="s">
        <v>184</v>
      </c>
      <c r="BZ557" t="s">
        <v>184</v>
      </c>
      <c r="CA557" t="s">
        <v>184</v>
      </c>
      <c r="CB557" t="s">
        <v>184</v>
      </c>
      <c r="CC557" t="s">
        <v>184</v>
      </c>
      <c r="CD557" t="s">
        <v>184</v>
      </c>
      <c r="CE557" t="s">
        <v>184</v>
      </c>
      <c r="CF557" t="s">
        <v>184</v>
      </c>
      <c r="CG557" t="s">
        <v>184</v>
      </c>
      <c r="CH557" t="s">
        <v>184</v>
      </c>
      <c r="CI557" t="s">
        <v>184</v>
      </c>
      <c r="CJ557" t="s">
        <v>184</v>
      </c>
      <c r="CK557" t="s">
        <v>184</v>
      </c>
      <c r="CL557" t="s">
        <v>184</v>
      </c>
      <c r="CM557" t="s">
        <v>184</v>
      </c>
      <c r="CN557" t="s">
        <v>184</v>
      </c>
      <c r="CO557">
        <v>5.9</v>
      </c>
      <c r="CP557">
        <v>5.9</v>
      </c>
      <c r="CQ557">
        <v>5.9</v>
      </c>
      <c r="CR557">
        <v>10.9</v>
      </c>
      <c r="CS557">
        <v>5.9</v>
      </c>
      <c r="CT557">
        <v>5.9</v>
      </c>
      <c r="CU557">
        <v>14.4</v>
      </c>
      <c r="CV557">
        <v>14.4</v>
      </c>
      <c r="CW557">
        <v>10.9</v>
      </c>
      <c r="CX557">
        <v>14.4</v>
      </c>
      <c r="CY557">
        <v>10.9</v>
      </c>
      <c r="CZ557">
        <v>10.9</v>
      </c>
      <c r="DA557">
        <v>14.4</v>
      </c>
      <c r="DB557">
        <v>8.4</v>
      </c>
      <c r="DC557">
        <v>8.4</v>
      </c>
      <c r="DD557">
        <v>10.9</v>
      </c>
      <c r="DE557">
        <v>10.9</v>
      </c>
      <c r="DF557">
        <v>14.4</v>
      </c>
      <c r="DG557">
        <v>134230000</v>
      </c>
      <c r="DH557">
        <v>400830</v>
      </c>
      <c r="DI557">
        <v>579860</v>
      </c>
      <c r="DJ557">
        <v>666820</v>
      </c>
      <c r="DK557">
        <v>847160</v>
      </c>
      <c r="DL557">
        <v>512100</v>
      </c>
      <c r="DM557">
        <v>476430</v>
      </c>
      <c r="DN557">
        <v>19387000</v>
      </c>
      <c r="DO557">
        <v>20611000</v>
      </c>
      <c r="DP557">
        <v>21529000</v>
      </c>
      <c r="DQ557">
        <v>5412600</v>
      </c>
      <c r="DR557">
        <v>4749200</v>
      </c>
      <c r="DS557">
        <v>5575100</v>
      </c>
      <c r="DT557">
        <v>10294000</v>
      </c>
      <c r="DU557">
        <v>6751000</v>
      </c>
      <c r="DV557">
        <v>8139800</v>
      </c>
      <c r="DW557">
        <v>7734300</v>
      </c>
      <c r="DX557">
        <v>7825400</v>
      </c>
      <c r="DY557">
        <v>12734000</v>
      </c>
      <c r="DZ557">
        <v>0</v>
      </c>
      <c r="EA557">
        <v>0</v>
      </c>
      <c r="EB557">
        <v>0</v>
      </c>
      <c r="EC557">
        <v>817930</v>
      </c>
      <c r="ED557">
        <v>0</v>
      </c>
      <c r="EE557">
        <v>0</v>
      </c>
      <c r="EF557">
        <v>2398100</v>
      </c>
      <c r="EG557">
        <v>2093500</v>
      </c>
      <c r="EH557">
        <v>2405000</v>
      </c>
      <c r="EI557">
        <v>0</v>
      </c>
      <c r="EJ557">
        <v>0</v>
      </c>
      <c r="EK557">
        <v>1</v>
      </c>
      <c r="EL557">
        <v>0</v>
      </c>
      <c r="EM557">
        <v>0</v>
      </c>
      <c r="EN557">
        <v>0</v>
      </c>
      <c r="EO557">
        <v>3</v>
      </c>
      <c r="EP557">
        <v>3</v>
      </c>
      <c r="EQ557">
        <v>2</v>
      </c>
      <c r="ER557">
        <v>2811800</v>
      </c>
      <c r="ES557">
        <v>0</v>
      </c>
      <c r="ET557">
        <v>0</v>
      </c>
      <c r="EU557">
        <v>6886200</v>
      </c>
      <c r="EV557">
        <v>0</v>
      </c>
      <c r="EW557">
        <v>0</v>
      </c>
      <c r="EX557">
        <v>0</v>
      </c>
      <c r="EY557">
        <v>0</v>
      </c>
      <c r="EZ557">
        <v>25029000</v>
      </c>
      <c r="FA557">
        <v>0</v>
      </c>
      <c r="FB557">
        <v>1</v>
      </c>
      <c r="FC557">
        <v>1</v>
      </c>
      <c r="FD557">
        <v>0</v>
      </c>
      <c r="FE557">
        <v>1</v>
      </c>
      <c r="FF557">
        <v>1</v>
      </c>
      <c r="FG557">
        <v>1</v>
      </c>
      <c r="FH557">
        <v>1</v>
      </c>
      <c r="FI557">
        <v>2</v>
      </c>
      <c r="FJ557">
        <v>17</v>
      </c>
      <c r="FN557">
        <v>555</v>
      </c>
      <c r="FO557" t="s">
        <v>4739</v>
      </c>
      <c r="FP557" t="s">
        <v>187</v>
      </c>
      <c r="FQ557" t="s">
        <v>4740</v>
      </c>
      <c r="FR557" t="s">
        <v>4741</v>
      </c>
      <c r="FS557" t="s">
        <v>4742</v>
      </c>
      <c r="FT557" t="s">
        <v>4743</v>
      </c>
      <c r="FW557">
        <v>-1</v>
      </c>
    </row>
    <row r="558" spans="1:179">
      <c r="A558" t="s">
        <v>4744</v>
      </c>
      <c r="B558" t="s">
        <v>4744</v>
      </c>
      <c r="C558">
        <v>13</v>
      </c>
      <c r="D558">
        <v>13</v>
      </c>
      <c r="E558">
        <v>13</v>
      </c>
      <c r="G558" t="s">
        <v>4745</v>
      </c>
      <c r="H558" t="s">
        <v>4746</v>
      </c>
      <c r="I558">
        <v>1</v>
      </c>
      <c r="J558">
        <v>13</v>
      </c>
      <c r="K558">
        <v>13</v>
      </c>
      <c r="L558">
        <v>13</v>
      </c>
      <c r="M558">
        <v>3</v>
      </c>
      <c r="N558">
        <v>1</v>
      </c>
      <c r="O558">
        <v>2</v>
      </c>
      <c r="P558">
        <v>3</v>
      </c>
      <c r="Q558">
        <v>2</v>
      </c>
      <c r="R558">
        <v>2</v>
      </c>
      <c r="S558">
        <v>2</v>
      </c>
      <c r="T558">
        <v>3</v>
      </c>
      <c r="U558">
        <v>1</v>
      </c>
      <c r="V558">
        <v>13</v>
      </c>
      <c r="W558">
        <v>13</v>
      </c>
      <c r="X558">
        <v>13</v>
      </c>
      <c r="Y558">
        <v>8</v>
      </c>
      <c r="Z558">
        <v>8</v>
      </c>
      <c r="AA558">
        <v>8</v>
      </c>
      <c r="AB558">
        <v>10</v>
      </c>
      <c r="AC558">
        <v>12</v>
      </c>
      <c r="AD558">
        <v>12</v>
      </c>
      <c r="AE558">
        <v>3</v>
      </c>
      <c r="AF558">
        <v>1</v>
      </c>
      <c r="AG558">
        <v>2</v>
      </c>
      <c r="AH558">
        <v>3</v>
      </c>
      <c r="AI558">
        <v>2</v>
      </c>
      <c r="AJ558">
        <v>2</v>
      </c>
      <c r="AK558">
        <v>2</v>
      </c>
      <c r="AL558">
        <v>3</v>
      </c>
      <c r="AM558">
        <v>1</v>
      </c>
      <c r="AN558">
        <v>13</v>
      </c>
      <c r="AO558">
        <v>13</v>
      </c>
      <c r="AP558">
        <v>13</v>
      </c>
      <c r="AQ558">
        <v>8</v>
      </c>
      <c r="AR558">
        <v>8</v>
      </c>
      <c r="AS558">
        <v>8</v>
      </c>
      <c r="AT558">
        <v>10</v>
      </c>
      <c r="AU558">
        <v>12</v>
      </c>
      <c r="AV558">
        <v>12</v>
      </c>
      <c r="AW558">
        <v>3</v>
      </c>
      <c r="AX558">
        <v>1</v>
      </c>
      <c r="AY558">
        <v>2</v>
      </c>
      <c r="AZ558">
        <v>3</v>
      </c>
      <c r="BA558">
        <v>2</v>
      </c>
      <c r="BB558">
        <v>2</v>
      </c>
      <c r="BC558">
        <v>2</v>
      </c>
      <c r="BD558">
        <v>3</v>
      </c>
      <c r="BE558">
        <v>1</v>
      </c>
      <c r="BF558">
        <v>13</v>
      </c>
      <c r="BG558">
        <v>13</v>
      </c>
      <c r="BH558">
        <v>13</v>
      </c>
      <c r="BI558">
        <v>8</v>
      </c>
      <c r="BJ558">
        <v>8</v>
      </c>
      <c r="BK558">
        <v>8</v>
      </c>
      <c r="BL558">
        <v>10</v>
      </c>
      <c r="BM558">
        <v>12</v>
      </c>
      <c r="BN558">
        <v>12</v>
      </c>
      <c r="BO558">
        <v>10.1</v>
      </c>
      <c r="BP558">
        <v>10.1</v>
      </c>
      <c r="BQ558">
        <v>10.1</v>
      </c>
      <c r="BR558">
        <v>153.35</v>
      </c>
      <c r="BS558">
        <v>1308</v>
      </c>
      <c r="BT558">
        <v>1308</v>
      </c>
      <c r="BU558">
        <v>0</v>
      </c>
      <c r="BV558">
        <v>100.29</v>
      </c>
      <c r="BW558" t="s">
        <v>184</v>
      </c>
      <c r="BX558" t="s">
        <v>184</v>
      </c>
      <c r="BY558" t="s">
        <v>184</v>
      </c>
      <c r="BZ558" t="s">
        <v>184</v>
      </c>
      <c r="CA558" t="s">
        <v>184</v>
      </c>
      <c r="CB558" t="s">
        <v>184</v>
      </c>
      <c r="CC558" t="s">
        <v>184</v>
      </c>
      <c r="CD558" t="s">
        <v>184</v>
      </c>
      <c r="CE558" t="s">
        <v>185</v>
      </c>
      <c r="CF558" t="s">
        <v>184</v>
      </c>
      <c r="CG558" t="s">
        <v>184</v>
      </c>
      <c r="CH558" t="s">
        <v>184</v>
      </c>
      <c r="CI558" t="s">
        <v>184</v>
      </c>
      <c r="CJ558" t="s">
        <v>184</v>
      </c>
      <c r="CK558" t="s">
        <v>184</v>
      </c>
      <c r="CL558" t="s">
        <v>184</v>
      </c>
      <c r="CM558" t="s">
        <v>184</v>
      </c>
      <c r="CN558" t="s">
        <v>184</v>
      </c>
      <c r="CO558">
        <v>2.1</v>
      </c>
      <c r="CP558">
        <v>0.7</v>
      </c>
      <c r="CQ558">
        <v>1.5</v>
      </c>
      <c r="CR558">
        <v>2.1</v>
      </c>
      <c r="CS558">
        <v>1.5</v>
      </c>
      <c r="CT558">
        <v>1.5</v>
      </c>
      <c r="CU558">
        <v>1.5</v>
      </c>
      <c r="CV558">
        <v>2.4</v>
      </c>
      <c r="CW558">
        <v>0.7</v>
      </c>
      <c r="CX558">
        <v>10.1</v>
      </c>
      <c r="CY558">
        <v>10.1</v>
      </c>
      <c r="CZ558">
        <v>10.1</v>
      </c>
      <c r="DA558">
        <v>6.4</v>
      </c>
      <c r="DB558">
        <v>6.4</v>
      </c>
      <c r="DC558">
        <v>6.4</v>
      </c>
      <c r="DD558">
        <v>7.6</v>
      </c>
      <c r="DE558">
        <v>9.1</v>
      </c>
      <c r="DF558">
        <v>9.1</v>
      </c>
      <c r="DG558">
        <v>491550000</v>
      </c>
      <c r="DH558">
        <v>797710</v>
      </c>
      <c r="DI558">
        <v>182180</v>
      </c>
      <c r="DJ558">
        <v>548500</v>
      </c>
      <c r="DK558">
        <v>728110</v>
      </c>
      <c r="DL558">
        <v>456000</v>
      </c>
      <c r="DM558">
        <v>438170</v>
      </c>
      <c r="DN558">
        <v>1693200</v>
      </c>
      <c r="DO558">
        <v>1440600</v>
      </c>
      <c r="DP558">
        <v>971190</v>
      </c>
      <c r="DQ558">
        <v>110600000</v>
      </c>
      <c r="DR558">
        <v>110060000</v>
      </c>
      <c r="DS558">
        <v>120180000</v>
      </c>
      <c r="DT558">
        <v>14757000</v>
      </c>
      <c r="DU558">
        <v>17193000</v>
      </c>
      <c r="DV558">
        <v>19672000</v>
      </c>
      <c r="DW558">
        <v>25655000</v>
      </c>
      <c r="DX558">
        <v>31301000</v>
      </c>
      <c r="DY558">
        <v>34875000</v>
      </c>
      <c r="DZ558">
        <v>0</v>
      </c>
      <c r="EA558">
        <v>0</v>
      </c>
      <c r="EB558">
        <v>0</v>
      </c>
      <c r="EC558">
        <v>0</v>
      </c>
      <c r="ED558">
        <v>0</v>
      </c>
      <c r="EE558">
        <v>0</v>
      </c>
      <c r="EF558">
        <v>0</v>
      </c>
      <c r="EG558">
        <v>0</v>
      </c>
      <c r="EH558">
        <v>0</v>
      </c>
      <c r="EI558">
        <v>0</v>
      </c>
      <c r="EJ558">
        <v>0</v>
      </c>
      <c r="EK558">
        <v>0</v>
      </c>
      <c r="EL558">
        <v>0</v>
      </c>
      <c r="EM558">
        <v>0</v>
      </c>
      <c r="EN558">
        <v>0</v>
      </c>
      <c r="EO558">
        <v>0</v>
      </c>
      <c r="EP558">
        <v>0</v>
      </c>
      <c r="EQ558">
        <v>0</v>
      </c>
      <c r="ER558">
        <v>19459000</v>
      </c>
      <c r="ES558">
        <v>20150000</v>
      </c>
      <c r="ET558">
        <v>17894000</v>
      </c>
      <c r="EU558">
        <v>5675300</v>
      </c>
      <c r="EV558">
        <v>6951500</v>
      </c>
      <c r="EW558">
        <v>5814300</v>
      </c>
      <c r="EX558">
        <v>11223000</v>
      </c>
      <c r="EY558">
        <v>15554000</v>
      </c>
      <c r="EZ558">
        <v>19574000</v>
      </c>
      <c r="FA558">
        <v>10</v>
      </c>
      <c r="FB558">
        <v>13</v>
      </c>
      <c r="FC558">
        <v>14</v>
      </c>
      <c r="FD558">
        <v>0</v>
      </c>
      <c r="FE558">
        <v>2</v>
      </c>
      <c r="FF558">
        <v>0</v>
      </c>
      <c r="FG558">
        <v>1</v>
      </c>
      <c r="FH558">
        <v>1</v>
      </c>
      <c r="FI558">
        <v>2</v>
      </c>
      <c r="FJ558">
        <v>43</v>
      </c>
      <c r="FN558">
        <v>556</v>
      </c>
      <c r="FO558" t="s">
        <v>4747</v>
      </c>
      <c r="FP558" t="s">
        <v>3059</v>
      </c>
      <c r="FQ558" t="s">
        <v>4748</v>
      </c>
      <c r="FR558" t="s">
        <v>4749</v>
      </c>
      <c r="FS558" t="s">
        <v>4750</v>
      </c>
      <c r="FT558" t="s">
        <v>4751</v>
      </c>
      <c r="FW558">
        <v>-1</v>
      </c>
    </row>
    <row r="559" spans="1:179">
      <c r="A559" t="s">
        <v>4752</v>
      </c>
      <c r="B559" t="s">
        <v>4752</v>
      </c>
      <c r="C559">
        <v>4</v>
      </c>
      <c r="D559">
        <v>4</v>
      </c>
      <c r="E559">
        <v>4</v>
      </c>
      <c r="G559" t="s">
        <v>4753</v>
      </c>
      <c r="H559" t="s">
        <v>4754</v>
      </c>
      <c r="I559">
        <v>1</v>
      </c>
      <c r="J559">
        <v>4</v>
      </c>
      <c r="K559">
        <v>4</v>
      </c>
      <c r="L559">
        <v>4</v>
      </c>
      <c r="M559">
        <v>1</v>
      </c>
      <c r="N559">
        <v>2</v>
      </c>
      <c r="O559">
        <v>1</v>
      </c>
      <c r="P559">
        <v>2</v>
      </c>
      <c r="Q559">
        <v>1</v>
      </c>
      <c r="R559">
        <v>1</v>
      </c>
      <c r="S559">
        <v>4</v>
      </c>
      <c r="T559">
        <v>4</v>
      </c>
      <c r="U559">
        <v>3</v>
      </c>
      <c r="V559">
        <v>4</v>
      </c>
      <c r="W559">
        <v>4</v>
      </c>
      <c r="X559">
        <v>4</v>
      </c>
      <c r="Y559">
        <v>4</v>
      </c>
      <c r="Z559">
        <v>4</v>
      </c>
      <c r="AA559">
        <v>3</v>
      </c>
      <c r="AB559">
        <v>4</v>
      </c>
      <c r="AC559">
        <v>4</v>
      </c>
      <c r="AD559">
        <v>4</v>
      </c>
      <c r="AE559">
        <v>1</v>
      </c>
      <c r="AF559">
        <v>2</v>
      </c>
      <c r="AG559">
        <v>1</v>
      </c>
      <c r="AH559">
        <v>2</v>
      </c>
      <c r="AI559">
        <v>1</v>
      </c>
      <c r="AJ559">
        <v>1</v>
      </c>
      <c r="AK559">
        <v>4</v>
      </c>
      <c r="AL559">
        <v>4</v>
      </c>
      <c r="AM559">
        <v>3</v>
      </c>
      <c r="AN559">
        <v>4</v>
      </c>
      <c r="AO559">
        <v>4</v>
      </c>
      <c r="AP559">
        <v>4</v>
      </c>
      <c r="AQ559">
        <v>4</v>
      </c>
      <c r="AR559">
        <v>4</v>
      </c>
      <c r="AS559">
        <v>3</v>
      </c>
      <c r="AT559">
        <v>4</v>
      </c>
      <c r="AU559">
        <v>4</v>
      </c>
      <c r="AV559">
        <v>4</v>
      </c>
      <c r="AW559">
        <v>1</v>
      </c>
      <c r="AX559">
        <v>2</v>
      </c>
      <c r="AY559">
        <v>1</v>
      </c>
      <c r="AZ559">
        <v>2</v>
      </c>
      <c r="BA559">
        <v>1</v>
      </c>
      <c r="BB559">
        <v>1</v>
      </c>
      <c r="BC559">
        <v>4</v>
      </c>
      <c r="BD559">
        <v>4</v>
      </c>
      <c r="BE559">
        <v>3</v>
      </c>
      <c r="BF559">
        <v>4</v>
      </c>
      <c r="BG559">
        <v>4</v>
      </c>
      <c r="BH559">
        <v>4</v>
      </c>
      <c r="BI559">
        <v>4</v>
      </c>
      <c r="BJ559">
        <v>4</v>
      </c>
      <c r="BK559">
        <v>3</v>
      </c>
      <c r="BL559">
        <v>4</v>
      </c>
      <c r="BM559">
        <v>4</v>
      </c>
      <c r="BN559">
        <v>4</v>
      </c>
      <c r="BO559">
        <v>22.9</v>
      </c>
      <c r="BP559">
        <v>22.9</v>
      </c>
      <c r="BQ559">
        <v>22.9</v>
      </c>
      <c r="BR559">
        <v>13.513</v>
      </c>
      <c r="BS559">
        <v>118</v>
      </c>
      <c r="BT559">
        <v>118</v>
      </c>
      <c r="BU559">
        <v>0</v>
      </c>
      <c r="BV559">
        <v>44.921999999999997</v>
      </c>
      <c r="BW559" t="s">
        <v>184</v>
      </c>
      <c r="BX559" t="s">
        <v>184</v>
      </c>
      <c r="BY559" t="s">
        <v>184</v>
      </c>
      <c r="BZ559" t="s">
        <v>184</v>
      </c>
      <c r="CA559" t="s">
        <v>184</v>
      </c>
      <c r="CB559" t="s">
        <v>184</v>
      </c>
      <c r="CC559" t="s">
        <v>184</v>
      </c>
      <c r="CD559" t="s">
        <v>184</v>
      </c>
      <c r="CE559" t="s">
        <v>184</v>
      </c>
      <c r="CF559" t="s">
        <v>184</v>
      </c>
      <c r="CG559" t="s">
        <v>184</v>
      </c>
      <c r="CH559" t="s">
        <v>184</v>
      </c>
      <c r="CI559" t="s">
        <v>184</v>
      </c>
      <c r="CJ559" t="s">
        <v>184</v>
      </c>
      <c r="CK559" t="s">
        <v>184</v>
      </c>
      <c r="CL559" t="s">
        <v>184</v>
      </c>
      <c r="CM559" t="s">
        <v>184</v>
      </c>
      <c r="CN559" t="s">
        <v>184</v>
      </c>
      <c r="CO559">
        <v>7.6</v>
      </c>
      <c r="CP559">
        <v>9.3000000000000007</v>
      </c>
      <c r="CQ559">
        <v>7.6</v>
      </c>
      <c r="CR559">
        <v>9.3000000000000007</v>
      </c>
      <c r="CS559">
        <v>7.6</v>
      </c>
      <c r="CT559">
        <v>7.6</v>
      </c>
      <c r="CU559">
        <v>22.9</v>
      </c>
      <c r="CV559">
        <v>22.9</v>
      </c>
      <c r="CW559">
        <v>22.9</v>
      </c>
      <c r="CX559">
        <v>22.9</v>
      </c>
      <c r="CY559">
        <v>22.9</v>
      </c>
      <c r="CZ559">
        <v>22.9</v>
      </c>
      <c r="DA559">
        <v>22.9</v>
      </c>
      <c r="DB559">
        <v>22.9</v>
      </c>
      <c r="DC559">
        <v>19.5</v>
      </c>
      <c r="DD559">
        <v>22.9</v>
      </c>
      <c r="DE559">
        <v>22.9</v>
      </c>
      <c r="DF559">
        <v>22.9</v>
      </c>
      <c r="DG559">
        <v>175220000</v>
      </c>
      <c r="DH559">
        <v>1350600</v>
      </c>
      <c r="DI559">
        <v>2123200</v>
      </c>
      <c r="DJ559">
        <v>1869300</v>
      </c>
      <c r="DK559">
        <v>655230</v>
      </c>
      <c r="DL559">
        <v>718100</v>
      </c>
      <c r="DM559">
        <v>848450</v>
      </c>
      <c r="DN559">
        <v>18410000</v>
      </c>
      <c r="DO559">
        <v>22222000</v>
      </c>
      <c r="DP559">
        <v>18462000</v>
      </c>
      <c r="DQ559">
        <v>18209000</v>
      </c>
      <c r="DR559">
        <v>17578000</v>
      </c>
      <c r="DS559">
        <v>19998000</v>
      </c>
      <c r="DT559">
        <v>13033000</v>
      </c>
      <c r="DU559">
        <v>12193000</v>
      </c>
      <c r="DV559">
        <v>7514900</v>
      </c>
      <c r="DW559">
        <v>6713300</v>
      </c>
      <c r="DX559">
        <v>6168900</v>
      </c>
      <c r="DY559">
        <v>7147700</v>
      </c>
      <c r="DZ559">
        <v>0</v>
      </c>
      <c r="EA559">
        <v>0</v>
      </c>
      <c r="EB559">
        <v>0</v>
      </c>
      <c r="EC559">
        <v>0</v>
      </c>
      <c r="ED559">
        <v>0</v>
      </c>
      <c r="EE559">
        <v>0</v>
      </c>
      <c r="EF559">
        <v>1575900</v>
      </c>
      <c r="EG559">
        <v>1806600</v>
      </c>
      <c r="EH559">
        <v>1383000</v>
      </c>
      <c r="EI559">
        <v>0</v>
      </c>
      <c r="EJ559">
        <v>0</v>
      </c>
      <c r="EK559">
        <v>0</v>
      </c>
      <c r="EL559">
        <v>0</v>
      </c>
      <c r="EM559">
        <v>0</v>
      </c>
      <c r="EN559">
        <v>0</v>
      </c>
      <c r="EO559">
        <v>4</v>
      </c>
      <c r="EP559">
        <v>2</v>
      </c>
      <c r="EQ559">
        <v>4</v>
      </c>
      <c r="ER559">
        <v>8583400</v>
      </c>
      <c r="ES559">
        <v>7737700</v>
      </c>
      <c r="ET559">
        <v>6921900</v>
      </c>
      <c r="EU559">
        <v>13834000</v>
      </c>
      <c r="EV559">
        <v>13948000</v>
      </c>
      <c r="EW559">
        <v>11592000</v>
      </c>
      <c r="EX559">
        <v>9126900</v>
      </c>
      <c r="EY559">
        <v>11105000</v>
      </c>
      <c r="EZ559">
        <v>8792000</v>
      </c>
      <c r="FA559">
        <v>4</v>
      </c>
      <c r="FB559">
        <v>4</v>
      </c>
      <c r="FC559">
        <v>4</v>
      </c>
      <c r="FD559">
        <v>4</v>
      </c>
      <c r="FE559">
        <v>2</v>
      </c>
      <c r="FF559">
        <v>1</v>
      </c>
      <c r="FG559">
        <v>0</v>
      </c>
      <c r="FH559">
        <v>0</v>
      </c>
      <c r="FI559">
        <v>1</v>
      </c>
      <c r="FJ559">
        <v>30</v>
      </c>
      <c r="FN559">
        <v>557</v>
      </c>
      <c r="FO559" t="s">
        <v>4755</v>
      </c>
      <c r="FP559" t="s">
        <v>301</v>
      </c>
      <c r="FQ559" t="s">
        <v>4756</v>
      </c>
      <c r="FR559" t="s">
        <v>4757</v>
      </c>
      <c r="FS559" t="s">
        <v>4758</v>
      </c>
      <c r="FT559" t="s">
        <v>4759</v>
      </c>
      <c r="FW559">
        <v>-1</v>
      </c>
    </row>
    <row r="560" spans="1:179">
      <c r="A560" t="s">
        <v>4760</v>
      </c>
      <c r="B560" t="s">
        <v>4760</v>
      </c>
      <c r="C560">
        <v>2</v>
      </c>
      <c r="D560">
        <v>2</v>
      </c>
      <c r="E560">
        <v>2</v>
      </c>
      <c r="G560" t="s">
        <v>4761</v>
      </c>
      <c r="H560" t="s">
        <v>4762</v>
      </c>
      <c r="I560">
        <v>1</v>
      </c>
      <c r="J560">
        <v>2</v>
      </c>
      <c r="K560">
        <v>2</v>
      </c>
      <c r="L560">
        <v>2</v>
      </c>
      <c r="M560">
        <v>1</v>
      </c>
      <c r="N560">
        <v>0</v>
      </c>
      <c r="O560">
        <v>1</v>
      </c>
      <c r="P560">
        <v>1</v>
      </c>
      <c r="Q560">
        <v>1</v>
      </c>
      <c r="R560">
        <v>1</v>
      </c>
      <c r="S560">
        <v>2</v>
      </c>
      <c r="T560">
        <v>2</v>
      </c>
      <c r="U560">
        <v>1</v>
      </c>
      <c r="V560">
        <v>2</v>
      </c>
      <c r="W560">
        <v>2</v>
      </c>
      <c r="X560">
        <v>2</v>
      </c>
      <c r="Y560">
        <v>2</v>
      </c>
      <c r="Z560">
        <v>2</v>
      </c>
      <c r="AA560">
        <v>1</v>
      </c>
      <c r="AB560">
        <v>2</v>
      </c>
      <c r="AC560">
        <v>1</v>
      </c>
      <c r="AD560">
        <v>1</v>
      </c>
      <c r="AE560">
        <v>1</v>
      </c>
      <c r="AF560">
        <v>0</v>
      </c>
      <c r="AG560">
        <v>1</v>
      </c>
      <c r="AH560">
        <v>1</v>
      </c>
      <c r="AI560">
        <v>1</v>
      </c>
      <c r="AJ560">
        <v>1</v>
      </c>
      <c r="AK560">
        <v>2</v>
      </c>
      <c r="AL560">
        <v>2</v>
      </c>
      <c r="AM560">
        <v>1</v>
      </c>
      <c r="AN560">
        <v>2</v>
      </c>
      <c r="AO560">
        <v>2</v>
      </c>
      <c r="AP560">
        <v>2</v>
      </c>
      <c r="AQ560">
        <v>2</v>
      </c>
      <c r="AR560">
        <v>2</v>
      </c>
      <c r="AS560">
        <v>1</v>
      </c>
      <c r="AT560">
        <v>2</v>
      </c>
      <c r="AU560">
        <v>1</v>
      </c>
      <c r="AV560">
        <v>1</v>
      </c>
      <c r="AW560">
        <v>1</v>
      </c>
      <c r="AX560">
        <v>0</v>
      </c>
      <c r="AY560">
        <v>1</v>
      </c>
      <c r="AZ560">
        <v>1</v>
      </c>
      <c r="BA560">
        <v>1</v>
      </c>
      <c r="BB560">
        <v>1</v>
      </c>
      <c r="BC560">
        <v>2</v>
      </c>
      <c r="BD560">
        <v>2</v>
      </c>
      <c r="BE560">
        <v>1</v>
      </c>
      <c r="BF560">
        <v>2</v>
      </c>
      <c r="BG560">
        <v>2</v>
      </c>
      <c r="BH560">
        <v>2</v>
      </c>
      <c r="BI560">
        <v>2</v>
      </c>
      <c r="BJ560">
        <v>2</v>
      </c>
      <c r="BK560">
        <v>1</v>
      </c>
      <c r="BL560">
        <v>2</v>
      </c>
      <c r="BM560">
        <v>1</v>
      </c>
      <c r="BN560">
        <v>1</v>
      </c>
      <c r="BO560">
        <v>18.100000000000001</v>
      </c>
      <c r="BP560">
        <v>18.100000000000001</v>
      </c>
      <c r="BQ560">
        <v>18.100000000000001</v>
      </c>
      <c r="BR560">
        <v>14.516999999999999</v>
      </c>
      <c r="BS560">
        <v>127</v>
      </c>
      <c r="BT560">
        <v>127</v>
      </c>
      <c r="BU560">
        <v>0</v>
      </c>
      <c r="BV560">
        <v>11.871</v>
      </c>
      <c r="BW560" t="s">
        <v>184</v>
      </c>
      <c r="BY560" t="s">
        <v>184</v>
      </c>
      <c r="BZ560" t="s">
        <v>184</v>
      </c>
      <c r="CA560" t="s">
        <v>184</v>
      </c>
      <c r="CB560" t="s">
        <v>184</v>
      </c>
      <c r="CC560" t="s">
        <v>184</v>
      </c>
      <c r="CD560" t="s">
        <v>184</v>
      </c>
      <c r="CE560" t="s">
        <v>184</v>
      </c>
      <c r="CF560" t="s">
        <v>184</v>
      </c>
      <c r="CG560" t="s">
        <v>184</v>
      </c>
      <c r="CH560" t="s">
        <v>184</v>
      </c>
      <c r="CI560" t="s">
        <v>184</v>
      </c>
      <c r="CJ560" t="s">
        <v>184</v>
      </c>
      <c r="CK560" t="s">
        <v>184</v>
      </c>
      <c r="CL560" t="s">
        <v>184</v>
      </c>
      <c r="CM560" t="s">
        <v>184</v>
      </c>
      <c r="CN560" t="s">
        <v>184</v>
      </c>
      <c r="CO560">
        <v>6.3</v>
      </c>
      <c r="CP560">
        <v>0</v>
      </c>
      <c r="CQ560">
        <v>6.3</v>
      </c>
      <c r="CR560">
        <v>6.3</v>
      </c>
      <c r="CS560">
        <v>6.3</v>
      </c>
      <c r="CT560">
        <v>6.3</v>
      </c>
      <c r="CU560">
        <v>18.100000000000001</v>
      </c>
      <c r="CV560">
        <v>18.100000000000001</v>
      </c>
      <c r="CW560">
        <v>11.8</v>
      </c>
      <c r="CX560">
        <v>18.100000000000001</v>
      </c>
      <c r="CY560">
        <v>18.100000000000001</v>
      </c>
      <c r="CZ560">
        <v>18.100000000000001</v>
      </c>
      <c r="DA560">
        <v>18.100000000000001</v>
      </c>
      <c r="DB560">
        <v>18.100000000000001</v>
      </c>
      <c r="DC560">
        <v>11.8</v>
      </c>
      <c r="DD560">
        <v>18.100000000000001</v>
      </c>
      <c r="DE560">
        <v>6.3</v>
      </c>
      <c r="DF560">
        <v>6.3</v>
      </c>
      <c r="DG560">
        <v>33494000</v>
      </c>
      <c r="DH560">
        <v>190600</v>
      </c>
      <c r="DI560">
        <v>0</v>
      </c>
      <c r="DJ560">
        <v>250310</v>
      </c>
      <c r="DK560">
        <v>456520</v>
      </c>
      <c r="DL560">
        <v>625990</v>
      </c>
      <c r="DM560">
        <v>541670</v>
      </c>
      <c r="DN560">
        <v>4549100</v>
      </c>
      <c r="DO560">
        <v>4598400</v>
      </c>
      <c r="DP560">
        <v>2846000</v>
      </c>
      <c r="DQ560">
        <v>3892600</v>
      </c>
      <c r="DR560">
        <v>3923800</v>
      </c>
      <c r="DS560">
        <v>4850400</v>
      </c>
      <c r="DT560">
        <v>1855200</v>
      </c>
      <c r="DU560">
        <v>1570800</v>
      </c>
      <c r="DV560">
        <v>574890</v>
      </c>
      <c r="DW560">
        <v>930610</v>
      </c>
      <c r="DX560">
        <v>856350</v>
      </c>
      <c r="DY560">
        <v>980650</v>
      </c>
      <c r="DZ560">
        <v>0</v>
      </c>
      <c r="EA560">
        <v>0</v>
      </c>
      <c r="EB560">
        <v>0</v>
      </c>
      <c r="EC560">
        <v>0</v>
      </c>
      <c r="ED560">
        <v>0</v>
      </c>
      <c r="EE560">
        <v>0</v>
      </c>
      <c r="EF560">
        <v>552980</v>
      </c>
      <c r="EG560">
        <v>509290</v>
      </c>
      <c r="EH560">
        <v>0</v>
      </c>
      <c r="EI560">
        <v>0</v>
      </c>
      <c r="EJ560">
        <v>0</v>
      </c>
      <c r="EK560">
        <v>0</v>
      </c>
      <c r="EL560">
        <v>0</v>
      </c>
      <c r="EM560">
        <v>0</v>
      </c>
      <c r="EN560">
        <v>0</v>
      </c>
      <c r="EO560">
        <v>1</v>
      </c>
      <c r="EP560">
        <v>2</v>
      </c>
      <c r="EQ560">
        <v>1</v>
      </c>
      <c r="ER560">
        <v>2613700</v>
      </c>
      <c r="ES560">
        <v>2611200</v>
      </c>
      <c r="ET560">
        <v>2691100</v>
      </c>
      <c r="EU560">
        <v>2862800</v>
      </c>
      <c r="EV560">
        <v>2375100</v>
      </c>
      <c r="EW560">
        <v>0</v>
      </c>
      <c r="EX560">
        <v>1866400</v>
      </c>
      <c r="EY560">
        <v>0</v>
      </c>
      <c r="EZ560">
        <v>0</v>
      </c>
      <c r="FA560">
        <v>1</v>
      </c>
      <c r="FB560">
        <v>2</v>
      </c>
      <c r="FC560">
        <v>2</v>
      </c>
      <c r="FD560">
        <v>1</v>
      </c>
      <c r="FE560">
        <v>0</v>
      </c>
      <c r="FF560">
        <v>0</v>
      </c>
      <c r="FG560">
        <v>0</v>
      </c>
      <c r="FH560">
        <v>0</v>
      </c>
      <c r="FI560">
        <v>0</v>
      </c>
      <c r="FJ560">
        <v>10</v>
      </c>
      <c r="FN560">
        <v>558</v>
      </c>
      <c r="FO560" t="s">
        <v>4763</v>
      </c>
      <c r="FP560" t="s">
        <v>196</v>
      </c>
      <c r="FQ560" t="s">
        <v>4764</v>
      </c>
      <c r="FR560" t="s">
        <v>4765</v>
      </c>
      <c r="FS560" t="s">
        <v>4766</v>
      </c>
      <c r="FT560" t="s">
        <v>4767</v>
      </c>
      <c r="FW560">
        <v>-1</v>
      </c>
    </row>
    <row r="561" spans="1:179">
      <c r="A561" t="s">
        <v>4768</v>
      </c>
      <c r="B561" t="s">
        <v>4768</v>
      </c>
      <c r="C561">
        <v>18</v>
      </c>
      <c r="D561">
        <v>18</v>
      </c>
      <c r="E561">
        <v>18</v>
      </c>
      <c r="G561" t="s">
        <v>4769</v>
      </c>
      <c r="H561" t="s">
        <v>4770</v>
      </c>
      <c r="I561">
        <v>1</v>
      </c>
      <c r="J561">
        <v>18</v>
      </c>
      <c r="K561">
        <v>18</v>
      </c>
      <c r="L561">
        <v>18</v>
      </c>
      <c r="M561">
        <v>10</v>
      </c>
      <c r="N561">
        <v>12</v>
      </c>
      <c r="O561">
        <v>10</v>
      </c>
      <c r="P561">
        <v>9</v>
      </c>
      <c r="Q561">
        <v>8</v>
      </c>
      <c r="R561">
        <v>8</v>
      </c>
      <c r="S561">
        <v>16</v>
      </c>
      <c r="T561">
        <v>17</v>
      </c>
      <c r="U561">
        <v>15</v>
      </c>
      <c r="V561">
        <v>17</v>
      </c>
      <c r="W561">
        <v>15</v>
      </c>
      <c r="X561">
        <v>16</v>
      </c>
      <c r="Y561">
        <v>17</v>
      </c>
      <c r="Z561">
        <v>13</v>
      </c>
      <c r="AA561">
        <v>16</v>
      </c>
      <c r="AB561">
        <v>15</v>
      </c>
      <c r="AC561">
        <v>13</v>
      </c>
      <c r="AD561">
        <v>14</v>
      </c>
      <c r="AE561">
        <v>10</v>
      </c>
      <c r="AF561">
        <v>12</v>
      </c>
      <c r="AG561">
        <v>10</v>
      </c>
      <c r="AH561">
        <v>9</v>
      </c>
      <c r="AI561">
        <v>8</v>
      </c>
      <c r="AJ561">
        <v>8</v>
      </c>
      <c r="AK561">
        <v>16</v>
      </c>
      <c r="AL561">
        <v>17</v>
      </c>
      <c r="AM561">
        <v>15</v>
      </c>
      <c r="AN561">
        <v>17</v>
      </c>
      <c r="AO561">
        <v>15</v>
      </c>
      <c r="AP561">
        <v>16</v>
      </c>
      <c r="AQ561">
        <v>17</v>
      </c>
      <c r="AR561">
        <v>13</v>
      </c>
      <c r="AS561">
        <v>16</v>
      </c>
      <c r="AT561">
        <v>15</v>
      </c>
      <c r="AU561">
        <v>13</v>
      </c>
      <c r="AV561">
        <v>14</v>
      </c>
      <c r="AW561">
        <v>10</v>
      </c>
      <c r="AX561">
        <v>12</v>
      </c>
      <c r="AY561">
        <v>10</v>
      </c>
      <c r="AZ561">
        <v>9</v>
      </c>
      <c r="BA561">
        <v>8</v>
      </c>
      <c r="BB561">
        <v>8</v>
      </c>
      <c r="BC561">
        <v>16</v>
      </c>
      <c r="BD561">
        <v>17</v>
      </c>
      <c r="BE561">
        <v>15</v>
      </c>
      <c r="BF561">
        <v>17</v>
      </c>
      <c r="BG561">
        <v>15</v>
      </c>
      <c r="BH561">
        <v>16</v>
      </c>
      <c r="BI561">
        <v>17</v>
      </c>
      <c r="BJ561">
        <v>13</v>
      </c>
      <c r="BK561">
        <v>16</v>
      </c>
      <c r="BL561">
        <v>15</v>
      </c>
      <c r="BM561">
        <v>13</v>
      </c>
      <c r="BN561">
        <v>14</v>
      </c>
      <c r="BO561">
        <v>63.1</v>
      </c>
      <c r="BP561">
        <v>63.1</v>
      </c>
      <c r="BQ561">
        <v>63.1</v>
      </c>
      <c r="BR561">
        <v>38.569000000000003</v>
      </c>
      <c r="BS561">
        <v>328</v>
      </c>
      <c r="BT561">
        <v>328</v>
      </c>
      <c r="BU561">
        <v>0</v>
      </c>
      <c r="BV561">
        <v>323.31</v>
      </c>
      <c r="BW561" t="s">
        <v>184</v>
      </c>
      <c r="BX561" t="s">
        <v>184</v>
      </c>
      <c r="BY561" t="s">
        <v>184</v>
      </c>
      <c r="BZ561" t="s">
        <v>184</v>
      </c>
      <c r="CA561" t="s">
        <v>184</v>
      </c>
      <c r="CB561" t="s">
        <v>184</v>
      </c>
      <c r="CC561" t="s">
        <v>184</v>
      </c>
      <c r="CD561" t="s">
        <v>184</v>
      </c>
      <c r="CE561" t="s">
        <v>184</v>
      </c>
      <c r="CF561" t="s">
        <v>184</v>
      </c>
      <c r="CG561" t="s">
        <v>184</v>
      </c>
      <c r="CH561" t="s">
        <v>184</v>
      </c>
      <c r="CI561" t="s">
        <v>184</v>
      </c>
      <c r="CJ561" t="s">
        <v>184</v>
      </c>
      <c r="CK561" t="s">
        <v>184</v>
      </c>
      <c r="CL561" t="s">
        <v>184</v>
      </c>
      <c r="CM561" t="s">
        <v>184</v>
      </c>
      <c r="CN561" t="s">
        <v>184</v>
      </c>
      <c r="CO561">
        <v>39.6</v>
      </c>
      <c r="CP561">
        <v>45.1</v>
      </c>
      <c r="CQ561">
        <v>39.299999999999997</v>
      </c>
      <c r="CR561">
        <v>34.5</v>
      </c>
      <c r="CS561">
        <v>29.3</v>
      </c>
      <c r="CT561">
        <v>31.4</v>
      </c>
      <c r="CU561">
        <v>57</v>
      </c>
      <c r="CV561">
        <v>62.2</v>
      </c>
      <c r="CW561">
        <v>55.2</v>
      </c>
      <c r="CX561">
        <v>62.2</v>
      </c>
      <c r="CY561">
        <v>53.4</v>
      </c>
      <c r="CZ561">
        <v>59.1</v>
      </c>
      <c r="DA561">
        <v>59.5</v>
      </c>
      <c r="DB561">
        <v>52.7</v>
      </c>
      <c r="DC561">
        <v>61.6</v>
      </c>
      <c r="DD561">
        <v>53</v>
      </c>
      <c r="DE561">
        <v>56.4</v>
      </c>
      <c r="DF561">
        <v>57</v>
      </c>
      <c r="DG561">
        <v>2575600000</v>
      </c>
      <c r="DH561">
        <v>14237000</v>
      </c>
      <c r="DI561">
        <v>19430000</v>
      </c>
      <c r="DJ561">
        <v>14912000</v>
      </c>
      <c r="DK561">
        <v>12423000</v>
      </c>
      <c r="DL561">
        <v>12595000</v>
      </c>
      <c r="DM561">
        <v>8041200</v>
      </c>
      <c r="DN561">
        <v>102270000</v>
      </c>
      <c r="DO561">
        <v>133260000</v>
      </c>
      <c r="DP561">
        <v>143130000</v>
      </c>
      <c r="DQ561">
        <v>331920000</v>
      </c>
      <c r="DR561">
        <v>346030000</v>
      </c>
      <c r="DS561">
        <v>335870000</v>
      </c>
      <c r="DT561">
        <v>186570000</v>
      </c>
      <c r="DU561">
        <v>194380000</v>
      </c>
      <c r="DV561">
        <v>235000000</v>
      </c>
      <c r="DW561">
        <v>164020000</v>
      </c>
      <c r="DX561">
        <v>157300000</v>
      </c>
      <c r="DY561">
        <v>164200000</v>
      </c>
      <c r="DZ561">
        <v>3718800</v>
      </c>
      <c r="EA561">
        <v>4318900</v>
      </c>
      <c r="EB561">
        <v>4262900</v>
      </c>
      <c r="EC561">
        <v>4869800</v>
      </c>
      <c r="ED561">
        <v>5150600</v>
      </c>
      <c r="EE561">
        <v>3845600</v>
      </c>
      <c r="EF561">
        <v>6908700</v>
      </c>
      <c r="EG561">
        <v>7175000</v>
      </c>
      <c r="EH561">
        <v>6519900</v>
      </c>
      <c r="EI561">
        <v>2</v>
      </c>
      <c r="EJ561">
        <v>1</v>
      </c>
      <c r="EK561">
        <v>1</v>
      </c>
      <c r="EL561">
        <v>1</v>
      </c>
      <c r="EM561">
        <v>2</v>
      </c>
      <c r="EN561">
        <v>1</v>
      </c>
      <c r="EO561">
        <v>13</v>
      </c>
      <c r="EP561">
        <v>13</v>
      </c>
      <c r="EQ561">
        <v>11</v>
      </c>
      <c r="ER561">
        <v>54246000</v>
      </c>
      <c r="ES561">
        <v>54105000</v>
      </c>
      <c r="ET561">
        <v>55220000</v>
      </c>
      <c r="EU561">
        <v>80372000</v>
      </c>
      <c r="EV561">
        <v>79010000</v>
      </c>
      <c r="EW561">
        <v>79769000</v>
      </c>
      <c r="EX561">
        <v>98400000</v>
      </c>
      <c r="EY561">
        <v>100900000</v>
      </c>
      <c r="EZ561">
        <v>98708000</v>
      </c>
      <c r="FA561">
        <v>13</v>
      </c>
      <c r="FB561">
        <v>15</v>
      </c>
      <c r="FC561">
        <v>13</v>
      </c>
      <c r="FD561">
        <v>10</v>
      </c>
      <c r="FE561">
        <v>11</v>
      </c>
      <c r="FF561">
        <v>10</v>
      </c>
      <c r="FG561">
        <v>8</v>
      </c>
      <c r="FH561">
        <v>7</v>
      </c>
      <c r="FI561">
        <v>10</v>
      </c>
      <c r="FJ561">
        <v>142</v>
      </c>
      <c r="FN561">
        <v>559</v>
      </c>
      <c r="FO561" t="s">
        <v>4771</v>
      </c>
      <c r="FP561" t="s">
        <v>880</v>
      </c>
      <c r="FQ561" t="s">
        <v>4772</v>
      </c>
      <c r="FR561" t="s">
        <v>4773</v>
      </c>
      <c r="FS561" t="s">
        <v>4774</v>
      </c>
      <c r="FT561" t="s">
        <v>4775</v>
      </c>
      <c r="FU561" t="s">
        <v>4776</v>
      </c>
      <c r="FV561" t="s">
        <v>4777</v>
      </c>
      <c r="FW561">
        <v>-1</v>
      </c>
    </row>
    <row r="562" spans="1:179">
      <c r="A562" t="s">
        <v>4778</v>
      </c>
      <c r="B562" t="s">
        <v>4778</v>
      </c>
      <c r="C562">
        <v>2</v>
      </c>
      <c r="D562">
        <v>2</v>
      </c>
      <c r="E562">
        <v>2</v>
      </c>
      <c r="G562" t="s">
        <v>4779</v>
      </c>
      <c r="H562" t="s">
        <v>4780</v>
      </c>
      <c r="I562">
        <v>1</v>
      </c>
      <c r="J562">
        <v>2</v>
      </c>
      <c r="K562">
        <v>2</v>
      </c>
      <c r="L562">
        <v>2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1</v>
      </c>
      <c r="T562">
        <v>2</v>
      </c>
      <c r="U562">
        <v>1</v>
      </c>
      <c r="V562">
        <v>2</v>
      </c>
      <c r="W562">
        <v>2</v>
      </c>
      <c r="X562">
        <v>2</v>
      </c>
      <c r="Y562">
        <v>2</v>
      </c>
      <c r="Z562">
        <v>1</v>
      </c>
      <c r="AA562">
        <v>2</v>
      </c>
      <c r="AB562">
        <v>2</v>
      </c>
      <c r="AC562">
        <v>2</v>
      </c>
      <c r="AD562">
        <v>2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1</v>
      </c>
      <c r="AL562">
        <v>2</v>
      </c>
      <c r="AM562">
        <v>1</v>
      </c>
      <c r="AN562">
        <v>2</v>
      </c>
      <c r="AO562">
        <v>2</v>
      </c>
      <c r="AP562">
        <v>2</v>
      </c>
      <c r="AQ562">
        <v>2</v>
      </c>
      <c r="AR562">
        <v>1</v>
      </c>
      <c r="AS562">
        <v>2</v>
      </c>
      <c r="AT562">
        <v>2</v>
      </c>
      <c r="AU562">
        <v>2</v>
      </c>
      <c r="AV562">
        <v>2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1</v>
      </c>
      <c r="BD562">
        <v>2</v>
      </c>
      <c r="BE562">
        <v>1</v>
      </c>
      <c r="BF562">
        <v>2</v>
      </c>
      <c r="BG562">
        <v>2</v>
      </c>
      <c r="BH562">
        <v>2</v>
      </c>
      <c r="BI562">
        <v>2</v>
      </c>
      <c r="BJ562">
        <v>1</v>
      </c>
      <c r="BK562">
        <v>2</v>
      </c>
      <c r="BL562">
        <v>2</v>
      </c>
      <c r="BM562">
        <v>2</v>
      </c>
      <c r="BN562">
        <v>2</v>
      </c>
      <c r="BO562">
        <v>10.6</v>
      </c>
      <c r="BP562">
        <v>10.6</v>
      </c>
      <c r="BQ562">
        <v>10.6</v>
      </c>
      <c r="BR562">
        <v>28.837</v>
      </c>
      <c r="BS562">
        <v>254</v>
      </c>
      <c r="BT562">
        <v>254</v>
      </c>
      <c r="BU562">
        <v>0</v>
      </c>
      <c r="BV562">
        <v>26.44</v>
      </c>
      <c r="CC562" t="s">
        <v>184</v>
      </c>
      <c r="CD562" t="s">
        <v>184</v>
      </c>
      <c r="CE562" t="s">
        <v>184</v>
      </c>
      <c r="CF562" t="s">
        <v>184</v>
      </c>
      <c r="CG562" t="s">
        <v>184</v>
      </c>
      <c r="CH562" t="s">
        <v>184</v>
      </c>
      <c r="CI562" t="s">
        <v>185</v>
      </c>
      <c r="CJ562" t="s">
        <v>185</v>
      </c>
      <c r="CK562" t="s">
        <v>184</v>
      </c>
      <c r="CL562" t="s">
        <v>184</v>
      </c>
      <c r="CM562" t="s">
        <v>185</v>
      </c>
      <c r="CN562" t="s">
        <v>184</v>
      </c>
      <c r="CO562">
        <v>0</v>
      </c>
      <c r="CP562">
        <v>0</v>
      </c>
      <c r="CQ562">
        <v>0</v>
      </c>
      <c r="CR562">
        <v>0</v>
      </c>
      <c r="CS562">
        <v>0</v>
      </c>
      <c r="CT562">
        <v>0</v>
      </c>
      <c r="CU562">
        <v>4.7</v>
      </c>
      <c r="CV562">
        <v>10.6</v>
      </c>
      <c r="CW562">
        <v>5.9</v>
      </c>
      <c r="CX562">
        <v>10.6</v>
      </c>
      <c r="CY562">
        <v>10.6</v>
      </c>
      <c r="CZ562">
        <v>10.6</v>
      </c>
      <c r="DA562">
        <v>10.6</v>
      </c>
      <c r="DB562">
        <v>5.9</v>
      </c>
      <c r="DC562">
        <v>10.6</v>
      </c>
      <c r="DD562">
        <v>10.6</v>
      </c>
      <c r="DE562">
        <v>10.6</v>
      </c>
      <c r="DF562">
        <v>10.6</v>
      </c>
      <c r="DG562">
        <v>27540000</v>
      </c>
      <c r="DH562">
        <v>0</v>
      </c>
      <c r="DI562">
        <v>0</v>
      </c>
      <c r="DJ562">
        <v>0</v>
      </c>
      <c r="DK562">
        <v>0</v>
      </c>
      <c r="DL562">
        <v>0</v>
      </c>
      <c r="DM562">
        <v>0</v>
      </c>
      <c r="DN562">
        <v>1103300</v>
      </c>
      <c r="DO562">
        <v>3666300</v>
      </c>
      <c r="DP562">
        <v>2183300</v>
      </c>
      <c r="DQ562">
        <v>4767200</v>
      </c>
      <c r="DR562">
        <v>4776900</v>
      </c>
      <c r="DS562">
        <v>4498500</v>
      </c>
      <c r="DT562">
        <v>1400900</v>
      </c>
      <c r="DU562">
        <v>659580</v>
      </c>
      <c r="DV562">
        <v>1682800</v>
      </c>
      <c r="DW562">
        <v>1106600</v>
      </c>
      <c r="DX562">
        <v>761850</v>
      </c>
      <c r="DY562">
        <v>932900</v>
      </c>
      <c r="DZ562">
        <v>0</v>
      </c>
      <c r="EA562">
        <v>0</v>
      </c>
      <c r="EB562">
        <v>0</v>
      </c>
      <c r="EC562">
        <v>0</v>
      </c>
      <c r="ED562">
        <v>0</v>
      </c>
      <c r="EE562">
        <v>0</v>
      </c>
      <c r="EF562">
        <v>0</v>
      </c>
      <c r="EG562">
        <v>0</v>
      </c>
      <c r="EH562">
        <v>0</v>
      </c>
      <c r="EI562">
        <v>0</v>
      </c>
      <c r="EJ562">
        <v>0</v>
      </c>
      <c r="EK562">
        <v>0</v>
      </c>
      <c r="EL562">
        <v>0</v>
      </c>
      <c r="EM562">
        <v>0</v>
      </c>
      <c r="EN562">
        <v>0</v>
      </c>
      <c r="EO562">
        <v>0</v>
      </c>
      <c r="EP562">
        <v>1</v>
      </c>
      <c r="EQ562">
        <v>1</v>
      </c>
      <c r="ER562">
        <v>3005400</v>
      </c>
      <c r="ES562">
        <v>2340100</v>
      </c>
      <c r="ET562">
        <v>2412700</v>
      </c>
      <c r="EU562">
        <v>1816400</v>
      </c>
      <c r="EV562">
        <v>0</v>
      </c>
      <c r="EW562">
        <v>1863200</v>
      </c>
      <c r="EX562">
        <v>1941100</v>
      </c>
      <c r="EY562">
        <v>1561000</v>
      </c>
      <c r="EZ562">
        <v>1756000</v>
      </c>
      <c r="FA562">
        <v>2</v>
      </c>
      <c r="FB562">
        <v>1</v>
      </c>
      <c r="FC562">
        <v>2</v>
      </c>
      <c r="FD562">
        <v>0</v>
      </c>
      <c r="FE562">
        <v>0</v>
      </c>
      <c r="FF562">
        <v>0</v>
      </c>
      <c r="FG562">
        <v>0</v>
      </c>
      <c r="FH562">
        <v>0</v>
      </c>
      <c r="FI562">
        <v>0</v>
      </c>
      <c r="FJ562">
        <v>7</v>
      </c>
      <c r="FN562">
        <v>560</v>
      </c>
      <c r="FO562" t="s">
        <v>4781</v>
      </c>
      <c r="FP562" t="s">
        <v>196</v>
      </c>
      <c r="FQ562" t="s">
        <v>4782</v>
      </c>
      <c r="FR562" t="s">
        <v>4783</v>
      </c>
      <c r="FS562" t="s">
        <v>4784</v>
      </c>
      <c r="FT562" t="s">
        <v>4785</v>
      </c>
      <c r="FW562">
        <v>-1</v>
      </c>
    </row>
    <row r="563" spans="1:179">
      <c r="A563" t="s">
        <v>4786</v>
      </c>
      <c r="B563" t="s">
        <v>4786</v>
      </c>
      <c r="C563">
        <v>5</v>
      </c>
      <c r="D563">
        <v>5</v>
      </c>
      <c r="E563">
        <v>5</v>
      </c>
      <c r="G563" t="s">
        <v>4787</v>
      </c>
      <c r="H563" t="s">
        <v>4788</v>
      </c>
      <c r="I563">
        <v>1</v>
      </c>
      <c r="J563">
        <v>5</v>
      </c>
      <c r="K563">
        <v>5</v>
      </c>
      <c r="L563">
        <v>5</v>
      </c>
      <c r="M563">
        <v>1</v>
      </c>
      <c r="N563">
        <v>1</v>
      </c>
      <c r="O563">
        <v>1</v>
      </c>
      <c r="P563">
        <v>0</v>
      </c>
      <c r="Q563">
        <v>0</v>
      </c>
      <c r="R563">
        <v>1</v>
      </c>
      <c r="S563">
        <v>0</v>
      </c>
      <c r="T563">
        <v>1</v>
      </c>
      <c r="U563">
        <v>0</v>
      </c>
      <c r="V563">
        <v>5</v>
      </c>
      <c r="W563">
        <v>5</v>
      </c>
      <c r="X563">
        <v>5</v>
      </c>
      <c r="Y563">
        <v>3</v>
      </c>
      <c r="Z563">
        <v>4</v>
      </c>
      <c r="AA563">
        <v>2</v>
      </c>
      <c r="AB563">
        <v>4</v>
      </c>
      <c r="AC563">
        <v>3</v>
      </c>
      <c r="AD563">
        <v>3</v>
      </c>
      <c r="AE563">
        <v>1</v>
      </c>
      <c r="AF563">
        <v>1</v>
      </c>
      <c r="AG563">
        <v>1</v>
      </c>
      <c r="AH563">
        <v>0</v>
      </c>
      <c r="AI563">
        <v>0</v>
      </c>
      <c r="AJ563">
        <v>1</v>
      </c>
      <c r="AK563">
        <v>0</v>
      </c>
      <c r="AL563">
        <v>1</v>
      </c>
      <c r="AM563">
        <v>0</v>
      </c>
      <c r="AN563">
        <v>5</v>
      </c>
      <c r="AO563">
        <v>5</v>
      </c>
      <c r="AP563">
        <v>5</v>
      </c>
      <c r="AQ563">
        <v>3</v>
      </c>
      <c r="AR563">
        <v>4</v>
      </c>
      <c r="AS563">
        <v>2</v>
      </c>
      <c r="AT563">
        <v>4</v>
      </c>
      <c r="AU563">
        <v>3</v>
      </c>
      <c r="AV563">
        <v>3</v>
      </c>
      <c r="AW563">
        <v>1</v>
      </c>
      <c r="AX563">
        <v>1</v>
      </c>
      <c r="AY563">
        <v>1</v>
      </c>
      <c r="AZ563">
        <v>0</v>
      </c>
      <c r="BA563">
        <v>0</v>
      </c>
      <c r="BB563">
        <v>1</v>
      </c>
      <c r="BC563">
        <v>0</v>
      </c>
      <c r="BD563">
        <v>1</v>
      </c>
      <c r="BE563">
        <v>0</v>
      </c>
      <c r="BF563">
        <v>5</v>
      </c>
      <c r="BG563">
        <v>5</v>
      </c>
      <c r="BH563">
        <v>5</v>
      </c>
      <c r="BI563">
        <v>3</v>
      </c>
      <c r="BJ563">
        <v>4</v>
      </c>
      <c r="BK563">
        <v>2</v>
      </c>
      <c r="BL563">
        <v>4</v>
      </c>
      <c r="BM563">
        <v>3</v>
      </c>
      <c r="BN563">
        <v>3</v>
      </c>
      <c r="BO563">
        <v>2.4</v>
      </c>
      <c r="BP563">
        <v>2.4</v>
      </c>
      <c r="BQ563">
        <v>2.4</v>
      </c>
      <c r="BR563">
        <v>357.8</v>
      </c>
      <c r="BS563">
        <v>2977</v>
      </c>
      <c r="BT563">
        <v>2977</v>
      </c>
      <c r="BU563">
        <v>0</v>
      </c>
      <c r="BV563">
        <v>61.234000000000002</v>
      </c>
      <c r="BW563" t="s">
        <v>184</v>
      </c>
      <c r="BX563" t="s">
        <v>184</v>
      </c>
      <c r="BY563" t="s">
        <v>184</v>
      </c>
      <c r="CB563" t="s">
        <v>185</v>
      </c>
      <c r="CD563" t="s">
        <v>185</v>
      </c>
      <c r="CF563" t="s">
        <v>184</v>
      </c>
      <c r="CG563" t="s">
        <v>184</v>
      </c>
      <c r="CH563" t="s">
        <v>184</v>
      </c>
      <c r="CI563" t="s">
        <v>184</v>
      </c>
      <c r="CJ563" t="s">
        <v>184</v>
      </c>
      <c r="CK563" t="s">
        <v>184</v>
      </c>
      <c r="CL563" t="s">
        <v>184</v>
      </c>
      <c r="CM563" t="s">
        <v>184</v>
      </c>
      <c r="CN563" t="s">
        <v>184</v>
      </c>
      <c r="CO563">
        <v>1.2</v>
      </c>
      <c r="CP563">
        <v>1.2</v>
      </c>
      <c r="CQ563">
        <v>1.2</v>
      </c>
      <c r="CR563">
        <v>0</v>
      </c>
      <c r="CS563">
        <v>0</v>
      </c>
      <c r="CT563">
        <v>1.2</v>
      </c>
      <c r="CU563">
        <v>0</v>
      </c>
      <c r="CV563">
        <v>1.2</v>
      </c>
      <c r="CW563">
        <v>0</v>
      </c>
      <c r="CX563">
        <v>2.4</v>
      </c>
      <c r="CY563">
        <v>2.4</v>
      </c>
      <c r="CZ563">
        <v>2.4</v>
      </c>
      <c r="DA563">
        <v>1.7</v>
      </c>
      <c r="DB563">
        <v>2</v>
      </c>
      <c r="DC563">
        <v>1.6</v>
      </c>
      <c r="DD563">
        <v>2</v>
      </c>
      <c r="DE563">
        <v>1.8</v>
      </c>
      <c r="DF563">
        <v>1.8</v>
      </c>
      <c r="DG563">
        <v>116580000</v>
      </c>
      <c r="DH563">
        <v>380500</v>
      </c>
      <c r="DI563">
        <v>510120</v>
      </c>
      <c r="DJ563">
        <v>476500</v>
      </c>
      <c r="DK563">
        <v>0</v>
      </c>
      <c r="DL563">
        <v>0</v>
      </c>
      <c r="DM563">
        <v>273130</v>
      </c>
      <c r="DN563">
        <v>0</v>
      </c>
      <c r="DO563">
        <v>1026200</v>
      </c>
      <c r="DP563">
        <v>0</v>
      </c>
      <c r="DQ563">
        <v>29872000</v>
      </c>
      <c r="DR563">
        <v>31600000</v>
      </c>
      <c r="DS563">
        <v>29603000</v>
      </c>
      <c r="DT563">
        <v>2343600</v>
      </c>
      <c r="DU563">
        <v>4103700</v>
      </c>
      <c r="DV563">
        <v>2264000</v>
      </c>
      <c r="DW563">
        <v>5140400</v>
      </c>
      <c r="DX563">
        <v>5043600</v>
      </c>
      <c r="DY563">
        <v>3942900</v>
      </c>
      <c r="DZ563">
        <v>0</v>
      </c>
      <c r="EA563">
        <v>0</v>
      </c>
      <c r="EB563">
        <v>0</v>
      </c>
      <c r="EC563">
        <v>0</v>
      </c>
      <c r="ED563">
        <v>0</v>
      </c>
      <c r="EE563">
        <v>0</v>
      </c>
      <c r="EF563">
        <v>0</v>
      </c>
      <c r="EG563">
        <v>0</v>
      </c>
      <c r="EH563">
        <v>0</v>
      </c>
      <c r="EI563">
        <v>0</v>
      </c>
      <c r="EJ563">
        <v>0</v>
      </c>
      <c r="EK563">
        <v>0</v>
      </c>
      <c r="EL563">
        <v>0</v>
      </c>
      <c r="EM563">
        <v>0</v>
      </c>
      <c r="EN563">
        <v>0</v>
      </c>
      <c r="EO563">
        <v>0</v>
      </c>
      <c r="EP563">
        <v>0</v>
      </c>
      <c r="EQ563">
        <v>0</v>
      </c>
      <c r="ER563">
        <v>18856000</v>
      </c>
      <c r="ES563">
        <v>14639000</v>
      </c>
      <c r="ET563">
        <v>13230000</v>
      </c>
      <c r="EU563">
        <v>3240400</v>
      </c>
      <c r="EV563">
        <v>3290600</v>
      </c>
      <c r="EW563">
        <v>3656500</v>
      </c>
      <c r="EX563">
        <v>6354600</v>
      </c>
      <c r="EY563">
        <v>6579300</v>
      </c>
      <c r="EZ563">
        <v>5660200</v>
      </c>
      <c r="FA563">
        <v>3</v>
      </c>
      <c r="FB563">
        <v>1</v>
      </c>
      <c r="FC563">
        <v>2</v>
      </c>
      <c r="FD563">
        <v>1</v>
      </c>
      <c r="FE563">
        <v>1</v>
      </c>
      <c r="FF563">
        <v>1</v>
      </c>
      <c r="FG563">
        <v>0</v>
      </c>
      <c r="FH563">
        <v>0</v>
      </c>
      <c r="FI563">
        <v>0</v>
      </c>
      <c r="FJ563">
        <v>9</v>
      </c>
      <c r="FN563">
        <v>561</v>
      </c>
      <c r="FO563" t="s">
        <v>4789</v>
      </c>
      <c r="FP563" t="s">
        <v>289</v>
      </c>
      <c r="FQ563" t="s">
        <v>4790</v>
      </c>
      <c r="FR563" t="s">
        <v>4791</v>
      </c>
      <c r="FS563" t="s">
        <v>4792</v>
      </c>
      <c r="FT563" t="s">
        <v>4793</v>
      </c>
      <c r="FW563">
        <v>-1</v>
      </c>
    </row>
    <row r="564" spans="1:179">
      <c r="A564" t="s">
        <v>4794</v>
      </c>
      <c r="B564" t="s">
        <v>4794</v>
      </c>
      <c r="C564">
        <v>11</v>
      </c>
      <c r="D564">
        <v>11</v>
      </c>
      <c r="E564">
        <v>11</v>
      </c>
      <c r="G564" t="s">
        <v>4795</v>
      </c>
      <c r="H564" t="s">
        <v>4796</v>
      </c>
      <c r="I564">
        <v>1</v>
      </c>
      <c r="J564">
        <v>11</v>
      </c>
      <c r="K564">
        <v>11</v>
      </c>
      <c r="L564">
        <v>11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10</v>
      </c>
      <c r="W564">
        <v>10</v>
      </c>
      <c r="X564">
        <v>11</v>
      </c>
      <c r="Y564">
        <v>3</v>
      </c>
      <c r="Z564">
        <v>2</v>
      </c>
      <c r="AA564">
        <v>3</v>
      </c>
      <c r="AB564">
        <v>6</v>
      </c>
      <c r="AC564">
        <v>3</v>
      </c>
      <c r="AD564">
        <v>5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10</v>
      </c>
      <c r="AO564">
        <v>10</v>
      </c>
      <c r="AP564">
        <v>11</v>
      </c>
      <c r="AQ564">
        <v>3</v>
      </c>
      <c r="AR564">
        <v>2</v>
      </c>
      <c r="AS564">
        <v>3</v>
      </c>
      <c r="AT564">
        <v>6</v>
      </c>
      <c r="AU564">
        <v>3</v>
      </c>
      <c r="AV564">
        <v>5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10</v>
      </c>
      <c r="BG564">
        <v>10</v>
      </c>
      <c r="BH564">
        <v>11</v>
      </c>
      <c r="BI564">
        <v>3</v>
      </c>
      <c r="BJ564">
        <v>2</v>
      </c>
      <c r="BK564">
        <v>3</v>
      </c>
      <c r="BL564">
        <v>6</v>
      </c>
      <c r="BM564">
        <v>3</v>
      </c>
      <c r="BN564">
        <v>5</v>
      </c>
      <c r="BO564">
        <v>7.3</v>
      </c>
      <c r="BP564">
        <v>7.3</v>
      </c>
      <c r="BQ564">
        <v>7.3</v>
      </c>
      <c r="BR564">
        <v>248.7</v>
      </c>
      <c r="BS564">
        <v>2104</v>
      </c>
      <c r="BT564">
        <v>2104</v>
      </c>
      <c r="BU564">
        <v>0</v>
      </c>
      <c r="BV564">
        <v>165.1</v>
      </c>
      <c r="CF564" t="s">
        <v>184</v>
      </c>
      <c r="CG564" t="s">
        <v>184</v>
      </c>
      <c r="CH564" t="s">
        <v>184</v>
      </c>
      <c r="CI564" t="s">
        <v>185</v>
      </c>
      <c r="CJ564" t="s">
        <v>184</v>
      </c>
      <c r="CK564" t="s">
        <v>184</v>
      </c>
      <c r="CL564" t="s">
        <v>184</v>
      </c>
      <c r="CM564" t="s">
        <v>184</v>
      </c>
      <c r="CN564" t="s">
        <v>184</v>
      </c>
      <c r="CO564">
        <v>0</v>
      </c>
      <c r="CP564">
        <v>0</v>
      </c>
      <c r="CQ564">
        <v>0</v>
      </c>
      <c r="CR564">
        <v>0</v>
      </c>
      <c r="CS564">
        <v>0</v>
      </c>
      <c r="CT564">
        <v>0</v>
      </c>
      <c r="CU564">
        <v>0</v>
      </c>
      <c r="CV564">
        <v>0</v>
      </c>
      <c r="CW564">
        <v>0</v>
      </c>
      <c r="CX564">
        <v>6.8</v>
      </c>
      <c r="CY564">
        <v>6.8</v>
      </c>
      <c r="CZ564">
        <v>7.3</v>
      </c>
      <c r="DA564">
        <v>1.9</v>
      </c>
      <c r="DB564">
        <v>1.6</v>
      </c>
      <c r="DC564">
        <v>2.1</v>
      </c>
      <c r="DD564">
        <v>4.8</v>
      </c>
      <c r="DE564">
        <v>2</v>
      </c>
      <c r="DF564">
        <v>3.8</v>
      </c>
      <c r="DG564">
        <v>148190000</v>
      </c>
      <c r="DH564">
        <v>0</v>
      </c>
      <c r="DI564">
        <v>0</v>
      </c>
      <c r="DJ564">
        <v>0</v>
      </c>
      <c r="DK564">
        <v>0</v>
      </c>
      <c r="DL564">
        <v>0</v>
      </c>
      <c r="DM564">
        <v>0</v>
      </c>
      <c r="DN564">
        <v>0</v>
      </c>
      <c r="DO564">
        <v>0</v>
      </c>
      <c r="DP564">
        <v>0</v>
      </c>
      <c r="DQ564">
        <v>42220000</v>
      </c>
      <c r="DR564">
        <v>43244000</v>
      </c>
      <c r="DS564">
        <v>49015000</v>
      </c>
      <c r="DT564">
        <v>1929000</v>
      </c>
      <c r="DU564">
        <v>1461300</v>
      </c>
      <c r="DV564">
        <v>1556400</v>
      </c>
      <c r="DW564">
        <v>3384400</v>
      </c>
      <c r="DX564">
        <v>1405700</v>
      </c>
      <c r="DY564">
        <v>3970900</v>
      </c>
      <c r="DZ564">
        <v>0</v>
      </c>
      <c r="EA564">
        <v>0</v>
      </c>
      <c r="EB564">
        <v>0</v>
      </c>
      <c r="EC564">
        <v>0</v>
      </c>
      <c r="ED564">
        <v>0</v>
      </c>
      <c r="EE564">
        <v>0</v>
      </c>
      <c r="EF564">
        <v>0</v>
      </c>
      <c r="EG564">
        <v>0</v>
      </c>
      <c r="EH564">
        <v>0</v>
      </c>
      <c r="EI564">
        <v>0</v>
      </c>
      <c r="EJ564">
        <v>0</v>
      </c>
      <c r="EK564">
        <v>0</v>
      </c>
      <c r="EL564">
        <v>0</v>
      </c>
      <c r="EM564">
        <v>0</v>
      </c>
      <c r="EN564">
        <v>0</v>
      </c>
      <c r="EO564">
        <v>0</v>
      </c>
      <c r="EP564">
        <v>0</v>
      </c>
      <c r="EQ564">
        <v>0</v>
      </c>
      <c r="ER564">
        <v>11329000</v>
      </c>
      <c r="ES564">
        <v>9393700</v>
      </c>
      <c r="ET564">
        <v>9768900</v>
      </c>
      <c r="EU564">
        <v>538890</v>
      </c>
      <c r="EV564">
        <v>0</v>
      </c>
      <c r="EW564">
        <v>497900</v>
      </c>
      <c r="EX564">
        <v>2066100</v>
      </c>
      <c r="EY564">
        <v>1072200</v>
      </c>
      <c r="EZ564">
        <v>2095900</v>
      </c>
      <c r="FA564">
        <v>10</v>
      </c>
      <c r="FB564">
        <v>9</v>
      </c>
      <c r="FC564">
        <v>10</v>
      </c>
      <c r="FD564">
        <v>0</v>
      </c>
      <c r="FE564">
        <v>0</v>
      </c>
      <c r="FF564">
        <v>0</v>
      </c>
      <c r="FG564">
        <v>1</v>
      </c>
      <c r="FH564">
        <v>0</v>
      </c>
      <c r="FI564">
        <v>0</v>
      </c>
      <c r="FJ564">
        <v>30</v>
      </c>
      <c r="FN564">
        <v>562</v>
      </c>
      <c r="FO564" t="s">
        <v>4797</v>
      </c>
      <c r="FP564" t="s">
        <v>348</v>
      </c>
      <c r="FQ564" t="s">
        <v>4798</v>
      </c>
      <c r="FR564" t="s">
        <v>4799</v>
      </c>
      <c r="FS564" t="s">
        <v>4800</v>
      </c>
      <c r="FT564" t="s">
        <v>4801</v>
      </c>
      <c r="FW564">
        <v>-1</v>
      </c>
    </row>
    <row r="565" spans="1:179">
      <c r="A565" t="s">
        <v>4802</v>
      </c>
      <c r="B565" t="s">
        <v>4802</v>
      </c>
      <c r="C565">
        <v>3</v>
      </c>
      <c r="D565">
        <v>3</v>
      </c>
      <c r="E565">
        <v>3</v>
      </c>
      <c r="G565" t="s">
        <v>4803</v>
      </c>
      <c r="H565" t="s">
        <v>4804</v>
      </c>
      <c r="I565">
        <v>1</v>
      </c>
      <c r="J565">
        <v>3</v>
      </c>
      <c r="K565">
        <v>3</v>
      </c>
      <c r="L565">
        <v>3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1</v>
      </c>
      <c r="T565">
        <v>2</v>
      </c>
      <c r="U565">
        <v>2</v>
      </c>
      <c r="V565">
        <v>2</v>
      </c>
      <c r="W565">
        <v>2</v>
      </c>
      <c r="X565">
        <v>2</v>
      </c>
      <c r="Y565">
        <v>1</v>
      </c>
      <c r="Z565">
        <v>2</v>
      </c>
      <c r="AA565">
        <v>3</v>
      </c>
      <c r="AB565">
        <v>2</v>
      </c>
      <c r="AC565">
        <v>3</v>
      </c>
      <c r="AD565">
        <v>3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1</v>
      </c>
      <c r="AL565">
        <v>2</v>
      </c>
      <c r="AM565">
        <v>2</v>
      </c>
      <c r="AN565">
        <v>2</v>
      </c>
      <c r="AO565">
        <v>2</v>
      </c>
      <c r="AP565">
        <v>2</v>
      </c>
      <c r="AQ565">
        <v>1</v>
      </c>
      <c r="AR565">
        <v>2</v>
      </c>
      <c r="AS565">
        <v>3</v>
      </c>
      <c r="AT565">
        <v>2</v>
      </c>
      <c r="AU565">
        <v>3</v>
      </c>
      <c r="AV565">
        <v>3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1</v>
      </c>
      <c r="BD565">
        <v>2</v>
      </c>
      <c r="BE565">
        <v>2</v>
      </c>
      <c r="BF565">
        <v>2</v>
      </c>
      <c r="BG565">
        <v>2</v>
      </c>
      <c r="BH565">
        <v>2</v>
      </c>
      <c r="BI565">
        <v>1</v>
      </c>
      <c r="BJ565">
        <v>2</v>
      </c>
      <c r="BK565">
        <v>3</v>
      </c>
      <c r="BL565">
        <v>2</v>
      </c>
      <c r="BM565">
        <v>3</v>
      </c>
      <c r="BN565">
        <v>3</v>
      </c>
      <c r="BO565">
        <v>2.5</v>
      </c>
      <c r="BP565">
        <v>2.5</v>
      </c>
      <c r="BQ565">
        <v>2.5</v>
      </c>
      <c r="BR565">
        <v>142.21</v>
      </c>
      <c r="BS565">
        <v>1253</v>
      </c>
      <c r="BT565">
        <v>1253</v>
      </c>
      <c r="BU565">
        <v>0</v>
      </c>
      <c r="BV565">
        <v>23.974</v>
      </c>
      <c r="CC565" t="s">
        <v>184</v>
      </c>
      <c r="CD565" t="s">
        <v>184</v>
      </c>
      <c r="CE565" t="s">
        <v>184</v>
      </c>
      <c r="CF565" t="s">
        <v>184</v>
      </c>
      <c r="CG565" t="s">
        <v>184</v>
      </c>
      <c r="CH565" t="s">
        <v>184</v>
      </c>
      <c r="CI565" t="s">
        <v>184</v>
      </c>
      <c r="CJ565" t="s">
        <v>184</v>
      </c>
      <c r="CK565" t="s">
        <v>184</v>
      </c>
      <c r="CL565" t="s">
        <v>184</v>
      </c>
      <c r="CM565" t="s">
        <v>184</v>
      </c>
      <c r="CN565" t="s">
        <v>184</v>
      </c>
      <c r="CO565">
        <v>0</v>
      </c>
      <c r="CP565">
        <v>0</v>
      </c>
      <c r="CQ565">
        <v>0</v>
      </c>
      <c r="CR565">
        <v>0</v>
      </c>
      <c r="CS565">
        <v>0</v>
      </c>
      <c r="CT565">
        <v>0</v>
      </c>
      <c r="CU565">
        <v>0.6</v>
      </c>
      <c r="CV565">
        <v>1.4</v>
      </c>
      <c r="CW565">
        <v>1.4</v>
      </c>
      <c r="CX565">
        <v>1.7</v>
      </c>
      <c r="CY565">
        <v>1.7</v>
      </c>
      <c r="CZ565">
        <v>1.7</v>
      </c>
      <c r="DA565">
        <v>0.6</v>
      </c>
      <c r="DB565">
        <v>1.4</v>
      </c>
      <c r="DC565">
        <v>2.5</v>
      </c>
      <c r="DD565">
        <v>1.4</v>
      </c>
      <c r="DE565">
        <v>2.5</v>
      </c>
      <c r="DF565">
        <v>2.5</v>
      </c>
      <c r="DG565">
        <v>49210000</v>
      </c>
      <c r="DH565">
        <v>0</v>
      </c>
      <c r="DI565">
        <v>0</v>
      </c>
      <c r="DJ565">
        <v>0</v>
      </c>
      <c r="DK565">
        <v>0</v>
      </c>
      <c r="DL565">
        <v>0</v>
      </c>
      <c r="DM565">
        <v>0</v>
      </c>
      <c r="DN565">
        <v>1860300</v>
      </c>
      <c r="DO565">
        <v>4021400</v>
      </c>
      <c r="DP565">
        <v>4859300</v>
      </c>
      <c r="DQ565">
        <v>5809300</v>
      </c>
      <c r="DR565">
        <v>5468800</v>
      </c>
      <c r="DS565">
        <v>6573700</v>
      </c>
      <c r="DT565">
        <v>1620700</v>
      </c>
      <c r="DU565">
        <v>3267500</v>
      </c>
      <c r="DV565">
        <v>5682200</v>
      </c>
      <c r="DW565">
        <v>2414600</v>
      </c>
      <c r="DX565">
        <v>3441200</v>
      </c>
      <c r="DY565">
        <v>4190600</v>
      </c>
      <c r="DZ565">
        <v>0</v>
      </c>
      <c r="EA565">
        <v>0</v>
      </c>
      <c r="EB565">
        <v>0</v>
      </c>
      <c r="EC565">
        <v>0</v>
      </c>
      <c r="ED565">
        <v>0</v>
      </c>
      <c r="EE565">
        <v>0</v>
      </c>
      <c r="EF565">
        <v>0</v>
      </c>
      <c r="EG565">
        <v>410710</v>
      </c>
      <c r="EH565">
        <v>454600</v>
      </c>
      <c r="EI565">
        <v>0</v>
      </c>
      <c r="EJ565">
        <v>0</v>
      </c>
      <c r="EK565">
        <v>0</v>
      </c>
      <c r="EL565">
        <v>0</v>
      </c>
      <c r="EM565">
        <v>0</v>
      </c>
      <c r="EN565">
        <v>0</v>
      </c>
      <c r="EO565">
        <v>1</v>
      </c>
      <c r="EP565">
        <v>1</v>
      </c>
      <c r="EQ565">
        <v>1</v>
      </c>
      <c r="ER565">
        <v>3177100</v>
      </c>
      <c r="ES565">
        <v>2925900</v>
      </c>
      <c r="ET565">
        <v>3090300</v>
      </c>
      <c r="EU565">
        <v>0</v>
      </c>
      <c r="EV565">
        <v>0</v>
      </c>
      <c r="EW565">
        <v>4538200</v>
      </c>
      <c r="EX565">
        <v>0</v>
      </c>
      <c r="EY565">
        <v>5611000</v>
      </c>
      <c r="EZ565">
        <v>6197500</v>
      </c>
      <c r="FA565">
        <v>2</v>
      </c>
      <c r="FB565">
        <v>2</v>
      </c>
      <c r="FC565">
        <v>2</v>
      </c>
      <c r="FD565">
        <v>0</v>
      </c>
      <c r="FE565">
        <v>0</v>
      </c>
      <c r="FF565">
        <v>1</v>
      </c>
      <c r="FG565">
        <v>0</v>
      </c>
      <c r="FH565">
        <v>1</v>
      </c>
      <c r="FI565">
        <v>0</v>
      </c>
      <c r="FJ565">
        <v>11</v>
      </c>
      <c r="FN565">
        <v>563</v>
      </c>
      <c r="FO565" t="s">
        <v>4805</v>
      </c>
      <c r="FP565" t="s">
        <v>187</v>
      </c>
      <c r="FQ565" t="s">
        <v>4806</v>
      </c>
      <c r="FR565" t="s">
        <v>4807</v>
      </c>
      <c r="FS565" t="s">
        <v>4808</v>
      </c>
      <c r="FT565" t="s">
        <v>4809</v>
      </c>
      <c r="FW565">
        <v>-1</v>
      </c>
    </row>
    <row r="566" spans="1:179">
      <c r="A566" t="s">
        <v>4810</v>
      </c>
      <c r="B566" t="s">
        <v>4810</v>
      </c>
      <c r="C566">
        <v>2</v>
      </c>
      <c r="D566">
        <v>2</v>
      </c>
      <c r="E566">
        <v>2</v>
      </c>
      <c r="G566" t="s">
        <v>4811</v>
      </c>
      <c r="H566" t="s">
        <v>4812</v>
      </c>
      <c r="I566">
        <v>1</v>
      </c>
      <c r="J566">
        <v>2</v>
      </c>
      <c r="K566">
        <v>2</v>
      </c>
      <c r="L566">
        <v>2</v>
      </c>
      <c r="M566">
        <v>0</v>
      </c>
      <c r="N566">
        <v>0</v>
      </c>
      <c r="O566">
        <v>0</v>
      </c>
      <c r="P566">
        <v>0</v>
      </c>
      <c r="Q566">
        <v>1</v>
      </c>
      <c r="R566">
        <v>0</v>
      </c>
      <c r="S566">
        <v>0</v>
      </c>
      <c r="T566">
        <v>1</v>
      </c>
      <c r="U566">
        <v>1</v>
      </c>
      <c r="V566">
        <v>2</v>
      </c>
      <c r="W566">
        <v>1</v>
      </c>
      <c r="X566">
        <v>1</v>
      </c>
      <c r="Y566">
        <v>0</v>
      </c>
      <c r="Z566">
        <v>1</v>
      </c>
      <c r="AA566">
        <v>1</v>
      </c>
      <c r="AB566">
        <v>2</v>
      </c>
      <c r="AC566">
        <v>1</v>
      </c>
      <c r="AD566">
        <v>1</v>
      </c>
      <c r="AE566">
        <v>0</v>
      </c>
      <c r="AF566">
        <v>0</v>
      </c>
      <c r="AG566">
        <v>0</v>
      </c>
      <c r="AH566">
        <v>0</v>
      </c>
      <c r="AI566">
        <v>1</v>
      </c>
      <c r="AJ566">
        <v>0</v>
      </c>
      <c r="AK566">
        <v>0</v>
      </c>
      <c r="AL566">
        <v>1</v>
      </c>
      <c r="AM566">
        <v>1</v>
      </c>
      <c r="AN566">
        <v>2</v>
      </c>
      <c r="AO566">
        <v>1</v>
      </c>
      <c r="AP566">
        <v>1</v>
      </c>
      <c r="AQ566">
        <v>0</v>
      </c>
      <c r="AR566">
        <v>1</v>
      </c>
      <c r="AS566">
        <v>1</v>
      </c>
      <c r="AT566">
        <v>2</v>
      </c>
      <c r="AU566">
        <v>1</v>
      </c>
      <c r="AV566">
        <v>1</v>
      </c>
      <c r="AW566">
        <v>0</v>
      </c>
      <c r="AX566">
        <v>0</v>
      </c>
      <c r="AY566">
        <v>0</v>
      </c>
      <c r="AZ566">
        <v>0</v>
      </c>
      <c r="BA566">
        <v>1</v>
      </c>
      <c r="BB566">
        <v>0</v>
      </c>
      <c r="BC566">
        <v>0</v>
      </c>
      <c r="BD566">
        <v>1</v>
      </c>
      <c r="BE566">
        <v>1</v>
      </c>
      <c r="BF566">
        <v>2</v>
      </c>
      <c r="BG566">
        <v>1</v>
      </c>
      <c r="BH566">
        <v>1</v>
      </c>
      <c r="BI566">
        <v>0</v>
      </c>
      <c r="BJ566">
        <v>1</v>
      </c>
      <c r="BK566">
        <v>1</v>
      </c>
      <c r="BL566">
        <v>2</v>
      </c>
      <c r="BM566">
        <v>1</v>
      </c>
      <c r="BN566">
        <v>1</v>
      </c>
      <c r="BO566">
        <v>6.4</v>
      </c>
      <c r="BP566">
        <v>6.4</v>
      </c>
      <c r="BQ566">
        <v>6.4</v>
      </c>
      <c r="BR566">
        <v>41.716999999999999</v>
      </c>
      <c r="BS566">
        <v>358</v>
      </c>
      <c r="BT566">
        <v>358</v>
      </c>
      <c r="BU566">
        <v>0</v>
      </c>
      <c r="BV566">
        <v>11.441000000000001</v>
      </c>
      <c r="CA566" t="s">
        <v>184</v>
      </c>
      <c r="CD566" t="s">
        <v>185</v>
      </c>
      <c r="CE566" t="s">
        <v>184</v>
      </c>
      <c r="CF566" t="s">
        <v>184</v>
      </c>
      <c r="CG566" t="s">
        <v>184</v>
      </c>
      <c r="CH566" t="s">
        <v>184</v>
      </c>
      <c r="CJ566" t="s">
        <v>184</v>
      </c>
      <c r="CK566" t="s">
        <v>184</v>
      </c>
      <c r="CL566" t="s">
        <v>185</v>
      </c>
      <c r="CM566" t="s">
        <v>185</v>
      </c>
      <c r="CN566" t="s">
        <v>184</v>
      </c>
      <c r="CO566">
        <v>0</v>
      </c>
      <c r="CP566">
        <v>0</v>
      </c>
      <c r="CQ566">
        <v>0</v>
      </c>
      <c r="CR566">
        <v>0</v>
      </c>
      <c r="CS566">
        <v>3.4</v>
      </c>
      <c r="CT566">
        <v>0</v>
      </c>
      <c r="CU566">
        <v>0</v>
      </c>
      <c r="CV566">
        <v>3.1</v>
      </c>
      <c r="CW566">
        <v>3.1</v>
      </c>
      <c r="CX566">
        <v>6.4</v>
      </c>
      <c r="CY566">
        <v>3.4</v>
      </c>
      <c r="CZ566">
        <v>3.4</v>
      </c>
      <c r="DA566">
        <v>0</v>
      </c>
      <c r="DB566">
        <v>3.4</v>
      </c>
      <c r="DC566">
        <v>3.4</v>
      </c>
      <c r="DD566">
        <v>6.4</v>
      </c>
      <c r="DE566">
        <v>3.4</v>
      </c>
      <c r="DF566">
        <v>3.4</v>
      </c>
      <c r="DG566">
        <v>21513000</v>
      </c>
      <c r="DH566">
        <v>0</v>
      </c>
      <c r="DI566">
        <v>0</v>
      </c>
      <c r="DJ566">
        <v>0</v>
      </c>
      <c r="DK566">
        <v>0</v>
      </c>
      <c r="DL566">
        <v>167560</v>
      </c>
      <c r="DM566">
        <v>0</v>
      </c>
      <c r="DN566">
        <v>0</v>
      </c>
      <c r="DO566">
        <v>1749500</v>
      </c>
      <c r="DP566">
        <v>2519100</v>
      </c>
      <c r="DQ566">
        <v>5319300</v>
      </c>
      <c r="DR566">
        <v>2829200</v>
      </c>
      <c r="DS566">
        <v>3191200</v>
      </c>
      <c r="DT566">
        <v>0</v>
      </c>
      <c r="DU566">
        <v>929460</v>
      </c>
      <c r="DV566">
        <v>1087100</v>
      </c>
      <c r="DW566">
        <v>1965800</v>
      </c>
      <c r="DX566">
        <v>877000</v>
      </c>
      <c r="DY566">
        <v>878100</v>
      </c>
      <c r="DZ566">
        <v>0</v>
      </c>
      <c r="EA566">
        <v>0</v>
      </c>
      <c r="EB566">
        <v>0</v>
      </c>
      <c r="EC566">
        <v>0</v>
      </c>
      <c r="ED566">
        <v>0</v>
      </c>
      <c r="EE566">
        <v>0</v>
      </c>
      <c r="EF566">
        <v>0</v>
      </c>
      <c r="EG566">
        <v>0</v>
      </c>
      <c r="EH566">
        <v>0</v>
      </c>
      <c r="EI566">
        <v>0</v>
      </c>
      <c r="EJ566">
        <v>0</v>
      </c>
      <c r="EK566">
        <v>0</v>
      </c>
      <c r="EL566">
        <v>0</v>
      </c>
      <c r="EM566">
        <v>0</v>
      </c>
      <c r="EN566">
        <v>0</v>
      </c>
      <c r="EO566">
        <v>0</v>
      </c>
      <c r="EP566">
        <v>0</v>
      </c>
      <c r="EQ566">
        <v>0</v>
      </c>
      <c r="ER566">
        <v>0</v>
      </c>
      <c r="ES566">
        <v>0</v>
      </c>
      <c r="ET566">
        <v>0</v>
      </c>
      <c r="EU566">
        <v>0</v>
      </c>
      <c r="EV566">
        <v>0</v>
      </c>
      <c r="EW566">
        <v>0</v>
      </c>
      <c r="EX566">
        <v>0</v>
      </c>
      <c r="EY566">
        <v>0</v>
      </c>
      <c r="EZ566">
        <v>0</v>
      </c>
      <c r="FA566">
        <v>1</v>
      </c>
      <c r="FB566">
        <v>0</v>
      </c>
      <c r="FC566">
        <v>1</v>
      </c>
      <c r="FD566">
        <v>0</v>
      </c>
      <c r="FE566">
        <v>0</v>
      </c>
      <c r="FF566">
        <v>0</v>
      </c>
      <c r="FG566">
        <v>0</v>
      </c>
      <c r="FH566">
        <v>0</v>
      </c>
      <c r="FI566">
        <v>0</v>
      </c>
      <c r="FJ566">
        <v>2</v>
      </c>
      <c r="FN566">
        <v>564</v>
      </c>
      <c r="FO566" t="s">
        <v>4813</v>
      </c>
      <c r="FP566" t="s">
        <v>196</v>
      </c>
      <c r="FQ566" t="s">
        <v>4814</v>
      </c>
      <c r="FR566" t="s">
        <v>4815</v>
      </c>
      <c r="FS566" t="s">
        <v>4816</v>
      </c>
      <c r="FT566" t="s">
        <v>4816</v>
      </c>
      <c r="FW566">
        <v>-1</v>
      </c>
    </row>
    <row r="567" spans="1:179">
      <c r="A567" t="s">
        <v>4817</v>
      </c>
      <c r="B567" t="s">
        <v>4817</v>
      </c>
      <c r="C567">
        <v>2</v>
      </c>
      <c r="D567">
        <v>2</v>
      </c>
      <c r="E567">
        <v>2</v>
      </c>
      <c r="G567" t="s">
        <v>4818</v>
      </c>
      <c r="H567" t="s">
        <v>4819</v>
      </c>
      <c r="I567">
        <v>1</v>
      </c>
      <c r="J567">
        <v>2</v>
      </c>
      <c r="K567">
        <v>2</v>
      </c>
      <c r="L567">
        <v>2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2</v>
      </c>
      <c r="T567">
        <v>2</v>
      </c>
      <c r="U567">
        <v>2</v>
      </c>
      <c r="V567">
        <v>2</v>
      </c>
      <c r="W567">
        <v>1</v>
      </c>
      <c r="X567">
        <v>1</v>
      </c>
      <c r="Y567">
        <v>2</v>
      </c>
      <c r="Z567">
        <v>1</v>
      </c>
      <c r="AA567">
        <v>2</v>
      </c>
      <c r="AB567">
        <v>1</v>
      </c>
      <c r="AC567">
        <v>1</v>
      </c>
      <c r="AD567">
        <v>1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2</v>
      </c>
      <c r="AL567">
        <v>2</v>
      </c>
      <c r="AM567">
        <v>2</v>
      </c>
      <c r="AN567">
        <v>2</v>
      </c>
      <c r="AO567">
        <v>1</v>
      </c>
      <c r="AP567">
        <v>1</v>
      </c>
      <c r="AQ567">
        <v>2</v>
      </c>
      <c r="AR567">
        <v>1</v>
      </c>
      <c r="AS567">
        <v>2</v>
      </c>
      <c r="AT567">
        <v>1</v>
      </c>
      <c r="AU567">
        <v>1</v>
      </c>
      <c r="AV567">
        <v>1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2</v>
      </c>
      <c r="BD567">
        <v>2</v>
      </c>
      <c r="BE567">
        <v>2</v>
      </c>
      <c r="BF567">
        <v>2</v>
      </c>
      <c r="BG567">
        <v>1</v>
      </c>
      <c r="BH567">
        <v>1</v>
      </c>
      <c r="BI567">
        <v>2</v>
      </c>
      <c r="BJ567">
        <v>1</v>
      </c>
      <c r="BK567">
        <v>2</v>
      </c>
      <c r="BL567">
        <v>1</v>
      </c>
      <c r="BM567">
        <v>1</v>
      </c>
      <c r="BN567">
        <v>1</v>
      </c>
      <c r="BO567">
        <v>13.4</v>
      </c>
      <c r="BP567">
        <v>13.4</v>
      </c>
      <c r="BQ567">
        <v>13.4</v>
      </c>
      <c r="BR567">
        <v>24</v>
      </c>
      <c r="BS567">
        <v>201</v>
      </c>
      <c r="BT567">
        <v>201</v>
      </c>
      <c r="BU567">
        <v>0</v>
      </c>
      <c r="BV567">
        <v>11.003</v>
      </c>
      <c r="CC567" t="s">
        <v>185</v>
      </c>
      <c r="CD567" t="s">
        <v>185</v>
      </c>
      <c r="CE567" t="s">
        <v>185</v>
      </c>
      <c r="CF567" t="s">
        <v>184</v>
      </c>
      <c r="CG567" t="s">
        <v>184</v>
      </c>
      <c r="CH567" t="s">
        <v>185</v>
      </c>
      <c r="CI567" t="s">
        <v>184</v>
      </c>
      <c r="CJ567" t="s">
        <v>184</v>
      </c>
      <c r="CK567" t="s">
        <v>184</v>
      </c>
      <c r="CL567" t="s">
        <v>185</v>
      </c>
      <c r="CM567" t="s">
        <v>184</v>
      </c>
      <c r="CN567" t="s">
        <v>185</v>
      </c>
      <c r="CO567">
        <v>0</v>
      </c>
      <c r="CP567">
        <v>0</v>
      </c>
      <c r="CQ567">
        <v>0</v>
      </c>
      <c r="CR567">
        <v>0</v>
      </c>
      <c r="CS567">
        <v>0</v>
      </c>
      <c r="CT567">
        <v>0</v>
      </c>
      <c r="CU567">
        <v>13.4</v>
      </c>
      <c r="CV567">
        <v>13.4</v>
      </c>
      <c r="CW567">
        <v>13.4</v>
      </c>
      <c r="CX567">
        <v>13.4</v>
      </c>
      <c r="CY567">
        <v>6.5</v>
      </c>
      <c r="CZ567">
        <v>6.5</v>
      </c>
      <c r="DA567">
        <v>13.4</v>
      </c>
      <c r="DB567">
        <v>6.5</v>
      </c>
      <c r="DC567">
        <v>13.4</v>
      </c>
      <c r="DD567">
        <v>6.5</v>
      </c>
      <c r="DE567">
        <v>6.5</v>
      </c>
      <c r="DF567">
        <v>6.5</v>
      </c>
      <c r="DG567">
        <v>14253000</v>
      </c>
      <c r="DH567">
        <v>0</v>
      </c>
      <c r="DI567">
        <v>0</v>
      </c>
      <c r="DJ567">
        <v>0</v>
      </c>
      <c r="DK567">
        <v>0</v>
      </c>
      <c r="DL567">
        <v>0</v>
      </c>
      <c r="DM567">
        <v>0</v>
      </c>
      <c r="DN567">
        <v>1431200</v>
      </c>
      <c r="DO567">
        <v>1558600</v>
      </c>
      <c r="DP567">
        <v>2561700</v>
      </c>
      <c r="DQ567">
        <v>2083600</v>
      </c>
      <c r="DR567">
        <v>1116700</v>
      </c>
      <c r="DS567">
        <v>1350600</v>
      </c>
      <c r="DT567">
        <v>1116800</v>
      </c>
      <c r="DU567">
        <v>459140</v>
      </c>
      <c r="DV567">
        <v>1485200</v>
      </c>
      <c r="DW567">
        <v>319930</v>
      </c>
      <c r="DX567">
        <v>391940</v>
      </c>
      <c r="DY567">
        <v>377450</v>
      </c>
      <c r="DZ567">
        <v>0</v>
      </c>
      <c r="EA567">
        <v>0</v>
      </c>
      <c r="EB567">
        <v>0</v>
      </c>
      <c r="EC567">
        <v>0</v>
      </c>
      <c r="ED567">
        <v>0</v>
      </c>
      <c r="EE567">
        <v>0</v>
      </c>
      <c r="EF567">
        <v>0</v>
      </c>
      <c r="EG567">
        <v>0</v>
      </c>
      <c r="EH567">
        <v>0</v>
      </c>
      <c r="EI567">
        <v>0</v>
      </c>
      <c r="EJ567">
        <v>0</v>
      </c>
      <c r="EK567">
        <v>0</v>
      </c>
      <c r="EL567">
        <v>0</v>
      </c>
      <c r="EM567">
        <v>0</v>
      </c>
      <c r="EN567">
        <v>0</v>
      </c>
      <c r="EO567">
        <v>0</v>
      </c>
      <c r="EP567">
        <v>0</v>
      </c>
      <c r="EQ567">
        <v>0</v>
      </c>
      <c r="ER567">
        <v>0</v>
      </c>
      <c r="ES567">
        <v>0</v>
      </c>
      <c r="ET567">
        <v>0</v>
      </c>
      <c r="EU567">
        <v>0</v>
      </c>
      <c r="EV567">
        <v>0</v>
      </c>
      <c r="EW567">
        <v>0</v>
      </c>
      <c r="EX567">
        <v>0</v>
      </c>
      <c r="EY567">
        <v>0</v>
      </c>
      <c r="EZ567">
        <v>0</v>
      </c>
      <c r="FA567">
        <v>1</v>
      </c>
      <c r="FB567">
        <v>1</v>
      </c>
      <c r="FC567">
        <v>0</v>
      </c>
      <c r="FD567">
        <v>0</v>
      </c>
      <c r="FE567">
        <v>0</v>
      </c>
      <c r="FF567">
        <v>0</v>
      </c>
      <c r="FG567">
        <v>0</v>
      </c>
      <c r="FH567">
        <v>0</v>
      </c>
      <c r="FI567">
        <v>0</v>
      </c>
      <c r="FJ567">
        <v>2</v>
      </c>
      <c r="FN567">
        <v>565</v>
      </c>
      <c r="FO567" t="s">
        <v>4820</v>
      </c>
      <c r="FP567" t="s">
        <v>196</v>
      </c>
      <c r="FQ567" t="s">
        <v>4821</v>
      </c>
      <c r="FR567" t="s">
        <v>4822</v>
      </c>
      <c r="FS567" t="s">
        <v>4823</v>
      </c>
      <c r="FT567" t="s">
        <v>4823</v>
      </c>
      <c r="FW567">
        <v>-1</v>
      </c>
    </row>
    <row r="568" spans="1:179">
      <c r="A568" t="s">
        <v>4824</v>
      </c>
      <c r="B568" t="s">
        <v>4824</v>
      </c>
      <c r="C568">
        <v>28</v>
      </c>
      <c r="D568">
        <v>28</v>
      </c>
      <c r="E568">
        <v>28</v>
      </c>
      <c r="G568" t="s">
        <v>4825</v>
      </c>
      <c r="H568" t="s">
        <v>4826</v>
      </c>
      <c r="I568">
        <v>1</v>
      </c>
      <c r="J568">
        <v>28</v>
      </c>
      <c r="K568">
        <v>28</v>
      </c>
      <c r="L568">
        <v>28</v>
      </c>
      <c r="M568">
        <v>6</v>
      </c>
      <c r="N568">
        <v>7</v>
      </c>
      <c r="O568">
        <v>9</v>
      </c>
      <c r="P568">
        <v>9</v>
      </c>
      <c r="Q568">
        <v>7</v>
      </c>
      <c r="R568">
        <v>7</v>
      </c>
      <c r="S568">
        <v>5</v>
      </c>
      <c r="T568">
        <v>4</v>
      </c>
      <c r="U568">
        <v>4</v>
      </c>
      <c r="V568">
        <v>25</v>
      </c>
      <c r="W568">
        <v>25</v>
      </c>
      <c r="X568">
        <v>25</v>
      </c>
      <c r="Y568">
        <v>4</v>
      </c>
      <c r="Z568">
        <v>4</v>
      </c>
      <c r="AA568">
        <v>5</v>
      </c>
      <c r="AB568">
        <v>15</v>
      </c>
      <c r="AC568">
        <v>14</v>
      </c>
      <c r="AD568">
        <v>13</v>
      </c>
      <c r="AE568">
        <v>6</v>
      </c>
      <c r="AF568">
        <v>7</v>
      </c>
      <c r="AG568">
        <v>9</v>
      </c>
      <c r="AH568">
        <v>9</v>
      </c>
      <c r="AI568">
        <v>7</v>
      </c>
      <c r="AJ568">
        <v>7</v>
      </c>
      <c r="AK568">
        <v>5</v>
      </c>
      <c r="AL568">
        <v>4</v>
      </c>
      <c r="AM568">
        <v>4</v>
      </c>
      <c r="AN568">
        <v>25</v>
      </c>
      <c r="AO568">
        <v>25</v>
      </c>
      <c r="AP568">
        <v>25</v>
      </c>
      <c r="AQ568">
        <v>4</v>
      </c>
      <c r="AR568">
        <v>4</v>
      </c>
      <c r="AS568">
        <v>5</v>
      </c>
      <c r="AT568">
        <v>15</v>
      </c>
      <c r="AU568">
        <v>14</v>
      </c>
      <c r="AV568">
        <v>13</v>
      </c>
      <c r="AW568">
        <v>6</v>
      </c>
      <c r="AX568">
        <v>7</v>
      </c>
      <c r="AY568">
        <v>9</v>
      </c>
      <c r="AZ568">
        <v>9</v>
      </c>
      <c r="BA568">
        <v>7</v>
      </c>
      <c r="BB568">
        <v>7</v>
      </c>
      <c r="BC568">
        <v>5</v>
      </c>
      <c r="BD568">
        <v>4</v>
      </c>
      <c r="BE568">
        <v>4</v>
      </c>
      <c r="BF568">
        <v>25</v>
      </c>
      <c r="BG568">
        <v>25</v>
      </c>
      <c r="BH568">
        <v>25</v>
      </c>
      <c r="BI568">
        <v>4</v>
      </c>
      <c r="BJ568">
        <v>4</v>
      </c>
      <c r="BK568">
        <v>5</v>
      </c>
      <c r="BL568">
        <v>15</v>
      </c>
      <c r="BM568">
        <v>14</v>
      </c>
      <c r="BN568">
        <v>13</v>
      </c>
      <c r="BO568">
        <v>11.9</v>
      </c>
      <c r="BP568">
        <v>11.9</v>
      </c>
      <c r="BQ568">
        <v>11.9</v>
      </c>
      <c r="BR568">
        <v>394.88</v>
      </c>
      <c r="BS568">
        <v>3367</v>
      </c>
      <c r="BT568">
        <v>3367</v>
      </c>
      <c r="BU568">
        <v>0</v>
      </c>
      <c r="BV568">
        <v>269.38</v>
      </c>
      <c r="BW568" t="s">
        <v>184</v>
      </c>
      <c r="BX568" t="s">
        <v>184</v>
      </c>
      <c r="BY568" t="s">
        <v>184</v>
      </c>
      <c r="BZ568" t="s">
        <v>184</v>
      </c>
      <c r="CA568" t="s">
        <v>184</v>
      </c>
      <c r="CB568" t="s">
        <v>184</v>
      </c>
      <c r="CC568" t="s">
        <v>184</v>
      </c>
      <c r="CD568" t="s">
        <v>184</v>
      </c>
      <c r="CE568" t="s">
        <v>184</v>
      </c>
      <c r="CF568" t="s">
        <v>184</v>
      </c>
      <c r="CG568" t="s">
        <v>184</v>
      </c>
      <c r="CH568" t="s">
        <v>184</v>
      </c>
      <c r="CI568" t="s">
        <v>184</v>
      </c>
      <c r="CJ568" t="s">
        <v>184</v>
      </c>
      <c r="CK568" t="s">
        <v>184</v>
      </c>
      <c r="CL568" t="s">
        <v>184</v>
      </c>
      <c r="CM568" t="s">
        <v>184</v>
      </c>
      <c r="CN568" t="s">
        <v>184</v>
      </c>
      <c r="CO568">
        <v>3.2</v>
      </c>
      <c r="CP568">
        <v>3.4</v>
      </c>
      <c r="CQ568">
        <v>4.0999999999999996</v>
      </c>
      <c r="CR568">
        <v>4.3</v>
      </c>
      <c r="CS568">
        <v>3.3</v>
      </c>
      <c r="CT568">
        <v>3.1</v>
      </c>
      <c r="CU568">
        <v>2.1</v>
      </c>
      <c r="CV568">
        <v>1.8</v>
      </c>
      <c r="CW568">
        <v>1.8</v>
      </c>
      <c r="CX568">
        <v>10.7</v>
      </c>
      <c r="CY568">
        <v>10.8</v>
      </c>
      <c r="CZ568">
        <v>10.4</v>
      </c>
      <c r="DA568">
        <v>1.8</v>
      </c>
      <c r="DB568">
        <v>1.8</v>
      </c>
      <c r="DC568">
        <v>3.1</v>
      </c>
      <c r="DD568">
        <v>7.3</v>
      </c>
      <c r="DE568">
        <v>6.7</v>
      </c>
      <c r="DF568">
        <v>6</v>
      </c>
      <c r="DG568">
        <v>468010000</v>
      </c>
      <c r="DH568">
        <v>3644700</v>
      </c>
      <c r="DI568">
        <v>4145400</v>
      </c>
      <c r="DJ568">
        <v>5193800</v>
      </c>
      <c r="DK568">
        <v>3368900</v>
      </c>
      <c r="DL568">
        <v>3294900</v>
      </c>
      <c r="DM568">
        <v>3807600</v>
      </c>
      <c r="DN568">
        <v>24838000</v>
      </c>
      <c r="DO568">
        <v>28853000</v>
      </c>
      <c r="DP568">
        <v>41313000</v>
      </c>
      <c r="DQ568">
        <v>79935000</v>
      </c>
      <c r="DR568">
        <v>78140000</v>
      </c>
      <c r="DS568">
        <v>96945000</v>
      </c>
      <c r="DT568">
        <v>8418700</v>
      </c>
      <c r="DU568">
        <v>22879000</v>
      </c>
      <c r="DV568">
        <v>33242000</v>
      </c>
      <c r="DW568">
        <v>10575000</v>
      </c>
      <c r="DX568">
        <v>9067200</v>
      </c>
      <c r="DY568">
        <v>10352000</v>
      </c>
      <c r="DZ568">
        <v>1134800</v>
      </c>
      <c r="EA568">
        <v>1126300</v>
      </c>
      <c r="EB568">
        <v>1120100</v>
      </c>
      <c r="EC568">
        <v>1491200</v>
      </c>
      <c r="ED568">
        <v>1055600</v>
      </c>
      <c r="EE568">
        <v>1113100</v>
      </c>
      <c r="EF568">
        <v>0</v>
      </c>
      <c r="EG568">
        <v>0</v>
      </c>
      <c r="EH568">
        <v>0</v>
      </c>
      <c r="EI568">
        <v>1</v>
      </c>
      <c r="EJ568">
        <v>1</v>
      </c>
      <c r="EK568">
        <v>0</v>
      </c>
      <c r="EL568">
        <v>2</v>
      </c>
      <c r="EM568">
        <v>0</v>
      </c>
      <c r="EN568">
        <v>0</v>
      </c>
      <c r="EO568">
        <v>1</v>
      </c>
      <c r="EP568">
        <v>1</v>
      </c>
      <c r="EQ568">
        <v>0</v>
      </c>
      <c r="ER568">
        <v>39229000</v>
      </c>
      <c r="ES568">
        <v>41323000</v>
      </c>
      <c r="ET568">
        <v>40487000</v>
      </c>
      <c r="EU568">
        <v>2070800</v>
      </c>
      <c r="EV568">
        <v>2325000</v>
      </c>
      <c r="EW568">
        <v>1867200</v>
      </c>
      <c r="EX568">
        <v>9385300</v>
      </c>
      <c r="EY568">
        <v>9423500</v>
      </c>
      <c r="EZ568">
        <v>14456000</v>
      </c>
      <c r="FA568">
        <v>21</v>
      </c>
      <c r="FB568">
        <v>16</v>
      </c>
      <c r="FC568">
        <v>21</v>
      </c>
      <c r="FD568">
        <v>0</v>
      </c>
      <c r="FE568">
        <v>0</v>
      </c>
      <c r="FF568">
        <v>1</v>
      </c>
      <c r="FG568">
        <v>2</v>
      </c>
      <c r="FH568">
        <v>2</v>
      </c>
      <c r="FI568">
        <v>4</v>
      </c>
      <c r="FJ568">
        <v>73</v>
      </c>
      <c r="FN568">
        <v>566</v>
      </c>
      <c r="FO568" t="s">
        <v>4827</v>
      </c>
      <c r="FP568" t="s">
        <v>1004</v>
      </c>
      <c r="FQ568" t="s">
        <v>4828</v>
      </c>
      <c r="FR568" t="s">
        <v>4829</v>
      </c>
      <c r="FS568" t="s">
        <v>4830</v>
      </c>
      <c r="FT568" t="s">
        <v>4831</v>
      </c>
      <c r="FW568">
        <v>-1</v>
      </c>
    </row>
    <row r="569" spans="1:179">
      <c r="A569" t="s">
        <v>4832</v>
      </c>
      <c r="B569" t="s">
        <v>4832</v>
      </c>
      <c r="C569">
        <v>2</v>
      </c>
      <c r="D569">
        <v>2</v>
      </c>
      <c r="E569">
        <v>2</v>
      </c>
      <c r="G569" t="s">
        <v>4833</v>
      </c>
      <c r="H569" t="s">
        <v>4834</v>
      </c>
      <c r="I569">
        <v>1</v>
      </c>
      <c r="J569">
        <v>2</v>
      </c>
      <c r="K569">
        <v>2</v>
      </c>
      <c r="L569">
        <v>2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2</v>
      </c>
      <c r="T569">
        <v>2</v>
      </c>
      <c r="U569">
        <v>2</v>
      </c>
      <c r="V569">
        <v>2</v>
      </c>
      <c r="W569">
        <v>1</v>
      </c>
      <c r="X569">
        <v>2</v>
      </c>
      <c r="Y569">
        <v>1</v>
      </c>
      <c r="Z569">
        <v>1</v>
      </c>
      <c r="AA569">
        <v>1</v>
      </c>
      <c r="AB569">
        <v>1</v>
      </c>
      <c r="AC569">
        <v>1</v>
      </c>
      <c r="AD569">
        <v>1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2</v>
      </c>
      <c r="AL569">
        <v>2</v>
      </c>
      <c r="AM569">
        <v>2</v>
      </c>
      <c r="AN569">
        <v>2</v>
      </c>
      <c r="AO569">
        <v>1</v>
      </c>
      <c r="AP569">
        <v>2</v>
      </c>
      <c r="AQ569">
        <v>1</v>
      </c>
      <c r="AR569">
        <v>1</v>
      </c>
      <c r="AS569">
        <v>1</v>
      </c>
      <c r="AT569">
        <v>1</v>
      </c>
      <c r="AU569">
        <v>1</v>
      </c>
      <c r="AV569">
        <v>1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2</v>
      </c>
      <c r="BD569">
        <v>2</v>
      </c>
      <c r="BE569">
        <v>2</v>
      </c>
      <c r="BF569">
        <v>2</v>
      </c>
      <c r="BG569">
        <v>1</v>
      </c>
      <c r="BH569">
        <v>2</v>
      </c>
      <c r="BI569">
        <v>1</v>
      </c>
      <c r="BJ569">
        <v>1</v>
      </c>
      <c r="BK569">
        <v>1</v>
      </c>
      <c r="BL569">
        <v>1</v>
      </c>
      <c r="BM569">
        <v>1</v>
      </c>
      <c r="BN569">
        <v>1</v>
      </c>
      <c r="BO569">
        <v>2.8</v>
      </c>
      <c r="BP569">
        <v>2.8</v>
      </c>
      <c r="BQ569">
        <v>2.8</v>
      </c>
      <c r="BR569">
        <v>97.427000000000007</v>
      </c>
      <c r="BS569">
        <v>833</v>
      </c>
      <c r="BT569">
        <v>833</v>
      </c>
      <c r="BU569">
        <v>0</v>
      </c>
      <c r="BV569">
        <v>12.843</v>
      </c>
      <c r="CC569" t="s">
        <v>184</v>
      </c>
      <c r="CD569" t="s">
        <v>184</v>
      </c>
      <c r="CE569" t="s">
        <v>184</v>
      </c>
      <c r="CF569" t="s">
        <v>184</v>
      </c>
      <c r="CG569" t="s">
        <v>184</v>
      </c>
      <c r="CH569" t="s">
        <v>184</v>
      </c>
      <c r="CI569" t="s">
        <v>184</v>
      </c>
      <c r="CJ569" t="s">
        <v>184</v>
      </c>
      <c r="CK569" t="s">
        <v>184</v>
      </c>
      <c r="CL569" t="s">
        <v>185</v>
      </c>
      <c r="CM569" t="s">
        <v>185</v>
      </c>
      <c r="CN569" t="s">
        <v>185</v>
      </c>
      <c r="CO569">
        <v>0</v>
      </c>
      <c r="CP569">
        <v>0</v>
      </c>
      <c r="CQ569">
        <v>0</v>
      </c>
      <c r="CR569">
        <v>0</v>
      </c>
      <c r="CS569">
        <v>0</v>
      </c>
      <c r="CT569">
        <v>0</v>
      </c>
      <c r="CU569">
        <v>2.8</v>
      </c>
      <c r="CV569">
        <v>2.8</v>
      </c>
      <c r="CW569">
        <v>2.8</v>
      </c>
      <c r="CX569">
        <v>2.8</v>
      </c>
      <c r="CY569">
        <v>1.4</v>
      </c>
      <c r="CZ569">
        <v>2.8</v>
      </c>
      <c r="DA569">
        <v>1.4</v>
      </c>
      <c r="DB569">
        <v>1.4</v>
      </c>
      <c r="DC569">
        <v>1.4</v>
      </c>
      <c r="DD569">
        <v>1.3</v>
      </c>
      <c r="DE569">
        <v>1.3</v>
      </c>
      <c r="DF569">
        <v>1.4</v>
      </c>
      <c r="DG569">
        <v>28597000</v>
      </c>
      <c r="DH569">
        <v>0</v>
      </c>
      <c r="DI569">
        <v>0</v>
      </c>
      <c r="DJ569">
        <v>0</v>
      </c>
      <c r="DK569">
        <v>0</v>
      </c>
      <c r="DL569">
        <v>0</v>
      </c>
      <c r="DM569">
        <v>0</v>
      </c>
      <c r="DN569">
        <v>3881500</v>
      </c>
      <c r="DO569">
        <v>4099600</v>
      </c>
      <c r="DP569">
        <v>4824600</v>
      </c>
      <c r="DQ569">
        <v>5202400</v>
      </c>
      <c r="DR569">
        <v>1085200</v>
      </c>
      <c r="DS569">
        <v>1958300</v>
      </c>
      <c r="DT569">
        <v>1067300</v>
      </c>
      <c r="DU569">
        <v>1200800</v>
      </c>
      <c r="DV569">
        <v>1589200</v>
      </c>
      <c r="DW569">
        <v>1934100</v>
      </c>
      <c r="DX569">
        <v>1242200</v>
      </c>
      <c r="DY569">
        <v>511640</v>
      </c>
      <c r="DZ569">
        <v>0</v>
      </c>
      <c r="EA569">
        <v>0</v>
      </c>
      <c r="EB569">
        <v>0</v>
      </c>
      <c r="EC569">
        <v>0</v>
      </c>
      <c r="ED569">
        <v>0</v>
      </c>
      <c r="EE569">
        <v>0</v>
      </c>
      <c r="EF569">
        <v>455650</v>
      </c>
      <c r="EG569">
        <v>437110</v>
      </c>
      <c r="EH569">
        <v>452350</v>
      </c>
      <c r="EI569">
        <v>0</v>
      </c>
      <c r="EJ569">
        <v>0</v>
      </c>
      <c r="EK569">
        <v>0</v>
      </c>
      <c r="EL569">
        <v>0</v>
      </c>
      <c r="EM569">
        <v>0</v>
      </c>
      <c r="EN569">
        <v>0</v>
      </c>
      <c r="EO569">
        <v>1</v>
      </c>
      <c r="EP569">
        <v>1</v>
      </c>
      <c r="EQ569">
        <v>1</v>
      </c>
      <c r="ER569">
        <v>0</v>
      </c>
      <c r="ES569">
        <v>0</v>
      </c>
      <c r="ET569">
        <v>0</v>
      </c>
      <c r="EU569">
        <v>0</v>
      </c>
      <c r="EV569">
        <v>0</v>
      </c>
      <c r="EW569">
        <v>0</v>
      </c>
      <c r="EX569">
        <v>0</v>
      </c>
      <c r="EY569">
        <v>0</v>
      </c>
      <c r="EZ569">
        <v>0</v>
      </c>
      <c r="FA569">
        <v>0</v>
      </c>
      <c r="FB569">
        <v>0</v>
      </c>
      <c r="FC569">
        <v>1</v>
      </c>
      <c r="FD569">
        <v>1</v>
      </c>
      <c r="FE569">
        <v>1</v>
      </c>
      <c r="FF569">
        <v>1</v>
      </c>
      <c r="FG569">
        <v>0</v>
      </c>
      <c r="FH569">
        <v>0</v>
      </c>
      <c r="FI569">
        <v>0</v>
      </c>
      <c r="FJ569">
        <v>7</v>
      </c>
      <c r="FN569">
        <v>567</v>
      </c>
      <c r="FO569" t="s">
        <v>4835</v>
      </c>
      <c r="FP569" t="s">
        <v>196</v>
      </c>
      <c r="FQ569" t="s">
        <v>4836</v>
      </c>
      <c r="FR569" t="s">
        <v>4837</v>
      </c>
      <c r="FS569" t="s">
        <v>4838</v>
      </c>
      <c r="FT569" t="s">
        <v>4839</v>
      </c>
      <c r="FW569">
        <v>-1</v>
      </c>
    </row>
    <row r="570" spans="1:179">
      <c r="A570" t="s">
        <v>4840</v>
      </c>
      <c r="B570" t="s">
        <v>4840</v>
      </c>
      <c r="C570">
        <v>8</v>
      </c>
      <c r="D570">
        <v>8</v>
      </c>
      <c r="E570">
        <v>8</v>
      </c>
      <c r="G570" t="s">
        <v>4841</v>
      </c>
      <c r="H570" t="s">
        <v>4842</v>
      </c>
      <c r="I570">
        <v>1</v>
      </c>
      <c r="J570">
        <v>8</v>
      </c>
      <c r="K570">
        <v>8</v>
      </c>
      <c r="L570">
        <v>8</v>
      </c>
      <c r="M570">
        <v>1</v>
      </c>
      <c r="N570">
        <v>1</v>
      </c>
      <c r="O570">
        <v>2</v>
      </c>
      <c r="P570">
        <v>1</v>
      </c>
      <c r="Q570">
        <v>0</v>
      </c>
      <c r="R570">
        <v>1</v>
      </c>
      <c r="S570">
        <v>2</v>
      </c>
      <c r="T570">
        <v>2</v>
      </c>
      <c r="U570">
        <v>2</v>
      </c>
      <c r="V570">
        <v>8</v>
      </c>
      <c r="W570">
        <v>8</v>
      </c>
      <c r="X570">
        <v>8</v>
      </c>
      <c r="Y570">
        <v>2</v>
      </c>
      <c r="Z570">
        <v>1</v>
      </c>
      <c r="AA570">
        <v>2</v>
      </c>
      <c r="AB570">
        <v>3</v>
      </c>
      <c r="AC570">
        <v>1</v>
      </c>
      <c r="AD570">
        <v>1</v>
      </c>
      <c r="AE570">
        <v>1</v>
      </c>
      <c r="AF570">
        <v>1</v>
      </c>
      <c r="AG570">
        <v>2</v>
      </c>
      <c r="AH570">
        <v>1</v>
      </c>
      <c r="AI570">
        <v>0</v>
      </c>
      <c r="AJ570">
        <v>1</v>
      </c>
      <c r="AK570">
        <v>2</v>
      </c>
      <c r="AL570">
        <v>2</v>
      </c>
      <c r="AM570">
        <v>2</v>
      </c>
      <c r="AN570">
        <v>8</v>
      </c>
      <c r="AO570">
        <v>8</v>
      </c>
      <c r="AP570">
        <v>8</v>
      </c>
      <c r="AQ570">
        <v>2</v>
      </c>
      <c r="AR570">
        <v>1</v>
      </c>
      <c r="AS570">
        <v>2</v>
      </c>
      <c r="AT570">
        <v>3</v>
      </c>
      <c r="AU570">
        <v>1</v>
      </c>
      <c r="AV570">
        <v>1</v>
      </c>
      <c r="AW570">
        <v>1</v>
      </c>
      <c r="AX570">
        <v>1</v>
      </c>
      <c r="AY570">
        <v>2</v>
      </c>
      <c r="AZ570">
        <v>1</v>
      </c>
      <c r="BA570">
        <v>0</v>
      </c>
      <c r="BB570">
        <v>1</v>
      </c>
      <c r="BC570">
        <v>2</v>
      </c>
      <c r="BD570">
        <v>2</v>
      </c>
      <c r="BE570">
        <v>2</v>
      </c>
      <c r="BF570">
        <v>8</v>
      </c>
      <c r="BG570">
        <v>8</v>
      </c>
      <c r="BH570">
        <v>8</v>
      </c>
      <c r="BI570">
        <v>2</v>
      </c>
      <c r="BJ570">
        <v>1</v>
      </c>
      <c r="BK570">
        <v>2</v>
      </c>
      <c r="BL570">
        <v>3</v>
      </c>
      <c r="BM570">
        <v>1</v>
      </c>
      <c r="BN570">
        <v>1</v>
      </c>
      <c r="BO570">
        <v>23.6</v>
      </c>
      <c r="BP570">
        <v>23.6</v>
      </c>
      <c r="BQ570">
        <v>23.6</v>
      </c>
      <c r="BR570">
        <v>45.31</v>
      </c>
      <c r="BS570">
        <v>398</v>
      </c>
      <c r="BT570">
        <v>398</v>
      </c>
      <c r="BU570">
        <v>0</v>
      </c>
      <c r="BV570">
        <v>62.23</v>
      </c>
      <c r="BW570" t="s">
        <v>184</v>
      </c>
      <c r="BX570" t="s">
        <v>184</v>
      </c>
      <c r="BY570" t="s">
        <v>184</v>
      </c>
      <c r="BZ570" t="s">
        <v>184</v>
      </c>
      <c r="CB570" t="s">
        <v>185</v>
      </c>
      <c r="CC570" t="s">
        <v>184</v>
      </c>
      <c r="CD570" t="s">
        <v>184</v>
      </c>
      <c r="CE570" t="s">
        <v>184</v>
      </c>
      <c r="CF570" t="s">
        <v>184</v>
      </c>
      <c r="CG570" t="s">
        <v>184</v>
      </c>
      <c r="CH570" t="s">
        <v>184</v>
      </c>
      <c r="CI570" t="s">
        <v>184</v>
      </c>
      <c r="CJ570" t="s">
        <v>184</v>
      </c>
      <c r="CK570" t="s">
        <v>184</v>
      </c>
      <c r="CL570" t="s">
        <v>184</v>
      </c>
      <c r="CM570" t="s">
        <v>184</v>
      </c>
      <c r="CN570" t="s">
        <v>184</v>
      </c>
      <c r="CO570">
        <v>3</v>
      </c>
      <c r="CP570">
        <v>3</v>
      </c>
      <c r="CQ570">
        <v>5.5</v>
      </c>
      <c r="CR570">
        <v>3</v>
      </c>
      <c r="CS570">
        <v>0</v>
      </c>
      <c r="CT570">
        <v>2.5</v>
      </c>
      <c r="CU570">
        <v>5.5</v>
      </c>
      <c r="CV570">
        <v>8.3000000000000007</v>
      </c>
      <c r="CW570">
        <v>5.5</v>
      </c>
      <c r="CX570">
        <v>23.6</v>
      </c>
      <c r="CY570">
        <v>23.6</v>
      </c>
      <c r="CZ570">
        <v>23.6</v>
      </c>
      <c r="DA570">
        <v>5.5</v>
      </c>
      <c r="DB570">
        <v>3</v>
      </c>
      <c r="DC570">
        <v>7</v>
      </c>
      <c r="DD570">
        <v>8.5</v>
      </c>
      <c r="DE570">
        <v>3</v>
      </c>
      <c r="DF570">
        <v>3</v>
      </c>
      <c r="DG570">
        <v>170030000</v>
      </c>
      <c r="DH570">
        <v>180670</v>
      </c>
      <c r="DI570">
        <v>254890</v>
      </c>
      <c r="DJ570">
        <v>450920</v>
      </c>
      <c r="DK570">
        <v>302120</v>
      </c>
      <c r="DL570">
        <v>0</v>
      </c>
      <c r="DM570">
        <v>197830</v>
      </c>
      <c r="DN570">
        <v>3060200</v>
      </c>
      <c r="DO570">
        <v>2933700</v>
      </c>
      <c r="DP570">
        <v>4353600</v>
      </c>
      <c r="DQ570">
        <v>44595000</v>
      </c>
      <c r="DR570">
        <v>47832000</v>
      </c>
      <c r="DS570">
        <v>58765000</v>
      </c>
      <c r="DT570">
        <v>1330600</v>
      </c>
      <c r="DU570">
        <v>709460</v>
      </c>
      <c r="DV570">
        <v>1781100</v>
      </c>
      <c r="DW570">
        <v>1972900</v>
      </c>
      <c r="DX570">
        <v>627590</v>
      </c>
      <c r="DY570">
        <v>677370</v>
      </c>
      <c r="DZ570">
        <v>0</v>
      </c>
      <c r="EA570">
        <v>0</v>
      </c>
      <c r="EB570">
        <v>306820</v>
      </c>
      <c r="EC570">
        <v>0</v>
      </c>
      <c r="ED570">
        <v>0</v>
      </c>
      <c r="EE570">
        <v>0</v>
      </c>
      <c r="EF570">
        <v>429200</v>
      </c>
      <c r="EG570">
        <v>0</v>
      </c>
      <c r="EH570">
        <v>401790</v>
      </c>
      <c r="EI570">
        <v>0</v>
      </c>
      <c r="EJ570">
        <v>0</v>
      </c>
      <c r="EK570">
        <v>0</v>
      </c>
      <c r="EL570">
        <v>0</v>
      </c>
      <c r="EM570">
        <v>0</v>
      </c>
      <c r="EN570">
        <v>0</v>
      </c>
      <c r="EO570">
        <v>2</v>
      </c>
      <c r="EP570">
        <v>1</v>
      </c>
      <c r="EQ570">
        <v>1</v>
      </c>
      <c r="ER570">
        <v>13333000</v>
      </c>
      <c r="ES570">
        <v>12659000</v>
      </c>
      <c r="ET570">
        <v>14227000</v>
      </c>
      <c r="EU570">
        <v>705250</v>
      </c>
      <c r="EV570">
        <v>0</v>
      </c>
      <c r="EW570">
        <v>770770</v>
      </c>
      <c r="EX570">
        <v>1462300</v>
      </c>
      <c r="EY570">
        <v>0</v>
      </c>
      <c r="EZ570">
        <v>0</v>
      </c>
      <c r="FA570">
        <v>8</v>
      </c>
      <c r="FB570">
        <v>9</v>
      </c>
      <c r="FC570">
        <v>10</v>
      </c>
      <c r="FD570">
        <v>0</v>
      </c>
      <c r="FE570">
        <v>0</v>
      </c>
      <c r="FF570">
        <v>0</v>
      </c>
      <c r="FG570">
        <v>0</v>
      </c>
      <c r="FH570">
        <v>0</v>
      </c>
      <c r="FI570">
        <v>0</v>
      </c>
      <c r="FJ570">
        <v>31</v>
      </c>
      <c r="FN570">
        <v>568</v>
      </c>
      <c r="FO570" t="s">
        <v>4843</v>
      </c>
      <c r="FP570" t="s">
        <v>366</v>
      </c>
      <c r="FQ570" t="s">
        <v>4844</v>
      </c>
      <c r="FR570" t="s">
        <v>4845</v>
      </c>
      <c r="FS570" t="s">
        <v>4846</v>
      </c>
      <c r="FT570" t="s">
        <v>4847</v>
      </c>
      <c r="FW570">
        <v>-1</v>
      </c>
    </row>
    <row r="571" spans="1:179">
      <c r="A571" t="s">
        <v>4848</v>
      </c>
      <c r="B571" t="s">
        <v>4848</v>
      </c>
      <c r="C571">
        <v>8</v>
      </c>
      <c r="D571">
        <v>8</v>
      </c>
      <c r="E571">
        <v>8</v>
      </c>
      <c r="G571" t="s">
        <v>4849</v>
      </c>
      <c r="H571" t="s">
        <v>4850</v>
      </c>
      <c r="I571">
        <v>1</v>
      </c>
      <c r="J571">
        <v>8</v>
      </c>
      <c r="K571">
        <v>8</v>
      </c>
      <c r="L571">
        <v>8</v>
      </c>
      <c r="M571">
        <v>0</v>
      </c>
      <c r="N571">
        <v>0</v>
      </c>
      <c r="O571">
        <v>0</v>
      </c>
      <c r="P571">
        <v>1</v>
      </c>
      <c r="Q571">
        <v>1</v>
      </c>
      <c r="R571">
        <v>0</v>
      </c>
      <c r="S571">
        <v>3</v>
      </c>
      <c r="T571">
        <v>3</v>
      </c>
      <c r="U571">
        <v>3</v>
      </c>
      <c r="V571">
        <v>7</v>
      </c>
      <c r="W571">
        <v>8</v>
      </c>
      <c r="X571">
        <v>6</v>
      </c>
      <c r="Y571">
        <v>3</v>
      </c>
      <c r="Z571">
        <v>4</v>
      </c>
      <c r="AA571">
        <v>4</v>
      </c>
      <c r="AB571">
        <v>4</v>
      </c>
      <c r="AC571">
        <v>3</v>
      </c>
      <c r="AD571">
        <v>2</v>
      </c>
      <c r="AE571">
        <v>0</v>
      </c>
      <c r="AF571">
        <v>0</v>
      </c>
      <c r="AG571">
        <v>0</v>
      </c>
      <c r="AH571">
        <v>1</v>
      </c>
      <c r="AI571">
        <v>1</v>
      </c>
      <c r="AJ571">
        <v>0</v>
      </c>
      <c r="AK571">
        <v>3</v>
      </c>
      <c r="AL571">
        <v>3</v>
      </c>
      <c r="AM571">
        <v>3</v>
      </c>
      <c r="AN571">
        <v>7</v>
      </c>
      <c r="AO571">
        <v>8</v>
      </c>
      <c r="AP571">
        <v>6</v>
      </c>
      <c r="AQ571">
        <v>3</v>
      </c>
      <c r="AR571">
        <v>4</v>
      </c>
      <c r="AS571">
        <v>4</v>
      </c>
      <c r="AT571">
        <v>4</v>
      </c>
      <c r="AU571">
        <v>3</v>
      </c>
      <c r="AV571">
        <v>2</v>
      </c>
      <c r="AW571">
        <v>0</v>
      </c>
      <c r="AX571">
        <v>0</v>
      </c>
      <c r="AY571">
        <v>0</v>
      </c>
      <c r="AZ571">
        <v>1</v>
      </c>
      <c r="BA571">
        <v>1</v>
      </c>
      <c r="BB571">
        <v>0</v>
      </c>
      <c r="BC571">
        <v>3</v>
      </c>
      <c r="BD571">
        <v>3</v>
      </c>
      <c r="BE571">
        <v>3</v>
      </c>
      <c r="BF571">
        <v>7</v>
      </c>
      <c r="BG571">
        <v>8</v>
      </c>
      <c r="BH571">
        <v>6</v>
      </c>
      <c r="BI571">
        <v>3</v>
      </c>
      <c r="BJ571">
        <v>4</v>
      </c>
      <c r="BK571">
        <v>4</v>
      </c>
      <c r="BL571">
        <v>4</v>
      </c>
      <c r="BM571">
        <v>3</v>
      </c>
      <c r="BN571">
        <v>2</v>
      </c>
      <c r="BO571">
        <v>3.9</v>
      </c>
      <c r="BP571">
        <v>3.9</v>
      </c>
      <c r="BQ571">
        <v>3.9</v>
      </c>
      <c r="BR571">
        <v>295.83</v>
      </c>
      <c r="BS571">
        <v>2558</v>
      </c>
      <c r="BT571">
        <v>2558</v>
      </c>
      <c r="BU571">
        <v>0</v>
      </c>
      <c r="BV571">
        <v>82.24</v>
      </c>
      <c r="BZ571" t="s">
        <v>185</v>
      </c>
      <c r="CA571" t="s">
        <v>184</v>
      </c>
      <c r="CC571" t="s">
        <v>184</v>
      </c>
      <c r="CD571" t="s">
        <v>184</v>
      </c>
      <c r="CE571" t="s">
        <v>184</v>
      </c>
      <c r="CF571" t="s">
        <v>184</v>
      </c>
      <c r="CG571" t="s">
        <v>184</v>
      </c>
      <c r="CH571" t="s">
        <v>184</v>
      </c>
      <c r="CI571" t="s">
        <v>184</v>
      </c>
      <c r="CJ571" t="s">
        <v>184</v>
      </c>
      <c r="CK571" t="s">
        <v>184</v>
      </c>
      <c r="CL571" t="s">
        <v>184</v>
      </c>
      <c r="CM571" t="s">
        <v>184</v>
      </c>
      <c r="CN571" t="s">
        <v>184</v>
      </c>
      <c r="CO571">
        <v>0</v>
      </c>
      <c r="CP571">
        <v>0</v>
      </c>
      <c r="CQ571">
        <v>0</v>
      </c>
      <c r="CR571">
        <v>0.4</v>
      </c>
      <c r="CS571">
        <v>0.4</v>
      </c>
      <c r="CT571">
        <v>0</v>
      </c>
      <c r="CU571">
        <v>1.5</v>
      </c>
      <c r="CV571">
        <v>1.5</v>
      </c>
      <c r="CW571">
        <v>1.5</v>
      </c>
      <c r="CX571">
        <v>3.4</v>
      </c>
      <c r="CY571">
        <v>3.9</v>
      </c>
      <c r="CZ571">
        <v>3.1</v>
      </c>
      <c r="DA571">
        <v>1.5</v>
      </c>
      <c r="DB571">
        <v>2.2000000000000002</v>
      </c>
      <c r="DC571">
        <v>2.2000000000000002</v>
      </c>
      <c r="DD571">
        <v>1.9</v>
      </c>
      <c r="DE571">
        <v>1.5</v>
      </c>
      <c r="DF571">
        <v>1.1000000000000001</v>
      </c>
      <c r="DG571">
        <v>77777000</v>
      </c>
      <c r="DH571">
        <v>0</v>
      </c>
      <c r="DI571">
        <v>0</v>
      </c>
      <c r="DJ571">
        <v>0</v>
      </c>
      <c r="DK571">
        <v>86857</v>
      </c>
      <c r="DL571">
        <v>244450</v>
      </c>
      <c r="DM571">
        <v>0</v>
      </c>
      <c r="DN571">
        <v>2759100</v>
      </c>
      <c r="DO571">
        <v>2675600</v>
      </c>
      <c r="DP571">
        <v>2655400</v>
      </c>
      <c r="DQ571">
        <v>16071000</v>
      </c>
      <c r="DR571">
        <v>17046000</v>
      </c>
      <c r="DS571">
        <v>17452000</v>
      </c>
      <c r="DT571">
        <v>2795900</v>
      </c>
      <c r="DU571">
        <v>3412300</v>
      </c>
      <c r="DV571">
        <v>5724600</v>
      </c>
      <c r="DW571">
        <v>3101800</v>
      </c>
      <c r="DX571">
        <v>2003800</v>
      </c>
      <c r="DY571">
        <v>1747700</v>
      </c>
      <c r="DZ571">
        <v>0</v>
      </c>
      <c r="EA571">
        <v>0</v>
      </c>
      <c r="EB571">
        <v>0</v>
      </c>
      <c r="EC571">
        <v>0</v>
      </c>
      <c r="ED571">
        <v>0</v>
      </c>
      <c r="EE571">
        <v>0</v>
      </c>
      <c r="EF571">
        <v>0</v>
      </c>
      <c r="EG571">
        <v>0</v>
      </c>
      <c r="EH571">
        <v>0</v>
      </c>
      <c r="EI571">
        <v>0</v>
      </c>
      <c r="EJ571">
        <v>0</v>
      </c>
      <c r="EK571">
        <v>0</v>
      </c>
      <c r="EL571">
        <v>0</v>
      </c>
      <c r="EM571">
        <v>0</v>
      </c>
      <c r="EN571">
        <v>0</v>
      </c>
      <c r="EO571">
        <v>0</v>
      </c>
      <c r="EP571">
        <v>0</v>
      </c>
      <c r="EQ571">
        <v>0</v>
      </c>
      <c r="ER571">
        <v>4467100</v>
      </c>
      <c r="ES571">
        <v>4452400</v>
      </c>
      <c r="ET571">
        <v>4734300</v>
      </c>
      <c r="EU571">
        <v>3093000</v>
      </c>
      <c r="EV571">
        <v>2997700</v>
      </c>
      <c r="EW571">
        <v>3628400</v>
      </c>
      <c r="EX571">
        <v>4109200</v>
      </c>
      <c r="EY571">
        <v>4400200</v>
      </c>
      <c r="EZ571">
        <v>4287400</v>
      </c>
      <c r="FA571">
        <v>6</v>
      </c>
      <c r="FB571">
        <v>5</v>
      </c>
      <c r="FC571">
        <v>7</v>
      </c>
      <c r="FD571">
        <v>0</v>
      </c>
      <c r="FE571">
        <v>0</v>
      </c>
      <c r="FF571">
        <v>1</v>
      </c>
      <c r="FG571">
        <v>0</v>
      </c>
      <c r="FH571">
        <v>0</v>
      </c>
      <c r="FI571">
        <v>0</v>
      </c>
      <c r="FJ571">
        <v>19</v>
      </c>
      <c r="FN571">
        <v>569</v>
      </c>
      <c r="FO571" t="s">
        <v>4851</v>
      </c>
      <c r="FP571" t="s">
        <v>366</v>
      </c>
      <c r="FQ571" t="s">
        <v>4852</v>
      </c>
      <c r="FR571" t="s">
        <v>4853</v>
      </c>
      <c r="FS571" t="s">
        <v>4854</v>
      </c>
      <c r="FT571" t="s">
        <v>4855</v>
      </c>
      <c r="FW571">
        <v>-1</v>
      </c>
    </row>
    <row r="572" spans="1:179">
      <c r="A572" t="s">
        <v>4856</v>
      </c>
      <c r="B572" t="s">
        <v>4856</v>
      </c>
      <c r="C572">
        <v>13</v>
      </c>
      <c r="D572">
        <v>13</v>
      </c>
      <c r="E572">
        <v>13</v>
      </c>
      <c r="G572" t="s">
        <v>4857</v>
      </c>
      <c r="H572" t="s">
        <v>4858</v>
      </c>
      <c r="I572">
        <v>1</v>
      </c>
      <c r="J572">
        <v>13</v>
      </c>
      <c r="K572">
        <v>13</v>
      </c>
      <c r="L572">
        <v>13</v>
      </c>
      <c r="M572">
        <v>1</v>
      </c>
      <c r="N572">
        <v>0</v>
      </c>
      <c r="O572">
        <v>0</v>
      </c>
      <c r="P572">
        <v>1</v>
      </c>
      <c r="Q572">
        <v>1</v>
      </c>
      <c r="R572">
        <v>0</v>
      </c>
      <c r="S572">
        <v>3</v>
      </c>
      <c r="T572">
        <v>0</v>
      </c>
      <c r="U572">
        <v>2</v>
      </c>
      <c r="V572">
        <v>13</v>
      </c>
      <c r="W572">
        <v>11</v>
      </c>
      <c r="X572">
        <v>13</v>
      </c>
      <c r="Y572">
        <v>6</v>
      </c>
      <c r="Z572">
        <v>6</v>
      </c>
      <c r="AA572">
        <v>6</v>
      </c>
      <c r="AB572">
        <v>8</v>
      </c>
      <c r="AC572">
        <v>9</v>
      </c>
      <c r="AD572">
        <v>10</v>
      </c>
      <c r="AE572">
        <v>1</v>
      </c>
      <c r="AF572">
        <v>0</v>
      </c>
      <c r="AG572">
        <v>0</v>
      </c>
      <c r="AH572">
        <v>1</v>
      </c>
      <c r="AI572">
        <v>1</v>
      </c>
      <c r="AJ572">
        <v>0</v>
      </c>
      <c r="AK572">
        <v>3</v>
      </c>
      <c r="AL572">
        <v>0</v>
      </c>
      <c r="AM572">
        <v>2</v>
      </c>
      <c r="AN572">
        <v>13</v>
      </c>
      <c r="AO572">
        <v>11</v>
      </c>
      <c r="AP572">
        <v>13</v>
      </c>
      <c r="AQ572">
        <v>6</v>
      </c>
      <c r="AR572">
        <v>6</v>
      </c>
      <c r="AS572">
        <v>6</v>
      </c>
      <c r="AT572">
        <v>8</v>
      </c>
      <c r="AU572">
        <v>9</v>
      </c>
      <c r="AV572">
        <v>10</v>
      </c>
      <c r="AW572">
        <v>1</v>
      </c>
      <c r="AX572">
        <v>0</v>
      </c>
      <c r="AY572">
        <v>0</v>
      </c>
      <c r="AZ572">
        <v>1</v>
      </c>
      <c r="BA572">
        <v>1</v>
      </c>
      <c r="BB572">
        <v>0</v>
      </c>
      <c r="BC572">
        <v>3</v>
      </c>
      <c r="BD572">
        <v>0</v>
      </c>
      <c r="BE572">
        <v>2</v>
      </c>
      <c r="BF572">
        <v>13</v>
      </c>
      <c r="BG572">
        <v>11</v>
      </c>
      <c r="BH572">
        <v>13</v>
      </c>
      <c r="BI572">
        <v>6</v>
      </c>
      <c r="BJ572">
        <v>6</v>
      </c>
      <c r="BK572">
        <v>6</v>
      </c>
      <c r="BL572">
        <v>8</v>
      </c>
      <c r="BM572">
        <v>9</v>
      </c>
      <c r="BN572">
        <v>10</v>
      </c>
      <c r="BO572">
        <v>9.3000000000000007</v>
      </c>
      <c r="BP572">
        <v>9.3000000000000007</v>
      </c>
      <c r="BQ572">
        <v>9.3000000000000007</v>
      </c>
      <c r="BR572">
        <v>196.05</v>
      </c>
      <c r="BS572">
        <v>1656</v>
      </c>
      <c r="BT572">
        <v>1656</v>
      </c>
      <c r="BU572">
        <v>0</v>
      </c>
      <c r="BV572">
        <v>128.6</v>
      </c>
      <c r="BW572" t="s">
        <v>184</v>
      </c>
      <c r="BZ572" t="s">
        <v>184</v>
      </c>
      <c r="CA572" t="s">
        <v>185</v>
      </c>
      <c r="CC572" t="s">
        <v>185</v>
      </c>
      <c r="CE572" t="s">
        <v>185</v>
      </c>
      <c r="CF572" t="s">
        <v>184</v>
      </c>
      <c r="CG572" t="s">
        <v>184</v>
      </c>
      <c r="CH572" t="s">
        <v>184</v>
      </c>
      <c r="CI572" t="s">
        <v>184</v>
      </c>
      <c r="CJ572" t="s">
        <v>184</v>
      </c>
      <c r="CK572" t="s">
        <v>184</v>
      </c>
      <c r="CL572" t="s">
        <v>184</v>
      </c>
      <c r="CM572" t="s">
        <v>184</v>
      </c>
      <c r="CN572" t="s">
        <v>184</v>
      </c>
      <c r="CO572">
        <v>0.5</v>
      </c>
      <c r="CP572">
        <v>0</v>
      </c>
      <c r="CQ572">
        <v>0</v>
      </c>
      <c r="CR572">
        <v>0.5</v>
      </c>
      <c r="CS572">
        <v>0.5</v>
      </c>
      <c r="CT572">
        <v>0</v>
      </c>
      <c r="CU572">
        <v>2</v>
      </c>
      <c r="CV572">
        <v>0</v>
      </c>
      <c r="CW572">
        <v>1.6</v>
      </c>
      <c r="CX572">
        <v>9.3000000000000007</v>
      </c>
      <c r="CY572">
        <v>7.9</v>
      </c>
      <c r="CZ572">
        <v>9.3000000000000007</v>
      </c>
      <c r="DA572">
        <v>4.4000000000000004</v>
      </c>
      <c r="DB572">
        <v>4.4000000000000004</v>
      </c>
      <c r="DC572">
        <v>4</v>
      </c>
      <c r="DD572">
        <v>5.6</v>
      </c>
      <c r="DE572">
        <v>6.3</v>
      </c>
      <c r="DF572">
        <v>6.9</v>
      </c>
      <c r="DG572">
        <v>189780000</v>
      </c>
      <c r="DH572">
        <v>1181600</v>
      </c>
      <c r="DI572">
        <v>0</v>
      </c>
      <c r="DJ572">
        <v>0</v>
      </c>
      <c r="DK572">
        <v>1173900</v>
      </c>
      <c r="DL572">
        <v>135390</v>
      </c>
      <c r="DM572">
        <v>0</v>
      </c>
      <c r="DN572">
        <v>1897100</v>
      </c>
      <c r="DO572">
        <v>0</v>
      </c>
      <c r="DP572">
        <v>723260</v>
      </c>
      <c r="DQ572">
        <v>45730000</v>
      </c>
      <c r="DR572">
        <v>46182000</v>
      </c>
      <c r="DS572">
        <v>51596000</v>
      </c>
      <c r="DT572">
        <v>3165800</v>
      </c>
      <c r="DU572">
        <v>3601600</v>
      </c>
      <c r="DV572">
        <v>6463200</v>
      </c>
      <c r="DW572">
        <v>9238800</v>
      </c>
      <c r="DX572">
        <v>8468600</v>
      </c>
      <c r="DY572">
        <v>10225000</v>
      </c>
      <c r="DZ572">
        <v>0</v>
      </c>
      <c r="EA572">
        <v>0</v>
      </c>
      <c r="EB572">
        <v>0</v>
      </c>
      <c r="EC572">
        <v>0</v>
      </c>
      <c r="ED572">
        <v>0</v>
      </c>
      <c r="EE572">
        <v>0</v>
      </c>
      <c r="EF572">
        <v>0</v>
      </c>
      <c r="EG572">
        <v>0</v>
      </c>
      <c r="EH572">
        <v>0</v>
      </c>
      <c r="EI572">
        <v>0</v>
      </c>
      <c r="EJ572">
        <v>0</v>
      </c>
      <c r="EK572">
        <v>0</v>
      </c>
      <c r="EL572">
        <v>0</v>
      </c>
      <c r="EM572">
        <v>0</v>
      </c>
      <c r="EN572">
        <v>0</v>
      </c>
      <c r="EO572">
        <v>0</v>
      </c>
      <c r="EP572">
        <v>0</v>
      </c>
      <c r="EQ572">
        <v>0</v>
      </c>
      <c r="ER572">
        <v>8687600</v>
      </c>
      <c r="ES572">
        <v>9000700</v>
      </c>
      <c r="ET572">
        <v>8349900</v>
      </c>
      <c r="EU572">
        <v>2164600</v>
      </c>
      <c r="EV572">
        <v>1886600</v>
      </c>
      <c r="EW572">
        <v>2698900</v>
      </c>
      <c r="EX572">
        <v>4854500</v>
      </c>
      <c r="EY572">
        <v>4314600</v>
      </c>
      <c r="EZ572">
        <v>7087600</v>
      </c>
      <c r="FA572">
        <v>10</v>
      </c>
      <c r="FB572">
        <v>10</v>
      </c>
      <c r="FC572">
        <v>9</v>
      </c>
      <c r="FD572">
        <v>0</v>
      </c>
      <c r="FE572">
        <v>0</v>
      </c>
      <c r="FF572">
        <v>0</v>
      </c>
      <c r="FG572">
        <v>0</v>
      </c>
      <c r="FH572">
        <v>0</v>
      </c>
      <c r="FI572">
        <v>3</v>
      </c>
      <c r="FJ572">
        <v>32</v>
      </c>
      <c r="FN572">
        <v>570</v>
      </c>
      <c r="FO572" t="s">
        <v>4859</v>
      </c>
      <c r="FP572" t="s">
        <v>3059</v>
      </c>
      <c r="FQ572" t="s">
        <v>4860</v>
      </c>
      <c r="FR572" t="s">
        <v>4861</v>
      </c>
      <c r="FS572" t="s">
        <v>4862</v>
      </c>
      <c r="FT572" t="s">
        <v>4863</v>
      </c>
      <c r="FW572">
        <v>-1</v>
      </c>
    </row>
    <row r="573" spans="1:179">
      <c r="A573" t="s">
        <v>4864</v>
      </c>
      <c r="B573" t="s">
        <v>4864</v>
      </c>
      <c r="C573">
        <v>9</v>
      </c>
      <c r="D573">
        <v>9</v>
      </c>
      <c r="E573">
        <v>9</v>
      </c>
      <c r="G573" t="s">
        <v>4865</v>
      </c>
      <c r="H573" t="s">
        <v>4866</v>
      </c>
      <c r="I573">
        <v>1</v>
      </c>
      <c r="J573">
        <v>9</v>
      </c>
      <c r="K573">
        <v>9</v>
      </c>
      <c r="L573">
        <v>9</v>
      </c>
      <c r="M573">
        <v>1</v>
      </c>
      <c r="N573">
        <v>1</v>
      </c>
      <c r="O573">
        <v>2</v>
      </c>
      <c r="P573">
        <v>0</v>
      </c>
      <c r="Q573">
        <v>1</v>
      </c>
      <c r="R573">
        <v>1</v>
      </c>
      <c r="S573">
        <v>0</v>
      </c>
      <c r="T573">
        <v>0</v>
      </c>
      <c r="U573">
        <v>0</v>
      </c>
      <c r="V573">
        <v>8</v>
      </c>
      <c r="W573">
        <v>7</v>
      </c>
      <c r="X573">
        <v>9</v>
      </c>
      <c r="Y573">
        <v>2</v>
      </c>
      <c r="Z573">
        <v>4</v>
      </c>
      <c r="AA573">
        <v>3</v>
      </c>
      <c r="AB573">
        <v>3</v>
      </c>
      <c r="AC573">
        <v>5</v>
      </c>
      <c r="AD573">
        <v>6</v>
      </c>
      <c r="AE573">
        <v>1</v>
      </c>
      <c r="AF573">
        <v>1</v>
      </c>
      <c r="AG573">
        <v>2</v>
      </c>
      <c r="AH573">
        <v>0</v>
      </c>
      <c r="AI573">
        <v>1</v>
      </c>
      <c r="AJ573">
        <v>1</v>
      </c>
      <c r="AK573">
        <v>0</v>
      </c>
      <c r="AL573">
        <v>0</v>
      </c>
      <c r="AM573">
        <v>0</v>
      </c>
      <c r="AN573">
        <v>8</v>
      </c>
      <c r="AO573">
        <v>7</v>
      </c>
      <c r="AP573">
        <v>9</v>
      </c>
      <c r="AQ573">
        <v>2</v>
      </c>
      <c r="AR573">
        <v>4</v>
      </c>
      <c r="AS573">
        <v>3</v>
      </c>
      <c r="AT573">
        <v>3</v>
      </c>
      <c r="AU573">
        <v>5</v>
      </c>
      <c r="AV573">
        <v>6</v>
      </c>
      <c r="AW573">
        <v>1</v>
      </c>
      <c r="AX573">
        <v>1</v>
      </c>
      <c r="AY573">
        <v>2</v>
      </c>
      <c r="AZ573">
        <v>0</v>
      </c>
      <c r="BA573">
        <v>1</v>
      </c>
      <c r="BB573">
        <v>1</v>
      </c>
      <c r="BC573">
        <v>0</v>
      </c>
      <c r="BD573">
        <v>0</v>
      </c>
      <c r="BE573">
        <v>0</v>
      </c>
      <c r="BF573">
        <v>8</v>
      </c>
      <c r="BG573">
        <v>7</v>
      </c>
      <c r="BH573">
        <v>9</v>
      </c>
      <c r="BI573">
        <v>2</v>
      </c>
      <c r="BJ573">
        <v>4</v>
      </c>
      <c r="BK573">
        <v>3</v>
      </c>
      <c r="BL573">
        <v>3</v>
      </c>
      <c r="BM573">
        <v>5</v>
      </c>
      <c r="BN573">
        <v>6</v>
      </c>
      <c r="BO573">
        <v>7.5</v>
      </c>
      <c r="BP573">
        <v>7.5</v>
      </c>
      <c r="BQ573">
        <v>7.5</v>
      </c>
      <c r="BR573">
        <v>169.34</v>
      </c>
      <c r="BS573">
        <v>1416</v>
      </c>
      <c r="BT573">
        <v>1416</v>
      </c>
      <c r="BU573">
        <v>0</v>
      </c>
      <c r="BV573">
        <v>57.944000000000003</v>
      </c>
      <c r="BW573" t="s">
        <v>184</v>
      </c>
      <c r="BX573" t="s">
        <v>184</v>
      </c>
      <c r="BY573" t="s">
        <v>184</v>
      </c>
      <c r="CA573" t="s">
        <v>184</v>
      </c>
      <c r="CB573" t="s">
        <v>184</v>
      </c>
      <c r="CF573" t="s">
        <v>184</v>
      </c>
      <c r="CG573" t="s">
        <v>184</v>
      </c>
      <c r="CH573" t="s">
        <v>184</v>
      </c>
      <c r="CI573" t="s">
        <v>184</v>
      </c>
      <c r="CJ573" t="s">
        <v>184</v>
      </c>
      <c r="CK573" t="s">
        <v>185</v>
      </c>
      <c r="CL573" t="s">
        <v>184</v>
      </c>
      <c r="CM573" t="s">
        <v>184</v>
      </c>
      <c r="CN573" t="s">
        <v>184</v>
      </c>
      <c r="CO573">
        <v>0.7</v>
      </c>
      <c r="CP573">
        <v>0.7</v>
      </c>
      <c r="CQ573">
        <v>1.4</v>
      </c>
      <c r="CR573">
        <v>0</v>
      </c>
      <c r="CS573">
        <v>0.7</v>
      </c>
      <c r="CT573">
        <v>0.7</v>
      </c>
      <c r="CU573">
        <v>0</v>
      </c>
      <c r="CV573">
        <v>0</v>
      </c>
      <c r="CW573">
        <v>0</v>
      </c>
      <c r="CX573">
        <v>6.7</v>
      </c>
      <c r="CY573">
        <v>5.9</v>
      </c>
      <c r="CZ573">
        <v>7.5</v>
      </c>
      <c r="DA573">
        <v>1.3</v>
      </c>
      <c r="DB573">
        <v>3</v>
      </c>
      <c r="DC573">
        <v>2.4</v>
      </c>
      <c r="DD573">
        <v>2.4</v>
      </c>
      <c r="DE573">
        <v>3.9</v>
      </c>
      <c r="DF573">
        <v>4.9000000000000004</v>
      </c>
      <c r="DG573">
        <v>275360000</v>
      </c>
      <c r="DH573">
        <v>581590</v>
      </c>
      <c r="DI573">
        <v>847040</v>
      </c>
      <c r="DJ573">
        <v>27758000</v>
      </c>
      <c r="DK573">
        <v>0</v>
      </c>
      <c r="DL573">
        <v>21382000</v>
      </c>
      <c r="DM573">
        <v>25930000</v>
      </c>
      <c r="DN573">
        <v>0</v>
      </c>
      <c r="DO573">
        <v>0</v>
      </c>
      <c r="DP573">
        <v>0</v>
      </c>
      <c r="DQ573">
        <v>30345000</v>
      </c>
      <c r="DR573">
        <v>10636000</v>
      </c>
      <c r="DS573">
        <v>39231000</v>
      </c>
      <c r="DT573">
        <v>18287000</v>
      </c>
      <c r="DU573">
        <v>22434000</v>
      </c>
      <c r="DV573">
        <v>29754000</v>
      </c>
      <c r="DW573">
        <v>1089400</v>
      </c>
      <c r="DX573">
        <v>21790000</v>
      </c>
      <c r="DY573">
        <v>25293000</v>
      </c>
      <c r="DZ573">
        <v>0</v>
      </c>
      <c r="EA573">
        <v>0</v>
      </c>
      <c r="EB573">
        <v>0</v>
      </c>
      <c r="EC573">
        <v>0</v>
      </c>
      <c r="ED573">
        <v>0</v>
      </c>
      <c r="EE573">
        <v>0</v>
      </c>
      <c r="EF573">
        <v>0</v>
      </c>
      <c r="EG573">
        <v>0</v>
      </c>
      <c r="EH573">
        <v>0</v>
      </c>
      <c r="EI573">
        <v>0</v>
      </c>
      <c r="EJ573">
        <v>0</v>
      </c>
      <c r="EK573">
        <v>0</v>
      </c>
      <c r="EL573">
        <v>0</v>
      </c>
      <c r="EM573">
        <v>0</v>
      </c>
      <c r="EN573">
        <v>0</v>
      </c>
      <c r="EO573">
        <v>0</v>
      </c>
      <c r="EP573">
        <v>0</v>
      </c>
      <c r="EQ573">
        <v>0</v>
      </c>
      <c r="ER573">
        <v>30816000</v>
      </c>
      <c r="ES573">
        <v>45038000</v>
      </c>
      <c r="ET573">
        <v>51649000</v>
      </c>
      <c r="EU573">
        <v>0</v>
      </c>
      <c r="EV573">
        <v>27608000</v>
      </c>
      <c r="EW573">
        <v>29357000</v>
      </c>
      <c r="EX573">
        <v>31218000</v>
      </c>
      <c r="EY573">
        <v>40535000</v>
      </c>
      <c r="EZ573">
        <v>37929000</v>
      </c>
      <c r="FA573">
        <v>4</v>
      </c>
      <c r="FB573">
        <v>5</v>
      </c>
      <c r="FC573">
        <v>7</v>
      </c>
      <c r="FD573">
        <v>0</v>
      </c>
      <c r="FE573">
        <v>0</v>
      </c>
      <c r="FF573">
        <v>0</v>
      </c>
      <c r="FG573">
        <v>0</v>
      </c>
      <c r="FH573">
        <v>1</v>
      </c>
      <c r="FI573">
        <v>0</v>
      </c>
      <c r="FJ573">
        <v>17</v>
      </c>
      <c r="FN573">
        <v>571</v>
      </c>
      <c r="FO573" t="s">
        <v>4867</v>
      </c>
      <c r="FP573" t="s">
        <v>502</v>
      </c>
      <c r="FQ573" t="s">
        <v>4868</v>
      </c>
      <c r="FR573" t="s">
        <v>4869</v>
      </c>
      <c r="FS573" t="s">
        <v>4870</v>
      </c>
      <c r="FT573" t="s">
        <v>4871</v>
      </c>
      <c r="FW573">
        <v>-1</v>
      </c>
    </row>
    <row r="574" spans="1:179">
      <c r="A574" t="s">
        <v>4872</v>
      </c>
      <c r="B574" t="s">
        <v>4872</v>
      </c>
      <c r="C574">
        <v>14</v>
      </c>
      <c r="D574">
        <v>14</v>
      </c>
      <c r="E574">
        <v>14</v>
      </c>
      <c r="G574" t="s">
        <v>4873</v>
      </c>
      <c r="H574" t="s">
        <v>4874</v>
      </c>
      <c r="I574">
        <v>1</v>
      </c>
      <c r="J574">
        <v>14</v>
      </c>
      <c r="K574">
        <v>14</v>
      </c>
      <c r="L574">
        <v>14</v>
      </c>
      <c r="M574">
        <v>1</v>
      </c>
      <c r="N574">
        <v>1</v>
      </c>
      <c r="O574">
        <v>2</v>
      </c>
      <c r="P574">
        <v>1</v>
      </c>
      <c r="Q574">
        <v>2</v>
      </c>
      <c r="R574">
        <v>1</v>
      </c>
      <c r="S574">
        <v>6</v>
      </c>
      <c r="T574">
        <v>6</v>
      </c>
      <c r="U574">
        <v>4</v>
      </c>
      <c r="V574">
        <v>13</v>
      </c>
      <c r="W574">
        <v>14</v>
      </c>
      <c r="X574">
        <v>13</v>
      </c>
      <c r="Y574">
        <v>7</v>
      </c>
      <c r="Z574">
        <v>8</v>
      </c>
      <c r="AA574">
        <v>8</v>
      </c>
      <c r="AB574">
        <v>12</v>
      </c>
      <c r="AC574">
        <v>13</v>
      </c>
      <c r="AD574">
        <v>10</v>
      </c>
      <c r="AE574">
        <v>1</v>
      </c>
      <c r="AF574">
        <v>1</v>
      </c>
      <c r="AG574">
        <v>2</v>
      </c>
      <c r="AH574">
        <v>1</v>
      </c>
      <c r="AI574">
        <v>2</v>
      </c>
      <c r="AJ574">
        <v>1</v>
      </c>
      <c r="AK574">
        <v>6</v>
      </c>
      <c r="AL574">
        <v>6</v>
      </c>
      <c r="AM574">
        <v>4</v>
      </c>
      <c r="AN574">
        <v>13</v>
      </c>
      <c r="AO574">
        <v>14</v>
      </c>
      <c r="AP574">
        <v>13</v>
      </c>
      <c r="AQ574">
        <v>7</v>
      </c>
      <c r="AR574">
        <v>8</v>
      </c>
      <c r="AS574">
        <v>8</v>
      </c>
      <c r="AT574">
        <v>12</v>
      </c>
      <c r="AU574">
        <v>13</v>
      </c>
      <c r="AV574">
        <v>10</v>
      </c>
      <c r="AW574">
        <v>1</v>
      </c>
      <c r="AX574">
        <v>1</v>
      </c>
      <c r="AY574">
        <v>2</v>
      </c>
      <c r="AZ574">
        <v>1</v>
      </c>
      <c r="BA574">
        <v>2</v>
      </c>
      <c r="BB574">
        <v>1</v>
      </c>
      <c r="BC574">
        <v>6</v>
      </c>
      <c r="BD574">
        <v>6</v>
      </c>
      <c r="BE574">
        <v>4</v>
      </c>
      <c r="BF574">
        <v>13</v>
      </c>
      <c r="BG574">
        <v>14</v>
      </c>
      <c r="BH574">
        <v>13</v>
      </c>
      <c r="BI574">
        <v>7</v>
      </c>
      <c r="BJ574">
        <v>8</v>
      </c>
      <c r="BK574">
        <v>8</v>
      </c>
      <c r="BL574">
        <v>12</v>
      </c>
      <c r="BM574">
        <v>13</v>
      </c>
      <c r="BN574">
        <v>10</v>
      </c>
      <c r="BO574">
        <v>17.8</v>
      </c>
      <c r="BP574">
        <v>17.8</v>
      </c>
      <c r="BQ574">
        <v>17.8</v>
      </c>
      <c r="BR574">
        <v>105.45</v>
      </c>
      <c r="BS574">
        <v>902</v>
      </c>
      <c r="BT574">
        <v>902</v>
      </c>
      <c r="BU574">
        <v>0</v>
      </c>
      <c r="BV574">
        <v>308.33</v>
      </c>
      <c r="BW574" t="s">
        <v>184</v>
      </c>
      <c r="BX574" t="s">
        <v>184</v>
      </c>
      <c r="BY574" t="s">
        <v>184</v>
      </c>
      <c r="BZ574" t="s">
        <v>184</v>
      </c>
      <c r="CA574" t="s">
        <v>184</v>
      </c>
      <c r="CB574" t="s">
        <v>184</v>
      </c>
      <c r="CC574" t="s">
        <v>184</v>
      </c>
      <c r="CD574" t="s">
        <v>184</v>
      </c>
      <c r="CE574" t="s">
        <v>184</v>
      </c>
      <c r="CF574" t="s">
        <v>184</v>
      </c>
      <c r="CG574" t="s">
        <v>184</v>
      </c>
      <c r="CH574" t="s">
        <v>184</v>
      </c>
      <c r="CI574" t="s">
        <v>184</v>
      </c>
      <c r="CJ574" t="s">
        <v>184</v>
      </c>
      <c r="CK574" t="s">
        <v>184</v>
      </c>
      <c r="CL574" t="s">
        <v>184</v>
      </c>
      <c r="CM574" t="s">
        <v>184</v>
      </c>
      <c r="CN574" t="s">
        <v>184</v>
      </c>
      <c r="CO574">
        <v>1</v>
      </c>
      <c r="CP574">
        <v>1</v>
      </c>
      <c r="CQ574">
        <v>2.2999999999999998</v>
      </c>
      <c r="CR574">
        <v>1</v>
      </c>
      <c r="CS574">
        <v>2</v>
      </c>
      <c r="CT574">
        <v>1</v>
      </c>
      <c r="CU574">
        <v>8.9</v>
      </c>
      <c r="CV574">
        <v>8.9</v>
      </c>
      <c r="CW574">
        <v>4</v>
      </c>
      <c r="CX574">
        <v>16.899999999999999</v>
      </c>
      <c r="CY574">
        <v>17.8</v>
      </c>
      <c r="CZ574">
        <v>17</v>
      </c>
      <c r="DA574">
        <v>10.4</v>
      </c>
      <c r="DB574">
        <v>9.5</v>
      </c>
      <c r="DC574">
        <v>11.6</v>
      </c>
      <c r="DD574">
        <v>15.7</v>
      </c>
      <c r="DE574">
        <v>16.899999999999999</v>
      </c>
      <c r="DF574">
        <v>13</v>
      </c>
      <c r="DG574">
        <v>799950000</v>
      </c>
      <c r="DH574">
        <v>1203100</v>
      </c>
      <c r="DI574">
        <v>1232900</v>
      </c>
      <c r="DJ574">
        <v>1307600</v>
      </c>
      <c r="DK574">
        <v>1453200</v>
      </c>
      <c r="DL574">
        <v>1631800</v>
      </c>
      <c r="DM574">
        <v>1396100</v>
      </c>
      <c r="DN574">
        <v>18038000</v>
      </c>
      <c r="DO574">
        <v>24217000</v>
      </c>
      <c r="DP574">
        <v>25579000</v>
      </c>
      <c r="DQ574">
        <v>165810000</v>
      </c>
      <c r="DR574">
        <v>180990000</v>
      </c>
      <c r="DS574">
        <v>179390000</v>
      </c>
      <c r="DT574">
        <v>24347000</v>
      </c>
      <c r="DU574">
        <v>28881000</v>
      </c>
      <c r="DV574">
        <v>31219000</v>
      </c>
      <c r="DW574">
        <v>35937000</v>
      </c>
      <c r="DX574">
        <v>40655000</v>
      </c>
      <c r="DY574">
        <v>36656000</v>
      </c>
      <c r="DZ574">
        <v>0</v>
      </c>
      <c r="EA574">
        <v>0</v>
      </c>
      <c r="EB574">
        <v>631590</v>
      </c>
      <c r="EC574">
        <v>0</v>
      </c>
      <c r="ED574">
        <v>0</v>
      </c>
      <c r="EE574">
        <v>0</v>
      </c>
      <c r="EF574">
        <v>2193200</v>
      </c>
      <c r="EG574">
        <v>2583700</v>
      </c>
      <c r="EH574">
        <v>3005000</v>
      </c>
      <c r="EI574">
        <v>0</v>
      </c>
      <c r="EJ574">
        <v>0</v>
      </c>
      <c r="EK574">
        <v>0</v>
      </c>
      <c r="EL574">
        <v>0</v>
      </c>
      <c r="EM574">
        <v>0</v>
      </c>
      <c r="EN574">
        <v>0</v>
      </c>
      <c r="EO574">
        <v>2</v>
      </c>
      <c r="EP574">
        <v>2</v>
      </c>
      <c r="EQ574">
        <v>2</v>
      </c>
      <c r="ER574">
        <v>67493000</v>
      </c>
      <c r="ES574">
        <v>71856000</v>
      </c>
      <c r="ET574">
        <v>70767000</v>
      </c>
      <c r="EU574">
        <v>28766000</v>
      </c>
      <c r="EV574">
        <v>28147000</v>
      </c>
      <c r="EW574">
        <v>27542000</v>
      </c>
      <c r="EX574">
        <v>47149000</v>
      </c>
      <c r="EY574">
        <v>56210000</v>
      </c>
      <c r="EZ574">
        <v>61060000</v>
      </c>
      <c r="FA574">
        <v>11</v>
      </c>
      <c r="FB574">
        <v>13</v>
      </c>
      <c r="FC574">
        <v>13</v>
      </c>
      <c r="FD574">
        <v>1</v>
      </c>
      <c r="FE574">
        <v>1</v>
      </c>
      <c r="FF574">
        <v>2</v>
      </c>
      <c r="FG574">
        <v>2</v>
      </c>
      <c r="FH574">
        <v>4</v>
      </c>
      <c r="FI574">
        <v>2</v>
      </c>
      <c r="FJ574">
        <v>55</v>
      </c>
      <c r="FN574">
        <v>572</v>
      </c>
      <c r="FO574" t="s">
        <v>4875</v>
      </c>
      <c r="FP574" t="s">
        <v>313</v>
      </c>
      <c r="FQ574" t="s">
        <v>4876</v>
      </c>
      <c r="FR574" t="s">
        <v>4877</v>
      </c>
      <c r="FS574" t="s">
        <v>4878</v>
      </c>
      <c r="FT574" t="s">
        <v>4879</v>
      </c>
      <c r="FW574">
        <v>-1</v>
      </c>
    </row>
    <row r="575" spans="1:179">
      <c r="A575" t="s">
        <v>4880</v>
      </c>
      <c r="B575" t="s">
        <v>4880</v>
      </c>
      <c r="C575">
        <v>8</v>
      </c>
      <c r="D575">
        <v>8</v>
      </c>
      <c r="E575">
        <v>8</v>
      </c>
      <c r="G575" t="s">
        <v>4881</v>
      </c>
      <c r="H575" t="s">
        <v>4882</v>
      </c>
      <c r="I575">
        <v>1</v>
      </c>
      <c r="J575">
        <v>8</v>
      </c>
      <c r="K575">
        <v>8</v>
      </c>
      <c r="L575">
        <v>8</v>
      </c>
      <c r="M575">
        <v>5</v>
      </c>
      <c r="N575">
        <v>4</v>
      </c>
      <c r="O575">
        <v>4</v>
      </c>
      <c r="P575">
        <v>4</v>
      </c>
      <c r="Q575">
        <v>5</v>
      </c>
      <c r="R575">
        <v>3</v>
      </c>
      <c r="S575">
        <v>5</v>
      </c>
      <c r="T575">
        <v>6</v>
      </c>
      <c r="U575">
        <v>4</v>
      </c>
      <c r="V575">
        <v>7</v>
      </c>
      <c r="W575">
        <v>5</v>
      </c>
      <c r="X575">
        <v>5</v>
      </c>
      <c r="Y575">
        <v>7</v>
      </c>
      <c r="Z575">
        <v>4</v>
      </c>
      <c r="AA575">
        <v>6</v>
      </c>
      <c r="AB575">
        <v>4</v>
      </c>
      <c r="AC575">
        <v>4</v>
      </c>
      <c r="AD575">
        <v>5</v>
      </c>
      <c r="AE575">
        <v>5</v>
      </c>
      <c r="AF575">
        <v>4</v>
      </c>
      <c r="AG575">
        <v>4</v>
      </c>
      <c r="AH575">
        <v>4</v>
      </c>
      <c r="AI575">
        <v>5</v>
      </c>
      <c r="AJ575">
        <v>3</v>
      </c>
      <c r="AK575">
        <v>5</v>
      </c>
      <c r="AL575">
        <v>6</v>
      </c>
      <c r="AM575">
        <v>4</v>
      </c>
      <c r="AN575">
        <v>7</v>
      </c>
      <c r="AO575">
        <v>5</v>
      </c>
      <c r="AP575">
        <v>5</v>
      </c>
      <c r="AQ575">
        <v>7</v>
      </c>
      <c r="AR575">
        <v>4</v>
      </c>
      <c r="AS575">
        <v>6</v>
      </c>
      <c r="AT575">
        <v>4</v>
      </c>
      <c r="AU575">
        <v>4</v>
      </c>
      <c r="AV575">
        <v>5</v>
      </c>
      <c r="AW575">
        <v>5</v>
      </c>
      <c r="AX575">
        <v>4</v>
      </c>
      <c r="AY575">
        <v>4</v>
      </c>
      <c r="AZ575">
        <v>4</v>
      </c>
      <c r="BA575">
        <v>5</v>
      </c>
      <c r="BB575">
        <v>3</v>
      </c>
      <c r="BC575">
        <v>5</v>
      </c>
      <c r="BD575">
        <v>6</v>
      </c>
      <c r="BE575">
        <v>4</v>
      </c>
      <c r="BF575">
        <v>7</v>
      </c>
      <c r="BG575">
        <v>5</v>
      </c>
      <c r="BH575">
        <v>5</v>
      </c>
      <c r="BI575">
        <v>7</v>
      </c>
      <c r="BJ575">
        <v>4</v>
      </c>
      <c r="BK575">
        <v>6</v>
      </c>
      <c r="BL575">
        <v>4</v>
      </c>
      <c r="BM575">
        <v>4</v>
      </c>
      <c r="BN575">
        <v>5</v>
      </c>
      <c r="BO575">
        <v>28.2</v>
      </c>
      <c r="BP575">
        <v>28.2</v>
      </c>
      <c r="BQ575">
        <v>28.2</v>
      </c>
      <c r="BR575">
        <v>33.002000000000002</v>
      </c>
      <c r="BS575">
        <v>280</v>
      </c>
      <c r="BT575">
        <v>280</v>
      </c>
      <c r="BU575">
        <v>0</v>
      </c>
      <c r="BV575">
        <v>62.332999999999998</v>
      </c>
      <c r="BW575" t="s">
        <v>184</v>
      </c>
      <c r="BX575" t="s">
        <v>184</v>
      </c>
      <c r="BY575" t="s">
        <v>184</v>
      </c>
      <c r="BZ575" t="s">
        <v>184</v>
      </c>
      <c r="CA575" t="s">
        <v>184</v>
      </c>
      <c r="CB575" t="s">
        <v>184</v>
      </c>
      <c r="CC575" t="s">
        <v>184</v>
      </c>
      <c r="CD575" t="s">
        <v>184</v>
      </c>
      <c r="CE575" t="s">
        <v>184</v>
      </c>
      <c r="CF575" t="s">
        <v>184</v>
      </c>
      <c r="CG575" t="s">
        <v>184</v>
      </c>
      <c r="CH575" t="s">
        <v>184</v>
      </c>
      <c r="CI575" t="s">
        <v>184</v>
      </c>
      <c r="CJ575" t="s">
        <v>184</v>
      </c>
      <c r="CK575" t="s">
        <v>184</v>
      </c>
      <c r="CL575" t="s">
        <v>184</v>
      </c>
      <c r="CM575" t="s">
        <v>184</v>
      </c>
      <c r="CN575" t="s">
        <v>184</v>
      </c>
      <c r="CO575">
        <v>17.5</v>
      </c>
      <c r="CP575">
        <v>13.6</v>
      </c>
      <c r="CQ575">
        <v>13.6</v>
      </c>
      <c r="CR575">
        <v>13.6</v>
      </c>
      <c r="CS575">
        <v>17.5</v>
      </c>
      <c r="CT575">
        <v>10</v>
      </c>
      <c r="CU575">
        <v>21.8</v>
      </c>
      <c r="CV575">
        <v>22.1</v>
      </c>
      <c r="CW575">
        <v>17.899999999999999</v>
      </c>
      <c r="CX575">
        <v>27.9</v>
      </c>
      <c r="CY575">
        <v>19.600000000000001</v>
      </c>
      <c r="CZ575">
        <v>17.899999999999999</v>
      </c>
      <c r="DA575">
        <v>25.7</v>
      </c>
      <c r="DB575">
        <v>15.4</v>
      </c>
      <c r="DC575">
        <v>23.9</v>
      </c>
      <c r="DD575">
        <v>15.4</v>
      </c>
      <c r="DE575">
        <v>15.4</v>
      </c>
      <c r="DF575">
        <v>17.899999999999999</v>
      </c>
      <c r="DG575">
        <v>211720000</v>
      </c>
      <c r="DH575">
        <v>10336000</v>
      </c>
      <c r="DI575">
        <v>10432000</v>
      </c>
      <c r="DJ575">
        <v>10189000</v>
      </c>
      <c r="DK575">
        <v>2825000</v>
      </c>
      <c r="DL575">
        <v>2578100</v>
      </c>
      <c r="DM575">
        <v>2858300</v>
      </c>
      <c r="DN575">
        <v>18252000</v>
      </c>
      <c r="DO575">
        <v>25486000</v>
      </c>
      <c r="DP575">
        <v>20274000</v>
      </c>
      <c r="DQ575">
        <v>14788000</v>
      </c>
      <c r="DR575">
        <v>9860900</v>
      </c>
      <c r="DS575">
        <v>14781000</v>
      </c>
      <c r="DT575">
        <v>17722000</v>
      </c>
      <c r="DU575">
        <v>13606000</v>
      </c>
      <c r="DV575">
        <v>22868000</v>
      </c>
      <c r="DW575">
        <v>3780000</v>
      </c>
      <c r="DX575">
        <v>4383000</v>
      </c>
      <c r="DY575">
        <v>6695000</v>
      </c>
      <c r="DZ575">
        <v>2915100</v>
      </c>
      <c r="EA575">
        <v>2929600</v>
      </c>
      <c r="EB575">
        <v>2524700</v>
      </c>
      <c r="EC575">
        <v>1612800</v>
      </c>
      <c r="ED575">
        <v>1432400</v>
      </c>
      <c r="EE575">
        <v>0</v>
      </c>
      <c r="EF575">
        <v>1725600</v>
      </c>
      <c r="EG575">
        <v>1850400</v>
      </c>
      <c r="EH575">
        <v>1912200</v>
      </c>
      <c r="EI575">
        <v>1</v>
      </c>
      <c r="EJ575">
        <v>0</v>
      </c>
      <c r="EK575">
        <v>1</v>
      </c>
      <c r="EL575">
        <v>0</v>
      </c>
      <c r="EM575">
        <v>0</v>
      </c>
      <c r="EN575">
        <v>0</v>
      </c>
      <c r="EO575">
        <v>5</v>
      </c>
      <c r="EP575">
        <v>6</v>
      </c>
      <c r="EQ575">
        <v>4</v>
      </c>
      <c r="ER575">
        <v>2873500</v>
      </c>
      <c r="ES575">
        <v>3323600</v>
      </c>
      <c r="ET575">
        <v>3403900</v>
      </c>
      <c r="EU575">
        <v>9419100</v>
      </c>
      <c r="EV575">
        <v>10247000</v>
      </c>
      <c r="EW575">
        <v>11353000</v>
      </c>
      <c r="EX575">
        <v>5406000</v>
      </c>
      <c r="EY575">
        <v>6217400</v>
      </c>
      <c r="EZ575">
        <v>5529500</v>
      </c>
      <c r="FA575">
        <v>2</v>
      </c>
      <c r="FB575">
        <v>3</v>
      </c>
      <c r="FC575">
        <v>4</v>
      </c>
      <c r="FD575">
        <v>1</v>
      </c>
      <c r="FE575">
        <v>2</v>
      </c>
      <c r="FF575">
        <v>5</v>
      </c>
      <c r="FG575">
        <v>1</v>
      </c>
      <c r="FH575">
        <v>0</v>
      </c>
      <c r="FI575">
        <v>2</v>
      </c>
      <c r="FJ575">
        <v>37</v>
      </c>
      <c r="FN575">
        <v>573</v>
      </c>
      <c r="FO575" t="s">
        <v>4883</v>
      </c>
      <c r="FP575" t="s">
        <v>366</v>
      </c>
      <c r="FQ575" t="s">
        <v>4884</v>
      </c>
      <c r="FR575" t="s">
        <v>4885</v>
      </c>
      <c r="FS575" t="s">
        <v>4886</v>
      </c>
      <c r="FT575" t="s">
        <v>4887</v>
      </c>
      <c r="FW575">
        <v>-1</v>
      </c>
    </row>
    <row r="576" spans="1:179">
      <c r="A576" t="s">
        <v>4888</v>
      </c>
      <c r="B576" t="s">
        <v>4888</v>
      </c>
      <c r="C576">
        <v>3</v>
      </c>
      <c r="D576">
        <v>3</v>
      </c>
      <c r="E576">
        <v>3</v>
      </c>
      <c r="G576" t="s">
        <v>4889</v>
      </c>
      <c r="H576" t="s">
        <v>4890</v>
      </c>
      <c r="I576">
        <v>1</v>
      </c>
      <c r="J576">
        <v>3</v>
      </c>
      <c r="K576">
        <v>3</v>
      </c>
      <c r="L576">
        <v>3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1</v>
      </c>
      <c r="T576">
        <v>1</v>
      </c>
      <c r="U576">
        <v>1</v>
      </c>
      <c r="V576">
        <v>2</v>
      </c>
      <c r="W576">
        <v>3</v>
      </c>
      <c r="X576">
        <v>3</v>
      </c>
      <c r="Y576">
        <v>2</v>
      </c>
      <c r="Z576">
        <v>2</v>
      </c>
      <c r="AA576">
        <v>2</v>
      </c>
      <c r="AB576">
        <v>2</v>
      </c>
      <c r="AC576">
        <v>3</v>
      </c>
      <c r="AD576">
        <v>3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1</v>
      </c>
      <c r="AL576">
        <v>1</v>
      </c>
      <c r="AM576">
        <v>1</v>
      </c>
      <c r="AN576">
        <v>2</v>
      </c>
      <c r="AO576">
        <v>3</v>
      </c>
      <c r="AP576">
        <v>3</v>
      </c>
      <c r="AQ576">
        <v>2</v>
      </c>
      <c r="AR576">
        <v>2</v>
      </c>
      <c r="AS576">
        <v>2</v>
      </c>
      <c r="AT576">
        <v>2</v>
      </c>
      <c r="AU576">
        <v>3</v>
      </c>
      <c r="AV576">
        <v>3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1</v>
      </c>
      <c r="BD576">
        <v>1</v>
      </c>
      <c r="BE576">
        <v>1</v>
      </c>
      <c r="BF576">
        <v>2</v>
      </c>
      <c r="BG576">
        <v>3</v>
      </c>
      <c r="BH576">
        <v>3</v>
      </c>
      <c r="BI576">
        <v>2</v>
      </c>
      <c r="BJ576">
        <v>2</v>
      </c>
      <c r="BK576">
        <v>2</v>
      </c>
      <c r="BL576">
        <v>2</v>
      </c>
      <c r="BM576">
        <v>3</v>
      </c>
      <c r="BN576">
        <v>3</v>
      </c>
      <c r="BO576">
        <v>2.7</v>
      </c>
      <c r="BP576">
        <v>2.7</v>
      </c>
      <c r="BQ576">
        <v>2.7</v>
      </c>
      <c r="BR576">
        <v>132.77000000000001</v>
      </c>
      <c r="BS576">
        <v>1172</v>
      </c>
      <c r="BT576">
        <v>1172</v>
      </c>
      <c r="BU576">
        <v>0</v>
      </c>
      <c r="BV576">
        <v>17.271000000000001</v>
      </c>
      <c r="CC576" t="s">
        <v>184</v>
      </c>
      <c r="CD576" t="s">
        <v>184</v>
      </c>
      <c r="CE576" t="s">
        <v>184</v>
      </c>
      <c r="CF576" t="s">
        <v>184</v>
      </c>
      <c r="CG576" t="s">
        <v>184</v>
      </c>
      <c r="CH576" t="s">
        <v>184</v>
      </c>
      <c r="CI576" t="s">
        <v>184</v>
      </c>
      <c r="CJ576" t="s">
        <v>184</v>
      </c>
      <c r="CK576" t="s">
        <v>184</v>
      </c>
      <c r="CL576" t="s">
        <v>184</v>
      </c>
      <c r="CM576" t="s">
        <v>184</v>
      </c>
      <c r="CN576" t="s">
        <v>184</v>
      </c>
      <c r="CO576">
        <v>0</v>
      </c>
      <c r="CP576">
        <v>0</v>
      </c>
      <c r="CQ576">
        <v>0</v>
      </c>
      <c r="CR576">
        <v>0</v>
      </c>
      <c r="CS576">
        <v>0</v>
      </c>
      <c r="CT576">
        <v>0</v>
      </c>
      <c r="CU576">
        <v>0.8</v>
      </c>
      <c r="CV576">
        <v>0.8</v>
      </c>
      <c r="CW576">
        <v>0.8</v>
      </c>
      <c r="CX576">
        <v>1.8</v>
      </c>
      <c r="CY576">
        <v>2.7</v>
      </c>
      <c r="CZ576">
        <v>2.7</v>
      </c>
      <c r="DA576">
        <v>1.7</v>
      </c>
      <c r="DB576">
        <v>1.7</v>
      </c>
      <c r="DC576">
        <v>1.7</v>
      </c>
      <c r="DD576">
        <v>1.8</v>
      </c>
      <c r="DE576">
        <v>2.7</v>
      </c>
      <c r="DF576">
        <v>2.7</v>
      </c>
      <c r="DG576">
        <v>35578000</v>
      </c>
      <c r="DH576">
        <v>0</v>
      </c>
      <c r="DI576">
        <v>0</v>
      </c>
      <c r="DJ576">
        <v>0</v>
      </c>
      <c r="DK576">
        <v>0</v>
      </c>
      <c r="DL576">
        <v>0</v>
      </c>
      <c r="DM576">
        <v>0</v>
      </c>
      <c r="DN576">
        <v>1498700</v>
      </c>
      <c r="DO576">
        <v>1996300</v>
      </c>
      <c r="DP576">
        <v>2051000</v>
      </c>
      <c r="DQ576">
        <v>6006600</v>
      </c>
      <c r="DR576">
        <v>7371300</v>
      </c>
      <c r="DS576">
        <v>7707300</v>
      </c>
      <c r="DT576">
        <v>1593100</v>
      </c>
      <c r="DU576">
        <v>1211100</v>
      </c>
      <c r="DV576">
        <v>567100</v>
      </c>
      <c r="DW576">
        <v>1320900</v>
      </c>
      <c r="DX576">
        <v>2274500</v>
      </c>
      <c r="DY576">
        <v>1979900</v>
      </c>
      <c r="DZ576">
        <v>0</v>
      </c>
      <c r="EA576">
        <v>0</v>
      </c>
      <c r="EB576">
        <v>0</v>
      </c>
      <c r="EC576">
        <v>0</v>
      </c>
      <c r="ED576">
        <v>0</v>
      </c>
      <c r="EE576">
        <v>0</v>
      </c>
      <c r="EF576">
        <v>0</v>
      </c>
      <c r="EG576">
        <v>0</v>
      </c>
      <c r="EH576">
        <v>0</v>
      </c>
      <c r="EI576">
        <v>0</v>
      </c>
      <c r="EJ576">
        <v>0</v>
      </c>
      <c r="EK576">
        <v>0</v>
      </c>
      <c r="EL576">
        <v>0</v>
      </c>
      <c r="EM576">
        <v>0</v>
      </c>
      <c r="EN576">
        <v>0</v>
      </c>
      <c r="EO576">
        <v>0</v>
      </c>
      <c r="EP576">
        <v>0</v>
      </c>
      <c r="EQ576">
        <v>0</v>
      </c>
      <c r="ER576">
        <v>4467000</v>
      </c>
      <c r="ES576">
        <v>3650200</v>
      </c>
      <c r="ET576">
        <v>6023900</v>
      </c>
      <c r="EU576">
        <v>3111100</v>
      </c>
      <c r="EV576">
        <v>2482900</v>
      </c>
      <c r="EW576">
        <v>1870700</v>
      </c>
      <c r="EX576">
        <v>3011200</v>
      </c>
      <c r="EY576">
        <v>2988700</v>
      </c>
      <c r="EZ576">
        <v>2897300</v>
      </c>
      <c r="FA576">
        <v>2</v>
      </c>
      <c r="FB576">
        <v>1</v>
      </c>
      <c r="FC576">
        <v>3</v>
      </c>
      <c r="FD576">
        <v>1</v>
      </c>
      <c r="FE576">
        <v>1</v>
      </c>
      <c r="FF576">
        <v>0</v>
      </c>
      <c r="FG576">
        <v>0</v>
      </c>
      <c r="FH576">
        <v>0</v>
      </c>
      <c r="FI576">
        <v>1</v>
      </c>
      <c r="FJ576">
        <v>9</v>
      </c>
      <c r="FN576">
        <v>574</v>
      </c>
      <c r="FO576" t="s">
        <v>4891</v>
      </c>
      <c r="FP576" t="s">
        <v>187</v>
      </c>
      <c r="FQ576" t="s">
        <v>4892</v>
      </c>
      <c r="FR576" t="s">
        <v>4893</v>
      </c>
      <c r="FS576" t="s">
        <v>4894</v>
      </c>
      <c r="FT576" t="s">
        <v>4895</v>
      </c>
      <c r="FW576">
        <v>-1</v>
      </c>
    </row>
    <row r="577" spans="1:179">
      <c r="A577" t="s">
        <v>4896</v>
      </c>
      <c r="B577" t="s">
        <v>4896</v>
      </c>
      <c r="C577">
        <v>11</v>
      </c>
      <c r="D577">
        <v>11</v>
      </c>
      <c r="E577">
        <v>11</v>
      </c>
      <c r="G577" t="s">
        <v>4897</v>
      </c>
      <c r="H577" t="s">
        <v>4898</v>
      </c>
      <c r="I577">
        <v>1</v>
      </c>
      <c r="J577">
        <v>11</v>
      </c>
      <c r="K577">
        <v>11</v>
      </c>
      <c r="L577">
        <v>11</v>
      </c>
      <c r="M577">
        <v>5</v>
      </c>
      <c r="N577">
        <v>7</v>
      </c>
      <c r="O577">
        <v>6</v>
      </c>
      <c r="P577">
        <v>4</v>
      </c>
      <c r="Q577">
        <v>5</v>
      </c>
      <c r="R577">
        <v>5</v>
      </c>
      <c r="S577">
        <v>9</v>
      </c>
      <c r="T577">
        <v>8</v>
      </c>
      <c r="U577">
        <v>6</v>
      </c>
      <c r="V577">
        <v>8</v>
      </c>
      <c r="W577">
        <v>8</v>
      </c>
      <c r="X577">
        <v>11</v>
      </c>
      <c r="Y577">
        <v>9</v>
      </c>
      <c r="Z577">
        <v>9</v>
      </c>
      <c r="AA577">
        <v>10</v>
      </c>
      <c r="AB577">
        <v>7</v>
      </c>
      <c r="AC577">
        <v>7</v>
      </c>
      <c r="AD577">
        <v>8</v>
      </c>
      <c r="AE577">
        <v>5</v>
      </c>
      <c r="AF577">
        <v>7</v>
      </c>
      <c r="AG577">
        <v>6</v>
      </c>
      <c r="AH577">
        <v>4</v>
      </c>
      <c r="AI577">
        <v>5</v>
      </c>
      <c r="AJ577">
        <v>5</v>
      </c>
      <c r="AK577">
        <v>9</v>
      </c>
      <c r="AL577">
        <v>8</v>
      </c>
      <c r="AM577">
        <v>6</v>
      </c>
      <c r="AN577">
        <v>8</v>
      </c>
      <c r="AO577">
        <v>8</v>
      </c>
      <c r="AP577">
        <v>11</v>
      </c>
      <c r="AQ577">
        <v>9</v>
      </c>
      <c r="AR577">
        <v>9</v>
      </c>
      <c r="AS577">
        <v>10</v>
      </c>
      <c r="AT577">
        <v>7</v>
      </c>
      <c r="AU577">
        <v>7</v>
      </c>
      <c r="AV577">
        <v>8</v>
      </c>
      <c r="AW577">
        <v>5</v>
      </c>
      <c r="AX577">
        <v>7</v>
      </c>
      <c r="AY577">
        <v>6</v>
      </c>
      <c r="AZ577">
        <v>4</v>
      </c>
      <c r="BA577">
        <v>5</v>
      </c>
      <c r="BB577">
        <v>5</v>
      </c>
      <c r="BC577">
        <v>9</v>
      </c>
      <c r="BD577">
        <v>8</v>
      </c>
      <c r="BE577">
        <v>6</v>
      </c>
      <c r="BF577">
        <v>8</v>
      </c>
      <c r="BG577">
        <v>8</v>
      </c>
      <c r="BH577">
        <v>11</v>
      </c>
      <c r="BI577">
        <v>9</v>
      </c>
      <c r="BJ577">
        <v>9</v>
      </c>
      <c r="BK577">
        <v>10</v>
      </c>
      <c r="BL577">
        <v>7</v>
      </c>
      <c r="BM577">
        <v>7</v>
      </c>
      <c r="BN577">
        <v>8</v>
      </c>
      <c r="BO577">
        <v>42.5</v>
      </c>
      <c r="BP577">
        <v>42.5</v>
      </c>
      <c r="BQ577">
        <v>42.5</v>
      </c>
      <c r="BR577">
        <v>24.667999999999999</v>
      </c>
      <c r="BS577">
        <v>221</v>
      </c>
      <c r="BT577">
        <v>221</v>
      </c>
      <c r="BU577">
        <v>0</v>
      </c>
      <c r="BV577">
        <v>323.31</v>
      </c>
      <c r="BW577" t="s">
        <v>184</v>
      </c>
      <c r="BX577" t="s">
        <v>184</v>
      </c>
      <c r="BY577" t="s">
        <v>184</v>
      </c>
      <c r="BZ577" t="s">
        <v>184</v>
      </c>
      <c r="CA577" t="s">
        <v>184</v>
      </c>
      <c r="CB577" t="s">
        <v>184</v>
      </c>
      <c r="CC577" t="s">
        <v>184</v>
      </c>
      <c r="CD577" t="s">
        <v>184</v>
      </c>
      <c r="CE577" t="s">
        <v>184</v>
      </c>
      <c r="CF577" t="s">
        <v>184</v>
      </c>
      <c r="CG577" t="s">
        <v>184</v>
      </c>
      <c r="CH577" t="s">
        <v>184</v>
      </c>
      <c r="CI577" t="s">
        <v>184</v>
      </c>
      <c r="CJ577" t="s">
        <v>184</v>
      </c>
      <c r="CK577" t="s">
        <v>184</v>
      </c>
      <c r="CL577" t="s">
        <v>184</v>
      </c>
      <c r="CM577" t="s">
        <v>184</v>
      </c>
      <c r="CN577" t="s">
        <v>184</v>
      </c>
      <c r="CO577">
        <v>24.4</v>
      </c>
      <c r="CP577">
        <v>28.1</v>
      </c>
      <c r="CQ577">
        <v>24.9</v>
      </c>
      <c r="CR577">
        <v>19.5</v>
      </c>
      <c r="CS577">
        <v>19.899999999999999</v>
      </c>
      <c r="CT577">
        <v>24.4</v>
      </c>
      <c r="CU577">
        <v>41.2</v>
      </c>
      <c r="CV577">
        <v>37.6</v>
      </c>
      <c r="CW577">
        <v>31.7</v>
      </c>
      <c r="CX577">
        <v>33.5</v>
      </c>
      <c r="CY577">
        <v>38</v>
      </c>
      <c r="CZ577">
        <v>42.5</v>
      </c>
      <c r="DA577">
        <v>33.9</v>
      </c>
      <c r="DB577">
        <v>38.5</v>
      </c>
      <c r="DC577">
        <v>41.6</v>
      </c>
      <c r="DD577">
        <v>25.3</v>
      </c>
      <c r="DE577">
        <v>25.3</v>
      </c>
      <c r="DF577">
        <v>28.5</v>
      </c>
      <c r="DG577">
        <v>870300000</v>
      </c>
      <c r="DH577">
        <v>4315300</v>
      </c>
      <c r="DI577">
        <v>10584000</v>
      </c>
      <c r="DJ577">
        <v>6541400</v>
      </c>
      <c r="DK577">
        <v>2304700</v>
      </c>
      <c r="DL577">
        <v>3691800</v>
      </c>
      <c r="DM577">
        <v>5394100</v>
      </c>
      <c r="DN577">
        <v>27998000</v>
      </c>
      <c r="DO577">
        <v>30338000</v>
      </c>
      <c r="DP577">
        <v>31075000</v>
      </c>
      <c r="DQ577">
        <v>122290000</v>
      </c>
      <c r="DR577">
        <v>110500000</v>
      </c>
      <c r="DS577">
        <v>147690000</v>
      </c>
      <c r="DT577">
        <v>68376000</v>
      </c>
      <c r="DU577">
        <v>70628000</v>
      </c>
      <c r="DV577">
        <v>102480000</v>
      </c>
      <c r="DW577">
        <v>41123000</v>
      </c>
      <c r="DX577">
        <v>41951000</v>
      </c>
      <c r="DY577">
        <v>43013000</v>
      </c>
      <c r="DZ577">
        <v>1716800</v>
      </c>
      <c r="EA577">
        <v>1990300</v>
      </c>
      <c r="EB577">
        <v>1948300</v>
      </c>
      <c r="EC577">
        <v>1680700</v>
      </c>
      <c r="ED577">
        <v>1869200</v>
      </c>
      <c r="EE577">
        <v>2587600</v>
      </c>
      <c r="EF577">
        <v>1751400</v>
      </c>
      <c r="EG577">
        <v>1671100</v>
      </c>
      <c r="EH577">
        <v>1694500</v>
      </c>
      <c r="EI577">
        <v>0</v>
      </c>
      <c r="EJ577">
        <v>2</v>
      </c>
      <c r="EK577">
        <v>1</v>
      </c>
      <c r="EL577">
        <v>1</v>
      </c>
      <c r="EM577">
        <v>1</v>
      </c>
      <c r="EN577">
        <v>1</v>
      </c>
      <c r="EO577">
        <v>6</v>
      </c>
      <c r="EP577">
        <v>4</v>
      </c>
      <c r="EQ577">
        <v>3</v>
      </c>
      <c r="ER577">
        <v>25880000</v>
      </c>
      <c r="ES577">
        <v>24961000</v>
      </c>
      <c r="ET577">
        <v>27481000</v>
      </c>
      <c r="EU577">
        <v>38551000</v>
      </c>
      <c r="EV577">
        <v>38998000</v>
      </c>
      <c r="EW577">
        <v>38947000</v>
      </c>
      <c r="EX577">
        <v>46366000</v>
      </c>
      <c r="EY577">
        <v>51031000</v>
      </c>
      <c r="EZ577">
        <v>49512000</v>
      </c>
      <c r="FA577">
        <v>4</v>
      </c>
      <c r="FB577">
        <v>4</v>
      </c>
      <c r="FC577">
        <v>6</v>
      </c>
      <c r="FD577">
        <v>5</v>
      </c>
      <c r="FE577">
        <v>8</v>
      </c>
      <c r="FF577">
        <v>6</v>
      </c>
      <c r="FG577">
        <v>4</v>
      </c>
      <c r="FH577">
        <v>3</v>
      </c>
      <c r="FI577">
        <v>4</v>
      </c>
      <c r="FJ577">
        <v>63</v>
      </c>
      <c r="FN577">
        <v>575</v>
      </c>
      <c r="FO577" t="s">
        <v>4899</v>
      </c>
      <c r="FP577" t="s">
        <v>348</v>
      </c>
      <c r="FQ577" t="s">
        <v>4900</v>
      </c>
      <c r="FR577" t="s">
        <v>4901</v>
      </c>
      <c r="FS577" t="s">
        <v>4902</v>
      </c>
      <c r="FT577" t="s">
        <v>4903</v>
      </c>
      <c r="FU577">
        <v>83</v>
      </c>
      <c r="FV577">
        <v>190</v>
      </c>
      <c r="FW577">
        <v>-1</v>
      </c>
    </row>
    <row r="578" spans="1:179">
      <c r="A578" t="s">
        <v>4904</v>
      </c>
      <c r="B578" t="s">
        <v>4904</v>
      </c>
      <c r="C578">
        <v>3</v>
      </c>
      <c r="D578">
        <v>3</v>
      </c>
      <c r="E578">
        <v>3</v>
      </c>
      <c r="G578" t="s">
        <v>4905</v>
      </c>
      <c r="H578" t="s">
        <v>4906</v>
      </c>
      <c r="I578">
        <v>1</v>
      </c>
      <c r="J578">
        <v>3</v>
      </c>
      <c r="K578">
        <v>3</v>
      </c>
      <c r="L578">
        <v>3</v>
      </c>
      <c r="M578">
        <v>2</v>
      </c>
      <c r="N578">
        <v>2</v>
      </c>
      <c r="O578">
        <v>1</v>
      </c>
      <c r="P578">
        <v>1</v>
      </c>
      <c r="Q578">
        <v>2</v>
      </c>
      <c r="R578">
        <v>2</v>
      </c>
      <c r="S578">
        <v>0</v>
      </c>
      <c r="T578">
        <v>0</v>
      </c>
      <c r="U578">
        <v>0</v>
      </c>
      <c r="V578">
        <v>2</v>
      </c>
      <c r="W578">
        <v>2</v>
      </c>
      <c r="X578">
        <v>3</v>
      </c>
      <c r="Y578">
        <v>1</v>
      </c>
      <c r="Z578">
        <v>1</v>
      </c>
      <c r="AA578">
        <v>1</v>
      </c>
      <c r="AB578">
        <v>3</v>
      </c>
      <c r="AC578">
        <v>3</v>
      </c>
      <c r="AD578">
        <v>2</v>
      </c>
      <c r="AE578">
        <v>2</v>
      </c>
      <c r="AF578">
        <v>2</v>
      </c>
      <c r="AG578">
        <v>1</v>
      </c>
      <c r="AH578">
        <v>1</v>
      </c>
      <c r="AI578">
        <v>2</v>
      </c>
      <c r="AJ578">
        <v>2</v>
      </c>
      <c r="AK578">
        <v>0</v>
      </c>
      <c r="AL578">
        <v>0</v>
      </c>
      <c r="AM578">
        <v>0</v>
      </c>
      <c r="AN578">
        <v>2</v>
      </c>
      <c r="AO578">
        <v>2</v>
      </c>
      <c r="AP578">
        <v>3</v>
      </c>
      <c r="AQ578">
        <v>1</v>
      </c>
      <c r="AR578">
        <v>1</v>
      </c>
      <c r="AS578">
        <v>1</v>
      </c>
      <c r="AT578">
        <v>3</v>
      </c>
      <c r="AU578">
        <v>3</v>
      </c>
      <c r="AV578">
        <v>2</v>
      </c>
      <c r="AW578">
        <v>2</v>
      </c>
      <c r="AX578">
        <v>2</v>
      </c>
      <c r="AY578">
        <v>1</v>
      </c>
      <c r="AZ578">
        <v>1</v>
      </c>
      <c r="BA578">
        <v>2</v>
      </c>
      <c r="BB578">
        <v>2</v>
      </c>
      <c r="BC578">
        <v>0</v>
      </c>
      <c r="BD578">
        <v>0</v>
      </c>
      <c r="BE578">
        <v>0</v>
      </c>
      <c r="BF578">
        <v>2</v>
      </c>
      <c r="BG578">
        <v>2</v>
      </c>
      <c r="BH578">
        <v>3</v>
      </c>
      <c r="BI578">
        <v>1</v>
      </c>
      <c r="BJ578">
        <v>1</v>
      </c>
      <c r="BK578">
        <v>1</v>
      </c>
      <c r="BL578">
        <v>3</v>
      </c>
      <c r="BM578">
        <v>3</v>
      </c>
      <c r="BN578">
        <v>2</v>
      </c>
      <c r="BO578">
        <v>9.1999999999999993</v>
      </c>
      <c r="BP578">
        <v>9.1999999999999993</v>
      </c>
      <c r="BQ578">
        <v>9.1999999999999993</v>
      </c>
      <c r="BR578">
        <v>44.531999999999996</v>
      </c>
      <c r="BS578">
        <v>382</v>
      </c>
      <c r="BT578">
        <v>382</v>
      </c>
      <c r="BU578">
        <v>0</v>
      </c>
      <c r="BV578">
        <v>18.565999999999999</v>
      </c>
      <c r="BW578" t="s">
        <v>184</v>
      </c>
      <c r="BX578" t="s">
        <v>184</v>
      </c>
      <c r="BY578" t="s">
        <v>184</v>
      </c>
      <c r="BZ578" t="s">
        <v>184</v>
      </c>
      <c r="CA578" t="s">
        <v>184</v>
      </c>
      <c r="CB578" t="s">
        <v>184</v>
      </c>
      <c r="CF578" t="s">
        <v>184</v>
      </c>
      <c r="CG578" t="s">
        <v>184</v>
      </c>
      <c r="CH578" t="s">
        <v>184</v>
      </c>
      <c r="CI578" t="s">
        <v>185</v>
      </c>
      <c r="CJ578" t="s">
        <v>184</v>
      </c>
      <c r="CK578" t="s">
        <v>185</v>
      </c>
      <c r="CL578" t="s">
        <v>184</v>
      </c>
      <c r="CM578" t="s">
        <v>184</v>
      </c>
      <c r="CN578" t="s">
        <v>184</v>
      </c>
      <c r="CO578">
        <v>6.5</v>
      </c>
      <c r="CP578">
        <v>5.5</v>
      </c>
      <c r="CQ578">
        <v>2.9</v>
      </c>
      <c r="CR578">
        <v>2.9</v>
      </c>
      <c r="CS578">
        <v>5.5</v>
      </c>
      <c r="CT578">
        <v>5.5</v>
      </c>
      <c r="CU578">
        <v>0</v>
      </c>
      <c r="CV578">
        <v>0</v>
      </c>
      <c r="CW578">
        <v>0</v>
      </c>
      <c r="CX578">
        <v>6.5</v>
      </c>
      <c r="CY578">
        <v>6.5</v>
      </c>
      <c r="CZ578">
        <v>9.1999999999999993</v>
      </c>
      <c r="DA578">
        <v>2.6</v>
      </c>
      <c r="DB578">
        <v>3.7</v>
      </c>
      <c r="DC578">
        <v>2.6</v>
      </c>
      <c r="DD578">
        <v>9.1999999999999993</v>
      </c>
      <c r="DE578">
        <v>9.1999999999999993</v>
      </c>
      <c r="DF578">
        <v>6.5</v>
      </c>
      <c r="DG578">
        <v>35207000</v>
      </c>
      <c r="DH578">
        <v>620610</v>
      </c>
      <c r="DI578">
        <v>1006100</v>
      </c>
      <c r="DJ578">
        <v>374240</v>
      </c>
      <c r="DK578">
        <v>468440</v>
      </c>
      <c r="DL578">
        <v>883970</v>
      </c>
      <c r="DM578">
        <v>789050</v>
      </c>
      <c r="DN578">
        <v>0</v>
      </c>
      <c r="DO578">
        <v>0</v>
      </c>
      <c r="DP578">
        <v>0</v>
      </c>
      <c r="DQ578">
        <v>6015300</v>
      </c>
      <c r="DR578">
        <v>6566400</v>
      </c>
      <c r="DS578">
        <v>11356000</v>
      </c>
      <c r="DT578">
        <v>497940</v>
      </c>
      <c r="DU578">
        <v>172510</v>
      </c>
      <c r="DV578">
        <v>1012300</v>
      </c>
      <c r="DW578">
        <v>2241200</v>
      </c>
      <c r="DX578">
        <v>2091200</v>
      </c>
      <c r="DY578">
        <v>1112400</v>
      </c>
      <c r="DZ578">
        <v>0</v>
      </c>
      <c r="EA578">
        <v>0</v>
      </c>
      <c r="EB578">
        <v>0</v>
      </c>
      <c r="EC578">
        <v>0</v>
      </c>
      <c r="ED578">
        <v>0</v>
      </c>
      <c r="EE578">
        <v>0</v>
      </c>
      <c r="EF578">
        <v>0</v>
      </c>
      <c r="EG578">
        <v>0</v>
      </c>
      <c r="EH578">
        <v>0</v>
      </c>
      <c r="EI578">
        <v>0</v>
      </c>
      <c r="EJ578">
        <v>0</v>
      </c>
      <c r="EK578">
        <v>0</v>
      </c>
      <c r="EL578">
        <v>0</v>
      </c>
      <c r="EM578">
        <v>0</v>
      </c>
      <c r="EN578">
        <v>0</v>
      </c>
      <c r="EO578">
        <v>0</v>
      </c>
      <c r="EP578">
        <v>0</v>
      </c>
      <c r="EQ578">
        <v>0</v>
      </c>
      <c r="ER578">
        <v>4472600</v>
      </c>
      <c r="ES578">
        <v>4702500</v>
      </c>
      <c r="ET578">
        <v>5089900</v>
      </c>
      <c r="EU578">
        <v>0</v>
      </c>
      <c r="EV578">
        <v>0</v>
      </c>
      <c r="EW578">
        <v>0</v>
      </c>
      <c r="EX578">
        <v>4413500</v>
      </c>
      <c r="EY578">
        <v>4364100</v>
      </c>
      <c r="EZ578">
        <v>0</v>
      </c>
      <c r="FA578">
        <v>1</v>
      </c>
      <c r="FB578">
        <v>1</v>
      </c>
      <c r="FC578">
        <v>3</v>
      </c>
      <c r="FD578">
        <v>0</v>
      </c>
      <c r="FE578">
        <v>0</v>
      </c>
      <c r="FF578">
        <v>0</v>
      </c>
      <c r="FG578">
        <v>0</v>
      </c>
      <c r="FH578">
        <v>0</v>
      </c>
      <c r="FI578">
        <v>0</v>
      </c>
      <c r="FJ578">
        <v>5</v>
      </c>
      <c r="FN578">
        <v>576</v>
      </c>
      <c r="FO578" t="s">
        <v>4907</v>
      </c>
      <c r="FP578" t="s">
        <v>187</v>
      </c>
      <c r="FQ578" t="s">
        <v>4908</v>
      </c>
      <c r="FR578" t="s">
        <v>4909</v>
      </c>
      <c r="FS578" t="s">
        <v>4910</v>
      </c>
      <c r="FT578" t="s">
        <v>4911</v>
      </c>
      <c r="FW578">
        <v>-1</v>
      </c>
    </row>
    <row r="579" spans="1:179">
      <c r="A579" t="s">
        <v>4912</v>
      </c>
      <c r="B579" t="s">
        <v>4912</v>
      </c>
      <c r="C579">
        <v>17</v>
      </c>
      <c r="D579">
        <v>17</v>
      </c>
      <c r="E579">
        <v>17</v>
      </c>
      <c r="F579" t="s">
        <v>4913</v>
      </c>
      <c r="G579" t="s">
        <v>4914</v>
      </c>
      <c r="H579" t="s">
        <v>4915</v>
      </c>
      <c r="I579">
        <v>1</v>
      </c>
      <c r="J579">
        <v>17</v>
      </c>
      <c r="K579">
        <v>17</v>
      </c>
      <c r="L579">
        <v>17</v>
      </c>
      <c r="M579">
        <v>7</v>
      </c>
      <c r="N579">
        <v>7</v>
      </c>
      <c r="O579">
        <v>8</v>
      </c>
      <c r="P579">
        <v>8</v>
      </c>
      <c r="Q579">
        <v>9</v>
      </c>
      <c r="R579">
        <v>7</v>
      </c>
      <c r="S579">
        <v>16</v>
      </c>
      <c r="T579">
        <v>17</v>
      </c>
      <c r="U579">
        <v>17</v>
      </c>
      <c r="V579">
        <v>10</v>
      </c>
      <c r="W579">
        <v>10</v>
      </c>
      <c r="X579">
        <v>11</v>
      </c>
      <c r="Y579">
        <v>7</v>
      </c>
      <c r="Z579">
        <v>10</v>
      </c>
      <c r="AA579">
        <v>9</v>
      </c>
      <c r="AB579">
        <v>7</v>
      </c>
      <c r="AC579">
        <v>9</v>
      </c>
      <c r="AD579">
        <v>8</v>
      </c>
      <c r="AE579">
        <v>7</v>
      </c>
      <c r="AF579">
        <v>7</v>
      </c>
      <c r="AG579">
        <v>8</v>
      </c>
      <c r="AH579">
        <v>8</v>
      </c>
      <c r="AI579">
        <v>9</v>
      </c>
      <c r="AJ579">
        <v>7</v>
      </c>
      <c r="AK579">
        <v>16</v>
      </c>
      <c r="AL579">
        <v>17</v>
      </c>
      <c r="AM579">
        <v>17</v>
      </c>
      <c r="AN579">
        <v>10</v>
      </c>
      <c r="AO579">
        <v>10</v>
      </c>
      <c r="AP579">
        <v>11</v>
      </c>
      <c r="AQ579">
        <v>7</v>
      </c>
      <c r="AR579">
        <v>10</v>
      </c>
      <c r="AS579">
        <v>9</v>
      </c>
      <c r="AT579">
        <v>7</v>
      </c>
      <c r="AU579">
        <v>9</v>
      </c>
      <c r="AV579">
        <v>8</v>
      </c>
      <c r="AW579">
        <v>7</v>
      </c>
      <c r="AX579">
        <v>7</v>
      </c>
      <c r="AY579">
        <v>8</v>
      </c>
      <c r="AZ579">
        <v>8</v>
      </c>
      <c r="BA579">
        <v>9</v>
      </c>
      <c r="BB579">
        <v>7</v>
      </c>
      <c r="BC579">
        <v>16</v>
      </c>
      <c r="BD579">
        <v>17</v>
      </c>
      <c r="BE579">
        <v>17</v>
      </c>
      <c r="BF579">
        <v>10</v>
      </c>
      <c r="BG579">
        <v>10</v>
      </c>
      <c r="BH579">
        <v>11</v>
      </c>
      <c r="BI579">
        <v>7</v>
      </c>
      <c r="BJ579">
        <v>10</v>
      </c>
      <c r="BK579">
        <v>9</v>
      </c>
      <c r="BL579">
        <v>7</v>
      </c>
      <c r="BM579">
        <v>9</v>
      </c>
      <c r="BN579">
        <v>8</v>
      </c>
      <c r="BO579">
        <v>63.5</v>
      </c>
      <c r="BP579">
        <v>63.5</v>
      </c>
      <c r="BQ579">
        <v>63.5</v>
      </c>
      <c r="BR579">
        <v>36.634999999999998</v>
      </c>
      <c r="BS579">
        <v>337</v>
      </c>
      <c r="BT579">
        <v>337</v>
      </c>
      <c r="BU579">
        <v>0</v>
      </c>
      <c r="BV579">
        <v>323.31</v>
      </c>
      <c r="BW579" t="s">
        <v>184</v>
      </c>
      <c r="BX579" t="s">
        <v>184</v>
      </c>
      <c r="BY579" t="s">
        <v>184</v>
      </c>
      <c r="BZ579" t="s">
        <v>184</v>
      </c>
      <c r="CA579" t="s">
        <v>184</v>
      </c>
      <c r="CB579" t="s">
        <v>184</v>
      </c>
      <c r="CC579" t="s">
        <v>184</v>
      </c>
      <c r="CD579" t="s">
        <v>184</v>
      </c>
      <c r="CE579" t="s">
        <v>184</v>
      </c>
      <c r="CF579" t="s">
        <v>184</v>
      </c>
      <c r="CG579" t="s">
        <v>184</v>
      </c>
      <c r="CH579" t="s">
        <v>184</v>
      </c>
      <c r="CI579" t="s">
        <v>184</v>
      </c>
      <c r="CJ579" t="s">
        <v>184</v>
      </c>
      <c r="CK579" t="s">
        <v>184</v>
      </c>
      <c r="CL579" t="s">
        <v>184</v>
      </c>
      <c r="CM579" t="s">
        <v>184</v>
      </c>
      <c r="CN579" t="s">
        <v>184</v>
      </c>
      <c r="CO579">
        <v>21.4</v>
      </c>
      <c r="CP579">
        <v>21.4</v>
      </c>
      <c r="CQ579">
        <v>24.9</v>
      </c>
      <c r="CR579">
        <v>23.4</v>
      </c>
      <c r="CS579">
        <v>29.1</v>
      </c>
      <c r="CT579">
        <v>19.3</v>
      </c>
      <c r="CU579">
        <v>63.2</v>
      </c>
      <c r="CV579">
        <v>63.5</v>
      </c>
      <c r="CW579">
        <v>63.5</v>
      </c>
      <c r="CX579">
        <v>33.5</v>
      </c>
      <c r="CY579">
        <v>30.3</v>
      </c>
      <c r="CZ579">
        <v>33.5</v>
      </c>
      <c r="DA579">
        <v>22.6</v>
      </c>
      <c r="DB579">
        <v>32.9</v>
      </c>
      <c r="DC579">
        <v>26.1</v>
      </c>
      <c r="DD579">
        <v>19.3</v>
      </c>
      <c r="DE579">
        <v>26.1</v>
      </c>
      <c r="DF579">
        <v>27</v>
      </c>
      <c r="DG579">
        <v>2293600000</v>
      </c>
      <c r="DH579">
        <v>16901000</v>
      </c>
      <c r="DI579">
        <v>27929000</v>
      </c>
      <c r="DJ579">
        <v>26556000</v>
      </c>
      <c r="DK579">
        <v>43302000</v>
      </c>
      <c r="DL579">
        <v>48267000</v>
      </c>
      <c r="DM579">
        <v>51269000</v>
      </c>
      <c r="DN579">
        <v>365960000</v>
      </c>
      <c r="DO579">
        <v>406480000</v>
      </c>
      <c r="DP579">
        <v>455540000</v>
      </c>
      <c r="DQ579">
        <v>143690000</v>
      </c>
      <c r="DR579">
        <v>146000000</v>
      </c>
      <c r="DS579">
        <v>195540000</v>
      </c>
      <c r="DT579">
        <v>67187000</v>
      </c>
      <c r="DU579">
        <v>90888000</v>
      </c>
      <c r="DV579">
        <v>104070000</v>
      </c>
      <c r="DW579">
        <v>33325000</v>
      </c>
      <c r="DX579">
        <v>34114000</v>
      </c>
      <c r="DY579">
        <v>36571000</v>
      </c>
      <c r="DZ579">
        <v>5037900</v>
      </c>
      <c r="EA579">
        <v>5750600</v>
      </c>
      <c r="EB579">
        <v>3818800</v>
      </c>
      <c r="EC579">
        <v>14087000</v>
      </c>
      <c r="ED579">
        <v>15108000</v>
      </c>
      <c r="EE579">
        <v>16719000</v>
      </c>
      <c r="EF579">
        <v>26519000</v>
      </c>
      <c r="EG579">
        <v>25348000</v>
      </c>
      <c r="EH579">
        <v>26719000</v>
      </c>
      <c r="EI579">
        <v>1</v>
      </c>
      <c r="EJ579">
        <v>1</v>
      </c>
      <c r="EK579">
        <v>0</v>
      </c>
      <c r="EL579">
        <v>1</v>
      </c>
      <c r="EM579">
        <v>2</v>
      </c>
      <c r="EN579">
        <v>1</v>
      </c>
      <c r="EO579">
        <v>10</v>
      </c>
      <c r="EP579">
        <v>15</v>
      </c>
      <c r="EQ579">
        <v>16</v>
      </c>
      <c r="ER579">
        <v>45208000</v>
      </c>
      <c r="ES579">
        <v>47888000</v>
      </c>
      <c r="ET579">
        <v>52309000</v>
      </c>
      <c r="EU579">
        <v>52695000</v>
      </c>
      <c r="EV579">
        <v>51956000</v>
      </c>
      <c r="EW579">
        <v>55421000</v>
      </c>
      <c r="EX579">
        <v>30913000</v>
      </c>
      <c r="EY579">
        <v>31567000</v>
      </c>
      <c r="EZ579">
        <v>28769000</v>
      </c>
      <c r="FA579">
        <v>8</v>
      </c>
      <c r="FB579">
        <v>5</v>
      </c>
      <c r="FC579">
        <v>6</v>
      </c>
      <c r="FD579">
        <v>2</v>
      </c>
      <c r="FE579">
        <v>6</v>
      </c>
      <c r="FF579">
        <v>5</v>
      </c>
      <c r="FG579">
        <v>2</v>
      </c>
      <c r="FH579">
        <v>2</v>
      </c>
      <c r="FI579">
        <v>2</v>
      </c>
      <c r="FJ579">
        <v>85</v>
      </c>
      <c r="FN579">
        <v>577</v>
      </c>
      <c r="FO579" t="s">
        <v>4916</v>
      </c>
      <c r="FP579" t="s">
        <v>4917</v>
      </c>
      <c r="FQ579" t="s">
        <v>4918</v>
      </c>
      <c r="FR579" t="s">
        <v>4919</v>
      </c>
      <c r="FS579" t="s">
        <v>4920</v>
      </c>
      <c r="FT579" t="s">
        <v>4921</v>
      </c>
      <c r="FW579">
        <v>-1</v>
      </c>
    </row>
    <row r="580" spans="1:179">
      <c r="A580" t="s">
        <v>4922</v>
      </c>
      <c r="B580" t="s">
        <v>4922</v>
      </c>
      <c r="C580">
        <v>3</v>
      </c>
      <c r="D580">
        <v>3</v>
      </c>
      <c r="E580">
        <v>3</v>
      </c>
      <c r="G580" t="s">
        <v>4923</v>
      </c>
      <c r="H580" t="s">
        <v>4924</v>
      </c>
      <c r="I580">
        <v>1</v>
      </c>
      <c r="J580">
        <v>3</v>
      </c>
      <c r="K580">
        <v>3</v>
      </c>
      <c r="L580">
        <v>3</v>
      </c>
      <c r="M580">
        <v>3</v>
      </c>
      <c r="N580">
        <v>3</v>
      </c>
      <c r="O580">
        <v>3</v>
      </c>
      <c r="P580">
        <v>3</v>
      </c>
      <c r="Q580">
        <v>3</v>
      </c>
      <c r="R580">
        <v>3</v>
      </c>
      <c r="S580">
        <v>3</v>
      </c>
      <c r="T580">
        <v>3</v>
      </c>
      <c r="U580">
        <v>3</v>
      </c>
      <c r="V580">
        <v>3</v>
      </c>
      <c r="W580">
        <v>3</v>
      </c>
      <c r="X580">
        <v>3</v>
      </c>
      <c r="Y580">
        <v>3</v>
      </c>
      <c r="Z580">
        <v>3</v>
      </c>
      <c r="AA580">
        <v>3</v>
      </c>
      <c r="AB580">
        <v>3</v>
      </c>
      <c r="AC580">
        <v>3</v>
      </c>
      <c r="AD580">
        <v>3</v>
      </c>
      <c r="AE580">
        <v>3</v>
      </c>
      <c r="AF580">
        <v>3</v>
      </c>
      <c r="AG580">
        <v>3</v>
      </c>
      <c r="AH580">
        <v>3</v>
      </c>
      <c r="AI580">
        <v>3</v>
      </c>
      <c r="AJ580">
        <v>3</v>
      </c>
      <c r="AK580">
        <v>3</v>
      </c>
      <c r="AL580">
        <v>3</v>
      </c>
      <c r="AM580">
        <v>3</v>
      </c>
      <c r="AN580">
        <v>3</v>
      </c>
      <c r="AO580">
        <v>3</v>
      </c>
      <c r="AP580">
        <v>3</v>
      </c>
      <c r="AQ580">
        <v>3</v>
      </c>
      <c r="AR580">
        <v>3</v>
      </c>
      <c r="AS580">
        <v>3</v>
      </c>
      <c r="AT580">
        <v>3</v>
      </c>
      <c r="AU580">
        <v>3</v>
      </c>
      <c r="AV580">
        <v>3</v>
      </c>
      <c r="AW580">
        <v>3</v>
      </c>
      <c r="AX580">
        <v>3</v>
      </c>
      <c r="AY580">
        <v>3</v>
      </c>
      <c r="AZ580">
        <v>3</v>
      </c>
      <c r="BA580">
        <v>3</v>
      </c>
      <c r="BB580">
        <v>3</v>
      </c>
      <c r="BC580">
        <v>3</v>
      </c>
      <c r="BD580">
        <v>3</v>
      </c>
      <c r="BE580">
        <v>3</v>
      </c>
      <c r="BF580">
        <v>3</v>
      </c>
      <c r="BG580">
        <v>3</v>
      </c>
      <c r="BH580">
        <v>3</v>
      </c>
      <c r="BI580">
        <v>3</v>
      </c>
      <c r="BJ580">
        <v>3</v>
      </c>
      <c r="BK580">
        <v>3</v>
      </c>
      <c r="BL580">
        <v>3</v>
      </c>
      <c r="BM580">
        <v>3</v>
      </c>
      <c r="BN580">
        <v>3</v>
      </c>
      <c r="BO580">
        <v>46.3</v>
      </c>
      <c r="BP580">
        <v>46.3</v>
      </c>
      <c r="BQ580">
        <v>46.3</v>
      </c>
      <c r="BR580">
        <v>7.4936999999999996</v>
      </c>
      <c r="BS580">
        <v>67</v>
      </c>
      <c r="BT580">
        <v>67</v>
      </c>
      <c r="BU580">
        <v>0</v>
      </c>
      <c r="BV580">
        <v>37.029000000000003</v>
      </c>
      <c r="BW580" t="s">
        <v>184</v>
      </c>
      <c r="BX580" t="s">
        <v>184</v>
      </c>
      <c r="BY580" t="s">
        <v>184</v>
      </c>
      <c r="BZ580" t="s">
        <v>184</v>
      </c>
      <c r="CA580" t="s">
        <v>184</v>
      </c>
      <c r="CB580" t="s">
        <v>184</v>
      </c>
      <c r="CC580" t="s">
        <v>184</v>
      </c>
      <c r="CD580" t="s">
        <v>184</v>
      </c>
      <c r="CE580" t="s">
        <v>184</v>
      </c>
      <c r="CF580" t="s">
        <v>184</v>
      </c>
      <c r="CG580" t="s">
        <v>184</v>
      </c>
      <c r="CH580" t="s">
        <v>184</v>
      </c>
      <c r="CI580" t="s">
        <v>184</v>
      </c>
      <c r="CJ580" t="s">
        <v>184</v>
      </c>
      <c r="CK580" t="s">
        <v>184</v>
      </c>
      <c r="CL580" t="s">
        <v>184</v>
      </c>
      <c r="CM580" t="s">
        <v>184</v>
      </c>
      <c r="CN580" t="s">
        <v>184</v>
      </c>
      <c r="CO580">
        <v>46.3</v>
      </c>
      <c r="CP580">
        <v>46.3</v>
      </c>
      <c r="CQ580">
        <v>46.3</v>
      </c>
      <c r="CR580">
        <v>46.3</v>
      </c>
      <c r="CS580">
        <v>46.3</v>
      </c>
      <c r="CT580">
        <v>46.3</v>
      </c>
      <c r="CU580">
        <v>46.3</v>
      </c>
      <c r="CV580">
        <v>46.3</v>
      </c>
      <c r="CW580">
        <v>46.3</v>
      </c>
      <c r="CX580">
        <v>46.3</v>
      </c>
      <c r="CY580">
        <v>46.3</v>
      </c>
      <c r="CZ580">
        <v>46.3</v>
      </c>
      <c r="DA580">
        <v>46.3</v>
      </c>
      <c r="DB580">
        <v>46.3</v>
      </c>
      <c r="DC580">
        <v>46.3</v>
      </c>
      <c r="DD580">
        <v>46.3</v>
      </c>
      <c r="DE580">
        <v>46.3</v>
      </c>
      <c r="DF580">
        <v>46.3</v>
      </c>
      <c r="DG580">
        <v>297340000</v>
      </c>
      <c r="DH580">
        <v>14033000</v>
      </c>
      <c r="DI580">
        <v>14350000</v>
      </c>
      <c r="DJ580">
        <v>10766000</v>
      </c>
      <c r="DK580">
        <v>6031300</v>
      </c>
      <c r="DL580">
        <v>5809600</v>
      </c>
      <c r="DM580">
        <v>4626000</v>
      </c>
      <c r="DN580">
        <v>49768000</v>
      </c>
      <c r="DO580">
        <v>52015000</v>
      </c>
      <c r="DP580">
        <v>52395000</v>
      </c>
      <c r="DQ580">
        <v>10626000</v>
      </c>
      <c r="DR580">
        <v>11705000</v>
      </c>
      <c r="DS580">
        <v>12930000</v>
      </c>
      <c r="DT580">
        <v>13305000</v>
      </c>
      <c r="DU580">
        <v>12522000</v>
      </c>
      <c r="DV580">
        <v>14384000</v>
      </c>
      <c r="DW580">
        <v>4663800</v>
      </c>
      <c r="DX580">
        <v>3567500</v>
      </c>
      <c r="DY580">
        <v>3837900</v>
      </c>
      <c r="DZ580">
        <v>9763000</v>
      </c>
      <c r="EA580">
        <v>9184000</v>
      </c>
      <c r="EB580">
        <v>7937400</v>
      </c>
      <c r="EC580">
        <v>7102000</v>
      </c>
      <c r="ED580">
        <v>5959000</v>
      </c>
      <c r="EE580">
        <v>5416800</v>
      </c>
      <c r="EF580">
        <v>6428100</v>
      </c>
      <c r="EG580">
        <v>5960100</v>
      </c>
      <c r="EH580">
        <v>4983700</v>
      </c>
      <c r="EI580">
        <v>0</v>
      </c>
      <c r="EJ580">
        <v>0</v>
      </c>
      <c r="EK580">
        <v>1</v>
      </c>
      <c r="EL580">
        <v>1</v>
      </c>
      <c r="EM580">
        <v>1</v>
      </c>
      <c r="EN580">
        <v>0</v>
      </c>
      <c r="EO580">
        <v>1</v>
      </c>
      <c r="EP580">
        <v>2</v>
      </c>
      <c r="EQ580">
        <v>2</v>
      </c>
      <c r="ER580">
        <v>0</v>
      </c>
      <c r="ES580">
        <v>0</v>
      </c>
      <c r="ET580">
        <v>0</v>
      </c>
      <c r="EU580">
        <v>0</v>
      </c>
      <c r="EV580">
        <v>0</v>
      </c>
      <c r="EW580">
        <v>0</v>
      </c>
      <c r="EX580">
        <v>0</v>
      </c>
      <c r="EY580">
        <v>0</v>
      </c>
      <c r="EZ580">
        <v>0</v>
      </c>
      <c r="FA580">
        <v>1</v>
      </c>
      <c r="FB580">
        <v>1</v>
      </c>
      <c r="FC580">
        <v>1</v>
      </c>
      <c r="FD580">
        <v>1</v>
      </c>
      <c r="FE580">
        <v>1</v>
      </c>
      <c r="FF580">
        <v>0</v>
      </c>
      <c r="FG580">
        <v>0</v>
      </c>
      <c r="FH580">
        <v>0</v>
      </c>
      <c r="FI580">
        <v>0</v>
      </c>
      <c r="FJ580">
        <v>13</v>
      </c>
      <c r="FN580">
        <v>578</v>
      </c>
      <c r="FO580" t="s">
        <v>4925</v>
      </c>
      <c r="FP580" t="s">
        <v>187</v>
      </c>
      <c r="FQ580" t="s">
        <v>4926</v>
      </c>
      <c r="FR580" t="s">
        <v>4927</v>
      </c>
      <c r="FS580" t="s">
        <v>4928</v>
      </c>
      <c r="FT580" t="s">
        <v>4929</v>
      </c>
      <c r="FU580">
        <v>84</v>
      </c>
      <c r="FV580">
        <v>30</v>
      </c>
      <c r="FW580">
        <v>-1</v>
      </c>
    </row>
    <row r="581" spans="1:179">
      <c r="A581" t="s">
        <v>4930</v>
      </c>
      <c r="B581" t="s">
        <v>4930</v>
      </c>
      <c r="C581">
        <v>7</v>
      </c>
      <c r="D581">
        <v>7</v>
      </c>
      <c r="E581">
        <v>7</v>
      </c>
      <c r="G581" t="s">
        <v>4931</v>
      </c>
      <c r="H581" t="s">
        <v>4932</v>
      </c>
      <c r="I581">
        <v>1</v>
      </c>
      <c r="J581">
        <v>7</v>
      </c>
      <c r="K581">
        <v>7</v>
      </c>
      <c r="L581">
        <v>7</v>
      </c>
      <c r="M581">
        <v>0</v>
      </c>
      <c r="N581">
        <v>3</v>
      </c>
      <c r="O581">
        <v>1</v>
      </c>
      <c r="P581">
        <v>2</v>
      </c>
      <c r="Q581">
        <v>2</v>
      </c>
      <c r="R581">
        <v>1</v>
      </c>
      <c r="S581">
        <v>7</v>
      </c>
      <c r="T581">
        <v>6</v>
      </c>
      <c r="U581">
        <v>7</v>
      </c>
      <c r="V581">
        <v>5</v>
      </c>
      <c r="W581">
        <v>5</v>
      </c>
      <c r="X581">
        <v>5</v>
      </c>
      <c r="Y581">
        <v>7</v>
      </c>
      <c r="Z581">
        <v>6</v>
      </c>
      <c r="AA581">
        <v>6</v>
      </c>
      <c r="AB581">
        <v>5</v>
      </c>
      <c r="AC581">
        <v>6</v>
      </c>
      <c r="AD581">
        <v>5</v>
      </c>
      <c r="AE581">
        <v>0</v>
      </c>
      <c r="AF581">
        <v>3</v>
      </c>
      <c r="AG581">
        <v>1</v>
      </c>
      <c r="AH581">
        <v>2</v>
      </c>
      <c r="AI581">
        <v>2</v>
      </c>
      <c r="AJ581">
        <v>1</v>
      </c>
      <c r="AK581">
        <v>7</v>
      </c>
      <c r="AL581">
        <v>6</v>
      </c>
      <c r="AM581">
        <v>7</v>
      </c>
      <c r="AN581">
        <v>5</v>
      </c>
      <c r="AO581">
        <v>5</v>
      </c>
      <c r="AP581">
        <v>5</v>
      </c>
      <c r="AQ581">
        <v>7</v>
      </c>
      <c r="AR581">
        <v>6</v>
      </c>
      <c r="AS581">
        <v>6</v>
      </c>
      <c r="AT581">
        <v>5</v>
      </c>
      <c r="AU581">
        <v>6</v>
      </c>
      <c r="AV581">
        <v>5</v>
      </c>
      <c r="AW581">
        <v>0</v>
      </c>
      <c r="AX581">
        <v>3</v>
      </c>
      <c r="AY581">
        <v>1</v>
      </c>
      <c r="AZ581">
        <v>2</v>
      </c>
      <c r="BA581">
        <v>2</v>
      </c>
      <c r="BB581">
        <v>1</v>
      </c>
      <c r="BC581">
        <v>7</v>
      </c>
      <c r="BD581">
        <v>6</v>
      </c>
      <c r="BE581">
        <v>7</v>
      </c>
      <c r="BF581">
        <v>5</v>
      </c>
      <c r="BG581">
        <v>5</v>
      </c>
      <c r="BH581">
        <v>5</v>
      </c>
      <c r="BI581">
        <v>7</v>
      </c>
      <c r="BJ581">
        <v>6</v>
      </c>
      <c r="BK581">
        <v>6</v>
      </c>
      <c r="BL581">
        <v>5</v>
      </c>
      <c r="BM581">
        <v>6</v>
      </c>
      <c r="BN581">
        <v>5</v>
      </c>
      <c r="BO581">
        <v>36.299999999999997</v>
      </c>
      <c r="BP581">
        <v>36.299999999999997</v>
      </c>
      <c r="BQ581">
        <v>36.299999999999997</v>
      </c>
      <c r="BR581">
        <v>16.745000000000001</v>
      </c>
      <c r="BS581">
        <v>146</v>
      </c>
      <c r="BT581">
        <v>146</v>
      </c>
      <c r="BU581">
        <v>0</v>
      </c>
      <c r="BV581">
        <v>161.25</v>
      </c>
      <c r="BX581" t="s">
        <v>184</v>
      </c>
      <c r="BY581" t="s">
        <v>184</v>
      </c>
      <c r="BZ581" t="s">
        <v>184</v>
      </c>
      <c r="CA581" t="s">
        <v>184</v>
      </c>
      <c r="CB581" t="s">
        <v>184</v>
      </c>
      <c r="CC581" t="s">
        <v>184</v>
      </c>
      <c r="CD581" t="s">
        <v>184</v>
      </c>
      <c r="CE581" t="s">
        <v>184</v>
      </c>
      <c r="CF581" t="s">
        <v>184</v>
      </c>
      <c r="CG581" t="s">
        <v>184</v>
      </c>
      <c r="CH581" t="s">
        <v>184</v>
      </c>
      <c r="CI581" t="s">
        <v>184</v>
      </c>
      <c r="CJ581" t="s">
        <v>184</v>
      </c>
      <c r="CK581" t="s">
        <v>184</v>
      </c>
      <c r="CL581" t="s">
        <v>184</v>
      </c>
      <c r="CM581" t="s">
        <v>184</v>
      </c>
      <c r="CN581" t="s">
        <v>184</v>
      </c>
      <c r="CO581">
        <v>0</v>
      </c>
      <c r="CP581">
        <v>19.899999999999999</v>
      </c>
      <c r="CQ581">
        <v>8.1999999999999993</v>
      </c>
      <c r="CR581">
        <v>14.4</v>
      </c>
      <c r="CS581">
        <v>14.4</v>
      </c>
      <c r="CT581">
        <v>8.1999999999999993</v>
      </c>
      <c r="CU581">
        <v>36.299999999999997</v>
      </c>
      <c r="CV581">
        <v>34.9</v>
      </c>
      <c r="CW581">
        <v>36.299999999999997</v>
      </c>
      <c r="CX581">
        <v>28.8</v>
      </c>
      <c r="CY581">
        <v>22.6</v>
      </c>
      <c r="CZ581">
        <v>28.8</v>
      </c>
      <c r="DA581">
        <v>36.299999999999997</v>
      </c>
      <c r="DB581">
        <v>34.9</v>
      </c>
      <c r="DC581">
        <v>30.1</v>
      </c>
      <c r="DD581">
        <v>28.8</v>
      </c>
      <c r="DE581">
        <v>34.9</v>
      </c>
      <c r="DF581">
        <v>28.8</v>
      </c>
      <c r="DG581">
        <v>487950000</v>
      </c>
      <c r="DH581">
        <v>0</v>
      </c>
      <c r="DI581">
        <v>1485100</v>
      </c>
      <c r="DJ581">
        <v>707290</v>
      </c>
      <c r="DK581">
        <v>2355200</v>
      </c>
      <c r="DL581">
        <v>2599200</v>
      </c>
      <c r="DM581">
        <v>982010</v>
      </c>
      <c r="DN581">
        <v>87794000</v>
      </c>
      <c r="DO581">
        <v>85157000</v>
      </c>
      <c r="DP581">
        <v>106240000</v>
      </c>
      <c r="DQ581">
        <v>20502000</v>
      </c>
      <c r="DR581">
        <v>15073000</v>
      </c>
      <c r="DS581">
        <v>17773000</v>
      </c>
      <c r="DT581">
        <v>34090000</v>
      </c>
      <c r="DU581">
        <v>30195000</v>
      </c>
      <c r="DV581">
        <v>33549000</v>
      </c>
      <c r="DW581">
        <v>20187000</v>
      </c>
      <c r="DX581">
        <v>14332000</v>
      </c>
      <c r="DY581">
        <v>14931000</v>
      </c>
      <c r="DZ581">
        <v>0</v>
      </c>
      <c r="EA581">
        <v>1201600</v>
      </c>
      <c r="EB581">
        <v>0</v>
      </c>
      <c r="EC581">
        <v>2025600</v>
      </c>
      <c r="ED581">
        <v>2096500</v>
      </c>
      <c r="EE581">
        <v>0</v>
      </c>
      <c r="EF581">
        <v>6561000</v>
      </c>
      <c r="EG581">
        <v>3639300</v>
      </c>
      <c r="EH581">
        <v>3178700</v>
      </c>
      <c r="EI581">
        <v>0</v>
      </c>
      <c r="EJ581">
        <v>0</v>
      </c>
      <c r="EK581">
        <v>0</v>
      </c>
      <c r="EL581">
        <v>0</v>
      </c>
      <c r="EM581">
        <v>1</v>
      </c>
      <c r="EN581">
        <v>0</v>
      </c>
      <c r="EO581">
        <v>7</v>
      </c>
      <c r="EP581">
        <v>5</v>
      </c>
      <c r="EQ581">
        <v>5</v>
      </c>
      <c r="ER581">
        <v>6197100</v>
      </c>
      <c r="ES581">
        <v>5822400</v>
      </c>
      <c r="ET581">
        <v>7042500</v>
      </c>
      <c r="EU581">
        <v>19805000</v>
      </c>
      <c r="EV581">
        <v>18298000</v>
      </c>
      <c r="EW581">
        <v>24308000</v>
      </c>
      <c r="EX581">
        <v>20427000</v>
      </c>
      <c r="EY581">
        <v>20666000</v>
      </c>
      <c r="EZ581">
        <v>22721000</v>
      </c>
      <c r="FA581">
        <v>3</v>
      </c>
      <c r="FB581">
        <v>4</v>
      </c>
      <c r="FC581">
        <v>2</v>
      </c>
      <c r="FD581">
        <v>3</v>
      </c>
      <c r="FE581">
        <v>4</v>
      </c>
      <c r="FF581">
        <v>6</v>
      </c>
      <c r="FG581">
        <v>3</v>
      </c>
      <c r="FH581">
        <v>2</v>
      </c>
      <c r="FI581">
        <v>2</v>
      </c>
      <c r="FJ581">
        <v>47</v>
      </c>
      <c r="FN581">
        <v>579</v>
      </c>
      <c r="FO581" t="s">
        <v>4933</v>
      </c>
      <c r="FP581" t="s">
        <v>222</v>
      </c>
      <c r="FQ581" t="s">
        <v>4934</v>
      </c>
      <c r="FR581" t="s">
        <v>4935</v>
      </c>
      <c r="FS581" t="s">
        <v>4936</v>
      </c>
      <c r="FT581" t="s">
        <v>4937</v>
      </c>
      <c r="FW581">
        <v>-1</v>
      </c>
    </row>
    <row r="582" spans="1:179">
      <c r="A582" t="s">
        <v>4938</v>
      </c>
      <c r="B582" t="s">
        <v>4938</v>
      </c>
      <c r="C582">
        <v>2</v>
      </c>
      <c r="D582">
        <v>2</v>
      </c>
      <c r="E582">
        <v>2</v>
      </c>
      <c r="G582" t="s">
        <v>4939</v>
      </c>
      <c r="H582" t="s">
        <v>4940</v>
      </c>
      <c r="I582">
        <v>1</v>
      </c>
      <c r="J582">
        <v>2</v>
      </c>
      <c r="K582">
        <v>2</v>
      </c>
      <c r="L582">
        <v>2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2</v>
      </c>
      <c r="W582">
        <v>2</v>
      </c>
      <c r="X582">
        <v>2</v>
      </c>
      <c r="Y582">
        <v>1</v>
      </c>
      <c r="Z582">
        <v>1</v>
      </c>
      <c r="AA582">
        <v>1</v>
      </c>
      <c r="AB582">
        <v>2</v>
      </c>
      <c r="AC582">
        <v>2</v>
      </c>
      <c r="AD582">
        <v>2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2</v>
      </c>
      <c r="AO582">
        <v>2</v>
      </c>
      <c r="AP582">
        <v>2</v>
      </c>
      <c r="AQ582">
        <v>1</v>
      </c>
      <c r="AR582">
        <v>1</v>
      </c>
      <c r="AS582">
        <v>1</v>
      </c>
      <c r="AT582">
        <v>2</v>
      </c>
      <c r="AU582">
        <v>2</v>
      </c>
      <c r="AV582">
        <v>2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2</v>
      </c>
      <c r="BG582">
        <v>2</v>
      </c>
      <c r="BH582">
        <v>2</v>
      </c>
      <c r="BI582">
        <v>1</v>
      </c>
      <c r="BJ582">
        <v>1</v>
      </c>
      <c r="BK582">
        <v>1</v>
      </c>
      <c r="BL582">
        <v>2</v>
      </c>
      <c r="BM582">
        <v>2</v>
      </c>
      <c r="BN582">
        <v>2</v>
      </c>
      <c r="BO582">
        <v>3.2</v>
      </c>
      <c r="BP582">
        <v>3.2</v>
      </c>
      <c r="BQ582">
        <v>3.2</v>
      </c>
      <c r="BR582">
        <v>93.593000000000004</v>
      </c>
      <c r="BS582">
        <v>801</v>
      </c>
      <c r="BT582">
        <v>801</v>
      </c>
      <c r="BU582">
        <v>0</v>
      </c>
      <c r="BV582">
        <v>16.190999999999999</v>
      </c>
      <c r="CF582" t="s">
        <v>184</v>
      </c>
      <c r="CG582" t="s">
        <v>184</v>
      </c>
      <c r="CH582" t="s">
        <v>184</v>
      </c>
      <c r="CI582" t="s">
        <v>184</v>
      </c>
      <c r="CJ582" t="s">
        <v>184</v>
      </c>
      <c r="CK582" t="s">
        <v>184</v>
      </c>
      <c r="CL582" t="s">
        <v>184</v>
      </c>
      <c r="CM582" t="s">
        <v>184</v>
      </c>
      <c r="CN582" t="s">
        <v>184</v>
      </c>
      <c r="CO582">
        <v>0</v>
      </c>
      <c r="CP582">
        <v>0</v>
      </c>
      <c r="CQ582">
        <v>0</v>
      </c>
      <c r="CR582">
        <v>0</v>
      </c>
      <c r="CS582">
        <v>0</v>
      </c>
      <c r="CT582">
        <v>0</v>
      </c>
      <c r="CU582">
        <v>0</v>
      </c>
      <c r="CV582">
        <v>0</v>
      </c>
      <c r="CW582">
        <v>0</v>
      </c>
      <c r="CX582">
        <v>3.2</v>
      </c>
      <c r="CY582">
        <v>3.2</v>
      </c>
      <c r="CZ582">
        <v>3.2</v>
      </c>
      <c r="DA582">
        <v>1.7</v>
      </c>
      <c r="DB582">
        <v>1.7</v>
      </c>
      <c r="DC582">
        <v>1.7</v>
      </c>
      <c r="DD582">
        <v>3.2</v>
      </c>
      <c r="DE582">
        <v>3.2</v>
      </c>
      <c r="DF582">
        <v>3.2</v>
      </c>
      <c r="DG582">
        <v>20257000</v>
      </c>
      <c r="DH582">
        <v>0</v>
      </c>
      <c r="DI582">
        <v>0</v>
      </c>
      <c r="DJ582">
        <v>0</v>
      </c>
      <c r="DK582">
        <v>0</v>
      </c>
      <c r="DL582">
        <v>0</v>
      </c>
      <c r="DM582">
        <v>0</v>
      </c>
      <c r="DN582">
        <v>0</v>
      </c>
      <c r="DO582">
        <v>0</v>
      </c>
      <c r="DP582">
        <v>0</v>
      </c>
      <c r="DQ582">
        <v>3744600</v>
      </c>
      <c r="DR582">
        <v>3834600</v>
      </c>
      <c r="DS582">
        <v>4545500</v>
      </c>
      <c r="DT582">
        <v>1169900</v>
      </c>
      <c r="DU582">
        <v>1481100</v>
      </c>
      <c r="DV582">
        <v>1507800</v>
      </c>
      <c r="DW582">
        <v>1401400</v>
      </c>
      <c r="DX582">
        <v>1301100</v>
      </c>
      <c r="DY582">
        <v>1270700</v>
      </c>
      <c r="DZ582">
        <v>0</v>
      </c>
      <c r="EA582">
        <v>0</v>
      </c>
      <c r="EB582">
        <v>0</v>
      </c>
      <c r="EC582">
        <v>0</v>
      </c>
      <c r="ED582">
        <v>0</v>
      </c>
      <c r="EE582">
        <v>0</v>
      </c>
      <c r="EF582">
        <v>0</v>
      </c>
      <c r="EG582">
        <v>0</v>
      </c>
      <c r="EH582">
        <v>0</v>
      </c>
      <c r="EI582">
        <v>0</v>
      </c>
      <c r="EJ582">
        <v>0</v>
      </c>
      <c r="EK582">
        <v>0</v>
      </c>
      <c r="EL582">
        <v>0</v>
      </c>
      <c r="EM582">
        <v>0</v>
      </c>
      <c r="EN582">
        <v>0</v>
      </c>
      <c r="EO582">
        <v>0</v>
      </c>
      <c r="EP582">
        <v>0</v>
      </c>
      <c r="EQ582">
        <v>0</v>
      </c>
      <c r="ER582">
        <v>2720600</v>
      </c>
      <c r="ES582">
        <v>2755900</v>
      </c>
      <c r="ET582">
        <v>2733200</v>
      </c>
      <c r="EU582">
        <v>0</v>
      </c>
      <c r="EV582">
        <v>0</v>
      </c>
      <c r="EW582">
        <v>0</v>
      </c>
      <c r="EX582">
        <v>2838600</v>
      </c>
      <c r="EY582">
        <v>2901400</v>
      </c>
      <c r="EZ582">
        <v>2685100</v>
      </c>
      <c r="FA582">
        <v>2</v>
      </c>
      <c r="FB582">
        <v>2</v>
      </c>
      <c r="FC582">
        <v>1</v>
      </c>
      <c r="FD582">
        <v>0</v>
      </c>
      <c r="FE582">
        <v>0</v>
      </c>
      <c r="FF582">
        <v>1</v>
      </c>
      <c r="FG582">
        <v>0</v>
      </c>
      <c r="FH582">
        <v>0</v>
      </c>
      <c r="FI582">
        <v>1</v>
      </c>
      <c r="FJ582">
        <v>7</v>
      </c>
      <c r="FN582">
        <v>580</v>
      </c>
      <c r="FO582" t="s">
        <v>4941</v>
      </c>
      <c r="FP582" t="s">
        <v>196</v>
      </c>
      <c r="FQ582" t="s">
        <v>4942</v>
      </c>
      <c r="FR582" t="s">
        <v>4943</v>
      </c>
      <c r="FS582" t="s">
        <v>4944</v>
      </c>
      <c r="FT582" t="s">
        <v>4945</v>
      </c>
      <c r="FW582">
        <v>-1</v>
      </c>
    </row>
    <row r="583" spans="1:179">
      <c r="A583" t="s">
        <v>4946</v>
      </c>
      <c r="B583" t="s">
        <v>4946</v>
      </c>
      <c r="C583">
        <v>2</v>
      </c>
      <c r="D583">
        <v>2</v>
      </c>
      <c r="E583">
        <v>2</v>
      </c>
      <c r="G583" t="s">
        <v>4947</v>
      </c>
      <c r="H583" t="s">
        <v>4948</v>
      </c>
      <c r="I583">
        <v>1</v>
      </c>
      <c r="J583">
        <v>2</v>
      </c>
      <c r="K583">
        <v>2</v>
      </c>
      <c r="L583">
        <v>2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2</v>
      </c>
      <c r="W583">
        <v>2</v>
      </c>
      <c r="X583">
        <v>2</v>
      </c>
      <c r="Y583">
        <v>0</v>
      </c>
      <c r="Z583">
        <v>0</v>
      </c>
      <c r="AA583">
        <v>0</v>
      </c>
      <c r="AB583">
        <v>1</v>
      </c>
      <c r="AC583">
        <v>2</v>
      </c>
      <c r="AD583">
        <v>1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2</v>
      </c>
      <c r="AO583">
        <v>2</v>
      </c>
      <c r="AP583">
        <v>2</v>
      </c>
      <c r="AQ583">
        <v>0</v>
      </c>
      <c r="AR583">
        <v>0</v>
      </c>
      <c r="AS583">
        <v>0</v>
      </c>
      <c r="AT583">
        <v>1</v>
      </c>
      <c r="AU583">
        <v>2</v>
      </c>
      <c r="AV583">
        <v>1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2</v>
      </c>
      <c r="BG583">
        <v>2</v>
      </c>
      <c r="BH583">
        <v>2</v>
      </c>
      <c r="BI583">
        <v>0</v>
      </c>
      <c r="BJ583">
        <v>0</v>
      </c>
      <c r="BK583">
        <v>0</v>
      </c>
      <c r="BL583">
        <v>1</v>
      </c>
      <c r="BM583">
        <v>2</v>
      </c>
      <c r="BN583">
        <v>1</v>
      </c>
      <c r="BO583">
        <v>2.7</v>
      </c>
      <c r="BP583">
        <v>2.7</v>
      </c>
      <c r="BQ583">
        <v>2.7</v>
      </c>
      <c r="BR583">
        <v>124.24</v>
      </c>
      <c r="BS583">
        <v>1081</v>
      </c>
      <c r="BT583">
        <v>1081</v>
      </c>
      <c r="BU583">
        <v>0</v>
      </c>
      <c r="BV583">
        <v>12.605</v>
      </c>
      <c r="CF583" t="s">
        <v>184</v>
      </c>
      <c r="CG583" t="s">
        <v>184</v>
      </c>
      <c r="CH583" t="s">
        <v>184</v>
      </c>
      <c r="CL583" t="s">
        <v>184</v>
      </c>
      <c r="CM583" t="s">
        <v>185</v>
      </c>
      <c r="CN583" t="s">
        <v>184</v>
      </c>
      <c r="CO583">
        <v>0</v>
      </c>
      <c r="CP583">
        <v>0</v>
      </c>
      <c r="CQ583">
        <v>0</v>
      </c>
      <c r="CR583">
        <v>0</v>
      </c>
      <c r="CS583">
        <v>0</v>
      </c>
      <c r="CT583">
        <v>0</v>
      </c>
      <c r="CU583">
        <v>0</v>
      </c>
      <c r="CV583">
        <v>0</v>
      </c>
      <c r="CW583">
        <v>0</v>
      </c>
      <c r="CX583">
        <v>2.7</v>
      </c>
      <c r="CY583">
        <v>2.7</v>
      </c>
      <c r="CZ583">
        <v>2.7</v>
      </c>
      <c r="DA583">
        <v>0</v>
      </c>
      <c r="DB583">
        <v>0</v>
      </c>
      <c r="DC583">
        <v>0</v>
      </c>
      <c r="DD583">
        <v>1.1000000000000001</v>
      </c>
      <c r="DE583">
        <v>2.7</v>
      </c>
      <c r="DF583">
        <v>1.1000000000000001</v>
      </c>
      <c r="DG583">
        <v>7136600</v>
      </c>
      <c r="DH583">
        <v>0</v>
      </c>
      <c r="DI583">
        <v>0</v>
      </c>
      <c r="DJ583">
        <v>0</v>
      </c>
      <c r="DK583">
        <v>0</v>
      </c>
      <c r="DL583">
        <v>0</v>
      </c>
      <c r="DM583">
        <v>0</v>
      </c>
      <c r="DN583">
        <v>0</v>
      </c>
      <c r="DO583">
        <v>0</v>
      </c>
      <c r="DP583">
        <v>0</v>
      </c>
      <c r="DQ583">
        <v>1786300</v>
      </c>
      <c r="DR583">
        <v>2244900</v>
      </c>
      <c r="DS583">
        <v>2177400</v>
      </c>
      <c r="DT583">
        <v>0</v>
      </c>
      <c r="DU583">
        <v>0</v>
      </c>
      <c r="DV583">
        <v>0</v>
      </c>
      <c r="DW583">
        <v>273850</v>
      </c>
      <c r="DX583">
        <v>443340</v>
      </c>
      <c r="DY583">
        <v>210780</v>
      </c>
      <c r="DZ583">
        <v>0</v>
      </c>
      <c r="EA583">
        <v>0</v>
      </c>
      <c r="EB583">
        <v>0</v>
      </c>
      <c r="EC583">
        <v>0</v>
      </c>
      <c r="ED583">
        <v>0</v>
      </c>
      <c r="EE583">
        <v>0</v>
      </c>
      <c r="EF583">
        <v>0</v>
      </c>
      <c r="EG583">
        <v>0</v>
      </c>
      <c r="EH583">
        <v>0</v>
      </c>
      <c r="EI583">
        <v>0</v>
      </c>
      <c r="EJ583">
        <v>0</v>
      </c>
      <c r="EK583">
        <v>0</v>
      </c>
      <c r="EL583">
        <v>0</v>
      </c>
      <c r="EM583">
        <v>0</v>
      </c>
      <c r="EN583">
        <v>0</v>
      </c>
      <c r="EO583">
        <v>0</v>
      </c>
      <c r="EP583">
        <v>0</v>
      </c>
      <c r="EQ583">
        <v>0</v>
      </c>
      <c r="ER583">
        <v>1002100</v>
      </c>
      <c r="ES583">
        <v>1212100</v>
      </c>
      <c r="ET583">
        <v>1053000</v>
      </c>
      <c r="EU583">
        <v>0</v>
      </c>
      <c r="EV583">
        <v>0</v>
      </c>
      <c r="EW583">
        <v>0</v>
      </c>
      <c r="EX583">
        <v>0</v>
      </c>
      <c r="EY583">
        <v>798410</v>
      </c>
      <c r="EZ583">
        <v>0</v>
      </c>
      <c r="FA583">
        <v>2</v>
      </c>
      <c r="FB583">
        <v>2</v>
      </c>
      <c r="FC583">
        <v>2</v>
      </c>
      <c r="FD583">
        <v>0</v>
      </c>
      <c r="FE583">
        <v>0</v>
      </c>
      <c r="FF583">
        <v>0</v>
      </c>
      <c r="FG583">
        <v>0</v>
      </c>
      <c r="FH583">
        <v>0</v>
      </c>
      <c r="FI583">
        <v>0</v>
      </c>
      <c r="FJ583">
        <v>6</v>
      </c>
      <c r="FN583">
        <v>581</v>
      </c>
      <c r="FO583" t="s">
        <v>4949</v>
      </c>
      <c r="FP583" t="s">
        <v>196</v>
      </c>
      <c r="FQ583" t="s">
        <v>4950</v>
      </c>
      <c r="FR583" t="s">
        <v>4951</v>
      </c>
      <c r="FS583" t="s">
        <v>4952</v>
      </c>
      <c r="FT583" t="s">
        <v>4953</v>
      </c>
      <c r="FW583">
        <v>-1</v>
      </c>
    </row>
    <row r="584" spans="1:179">
      <c r="A584" t="s">
        <v>4954</v>
      </c>
      <c r="B584" t="s">
        <v>4954</v>
      </c>
      <c r="C584">
        <v>3</v>
      </c>
      <c r="D584">
        <v>3</v>
      </c>
      <c r="E584">
        <v>3</v>
      </c>
      <c r="G584" t="s">
        <v>4955</v>
      </c>
      <c r="H584" t="s">
        <v>4956</v>
      </c>
      <c r="I584">
        <v>1</v>
      </c>
      <c r="J584">
        <v>3</v>
      </c>
      <c r="K584">
        <v>3</v>
      </c>
      <c r="L584">
        <v>3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2</v>
      </c>
      <c r="T584">
        <v>3</v>
      </c>
      <c r="U584">
        <v>2</v>
      </c>
      <c r="V584">
        <v>2</v>
      </c>
      <c r="W584">
        <v>1</v>
      </c>
      <c r="X584">
        <v>1</v>
      </c>
      <c r="Y584">
        <v>1</v>
      </c>
      <c r="Z584">
        <v>1</v>
      </c>
      <c r="AA584">
        <v>1</v>
      </c>
      <c r="AB584">
        <v>1</v>
      </c>
      <c r="AC584">
        <v>1</v>
      </c>
      <c r="AD584">
        <v>1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2</v>
      </c>
      <c r="AL584">
        <v>3</v>
      </c>
      <c r="AM584">
        <v>2</v>
      </c>
      <c r="AN584">
        <v>2</v>
      </c>
      <c r="AO584">
        <v>1</v>
      </c>
      <c r="AP584">
        <v>1</v>
      </c>
      <c r="AQ584">
        <v>1</v>
      </c>
      <c r="AR584">
        <v>1</v>
      </c>
      <c r="AS584">
        <v>1</v>
      </c>
      <c r="AT584">
        <v>1</v>
      </c>
      <c r="AU584">
        <v>1</v>
      </c>
      <c r="AV584">
        <v>1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2</v>
      </c>
      <c r="BD584">
        <v>3</v>
      </c>
      <c r="BE584">
        <v>2</v>
      </c>
      <c r="BF584">
        <v>2</v>
      </c>
      <c r="BG584">
        <v>1</v>
      </c>
      <c r="BH584">
        <v>1</v>
      </c>
      <c r="BI584">
        <v>1</v>
      </c>
      <c r="BJ584">
        <v>1</v>
      </c>
      <c r="BK584">
        <v>1</v>
      </c>
      <c r="BL584">
        <v>1</v>
      </c>
      <c r="BM584">
        <v>1</v>
      </c>
      <c r="BN584">
        <v>1</v>
      </c>
      <c r="BO584">
        <v>15.6</v>
      </c>
      <c r="BP584">
        <v>15.6</v>
      </c>
      <c r="BQ584">
        <v>15.6</v>
      </c>
      <c r="BR584">
        <v>30.837</v>
      </c>
      <c r="BS584">
        <v>256</v>
      </c>
      <c r="BT584">
        <v>256</v>
      </c>
      <c r="BU584">
        <v>0</v>
      </c>
      <c r="BV584">
        <v>46.835000000000001</v>
      </c>
      <c r="CC584" t="s">
        <v>184</v>
      </c>
      <c r="CD584" t="s">
        <v>184</v>
      </c>
      <c r="CE584" t="s">
        <v>184</v>
      </c>
      <c r="CF584" t="s">
        <v>184</v>
      </c>
      <c r="CG584" t="s">
        <v>184</v>
      </c>
      <c r="CH584" t="s">
        <v>184</v>
      </c>
      <c r="CI584" t="s">
        <v>184</v>
      </c>
      <c r="CJ584" t="s">
        <v>184</v>
      </c>
      <c r="CK584" t="s">
        <v>184</v>
      </c>
      <c r="CL584" t="s">
        <v>185</v>
      </c>
      <c r="CM584" t="s">
        <v>185</v>
      </c>
      <c r="CN584" t="s">
        <v>185</v>
      </c>
      <c r="CO584">
        <v>0</v>
      </c>
      <c r="CP584">
        <v>0</v>
      </c>
      <c r="CQ584">
        <v>0</v>
      </c>
      <c r="CR584">
        <v>0</v>
      </c>
      <c r="CS584">
        <v>0</v>
      </c>
      <c r="CT584">
        <v>0</v>
      </c>
      <c r="CU584">
        <v>11.7</v>
      </c>
      <c r="CV584">
        <v>15.6</v>
      </c>
      <c r="CW584">
        <v>11.7</v>
      </c>
      <c r="CX584">
        <v>11.7</v>
      </c>
      <c r="CY584">
        <v>5.5</v>
      </c>
      <c r="CZ584">
        <v>5.5</v>
      </c>
      <c r="DA584">
        <v>5.5</v>
      </c>
      <c r="DB584">
        <v>5.5</v>
      </c>
      <c r="DC584">
        <v>5.5</v>
      </c>
      <c r="DD584">
        <v>5.5</v>
      </c>
      <c r="DE584">
        <v>5.5</v>
      </c>
      <c r="DF584">
        <v>5.5</v>
      </c>
      <c r="DG584">
        <v>20536000</v>
      </c>
      <c r="DH584">
        <v>0</v>
      </c>
      <c r="DI584">
        <v>0</v>
      </c>
      <c r="DJ584">
        <v>0</v>
      </c>
      <c r="DK584">
        <v>0</v>
      </c>
      <c r="DL584">
        <v>0</v>
      </c>
      <c r="DM584">
        <v>0</v>
      </c>
      <c r="DN584">
        <v>3162800</v>
      </c>
      <c r="DO584">
        <v>4079500</v>
      </c>
      <c r="DP584">
        <v>4070400</v>
      </c>
      <c r="DQ584">
        <v>1422000</v>
      </c>
      <c r="DR584">
        <v>1555700</v>
      </c>
      <c r="DS584">
        <v>2227900</v>
      </c>
      <c r="DT584">
        <v>992850</v>
      </c>
      <c r="DU584">
        <v>1010900</v>
      </c>
      <c r="DV584">
        <v>1252400</v>
      </c>
      <c r="DW584">
        <v>258250</v>
      </c>
      <c r="DX584">
        <v>248440</v>
      </c>
      <c r="DY584">
        <v>254420</v>
      </c>
      <c r="DZ584">
        <v>0</v>
      </c>
      <c r="EA584">
        <v>0</v>
      </c>
      <c r="EB584">
        <v>0</v>
      </c>
      <c r="EC584">
        <v>0</v>
      </c>
      <c r="ED584">
        <v>0</v>
      </c>
      <c r="EE584">
        <v>0</v>
      </c>
      <c r="EF584">
        <v>650350</v>
      </c>
      <c r="EG584">
        <v>632880</v>
      </c>
      <c r="EH584">
        <v>567090</v>
      </c>
      <c r="EI584">
        <v>0</v>
      </c>
      <c r="EJ584">
        <v>0</v>
      </c>
      <c r="EK584">
        <v>0</v>
      </c>
      <c r="EL584">
        <v>0</v>
      </c>
      <c r="EM584">
        <v>0</v>
      </c>
      <c r="EN584">
        <v>0</v>
      </c>
      <c r="EO584">
        <v>2</v>
      </c>
      <c r="EP584">
        <v>3</v>
      </c>
      <c r="EQ584">
        <v>1</v>
      </c>
      <c r="ER584">
        <v>0</v>
      </c>
      <c r="ES584">
        <v>0</v>
      </c>
      <c r="ET584">
        <v>0</v>
      </c>
      <c r="EU584">
        <v>0</v>
      </c>
      <c r="EV584">
        <v>0</v>
      </c>
      <c r="EW584">
        <v>0</v>
      </c>
      <c r="EX584">
        <v>0</v>
      </c>
      <c r="EY584">
        <v>0</v>
      </c>
      <c r="EZ584">
        <v>0</v>
      </c>
      <c r="FA584">
        <v>1</v>
      </c>
      <c r="FB584">
        <v>1</v>
      </c>
      <c r="FC584">
        <v>1</v>
      </c>
      <c r="FD584">
        <v>0</v>
      </c>
      <c r="FE584">
        <v>1</v>
      </c>
      <c r="FF584">
        <v>1</v>
      </c>
      <c r="FG584">
        <v>0</v>
      </c>
      <c r="FH584">
        <v>0</v>
      </c>
      <c r="FI584">
        <v>0</v>
      </c>
      <c r="FJ584">
        <v>11</v>
      </c>
      <c r="FN584">
        <v>582</v>
      </c>
      <c r="FO584" t="s">
        <v>4957</v>
      </c>
      <c r="FP584" t="s">
        <v>187</v>
      </c>
      <c r="FQ584" t="s">
        <v>4958</v>
      </c>
      <c r="FR584" t="s">
        <v>4959</v>
      </c>
      <c r="FS584" t="s">
        <v>4960</v>
      </c>
      <c r="FT584" t="s">
        <v>4961</v>
      </c>
      <c r="FW584">
        <v>-1</v>
      </c>
    </row>
    <row r="585" spans="1:179">
      <c r="A585" t="s">
        <v>4962</v>
      </c>
      <c r="B585" t="s">
        <v>4962</v>
      </c>
      <c r="C585">
        <v>7</v>
      </c>
      <c r="D585">
        <v>7</v>
      </c>
      <c r="E585">
        <v>7</v>
      </c>
      <c r="G585" t="s">
        <v>4963</v>
      </c>
      <c r="H585" t="s">
        <v>4964</v>
      </c>
      <c r="I585">
        <v>1</v>
      </c>
      <c r="J585">
        <v>7</v>
      </c>
      <c r="K585">
        <v>7</v>
      </c>
      <c r="L585">
        <v>7</v>
      </c>
      <c r="M585">
        <v>5</v>
      </c>
      <c r="N585">
        <v>4</v>
      </c>
      <c r="O585">
        <v>5</v>
      </c>
      <c r="P585">
        <v>3</v>
      </c>
      <c r="Q585">
        <v>5</v>
      </c>
      <c r="R585">
        <v>4</v>
      </c>
      <c r="S585">
        <v>5</v>
      </c>
      <c r="T585">
        <v>5</v>
      </c>
      <c r="U585">
        <v>5</v>
      </c>
      <c r="V585">
        <v>7</v>
      </c>
      <c r="W585">
        <v>7</v>
      </c>
      <c r="X585">
        <v>5</v>
      </c>
      <c r="Y585">
        <v>4</v>
      </c>
      <c r="Z585">
        <v>4</v>
      </c>
      <c r="AA585">
        <v>4</v>
      </c>
      <c r="AB585">
        <v>7</v>
      </c>
      <c r="AC585">
        <v>7</v>
      </c>
      <c r="AD585">
        <v>7</v>
      </c>
      <c r="AE585">
        <v>5</v>
      </c>
      <c r="AF585">
        <v>4</v>
      </c>
      <c r="AG585">
        <v>5</v>
      </c>
      <c r="AH585">
        <v>3</v>
      </c>
      <c r="AI585">
        <v>5</v>
      </c>
      <c r="AJ585">
        <v>4</v>
      </c>
      <c r="AK585">
        <v>5</v>
      </c>
      <c r="AL585">
        <v>5</v>
      </c>
      <c r="AM585">
        <v>5</v>
      </c>
      <c r="AN585">
        <v>7</v>
      </c>
      <c r="AO585">
        <v>7</v>
      </c>
      <c r="AP585">
        <v>5</v>
      </c>
      <c r="AQ585">
        <v>4</v>
      </c>
      <c r="AR585">
        <v>4</v>
      </c>
      <c r="AS585">
        <v>4</v>
      </c>
      <c r="AT585">
        <v>7</v>
      </c>
      <c r="AU585">
        <v>7</v>
      </c>
      <c r="AV585">
        <v>7</v>
      </c>
      <c r="AW585">
        <v>5</v>
      </c>
      <c r="AX585">
        <v>4</v>
      </c>
      <c r="AY585">
        <v>5</v>
      </c>
      <c r="AZ585">
        <v>3</v>
      </c>
      <c r="BA585">
        <v>5</v>
      </c>
      <c r="BB585">
        <v>4</v>
      </c>
      <c r="BC585">
        <v>5</v>
      </c>
      <c r="BD585">
        <v>5</v>
      </c>
      <c r="BE585">
        <v>5</v>
      </c>
      <c r="BF585">
        <v>7</v>
      </c>
      <c r="BG585">
        <v>7</v>
      </c>
      <c r="BH585">
        <v>5</v>
      </c>
      <c r="BI585">
        <v>4</v>
      </c>
      <c r="BJ585">
        <v>4</v>
      </c>
      <c r="BK585">
        <v>4</v>
      </c>
      <c r="BL585">
        <v>7</v>
      </c>
      <c r="BM585">
        <v>7</v>
      </c>
      <c r="BN585">
        <v>7</v>
      </c>
      <c r="BO585">
        <v>8.9</v>
      </c>
      <c r="BP585">
        <v>8.9</v>
      </c>
      <c r="BQ585">
        <v>8.9</v>
      </c>
      <c r="BR585">
        <v>93.522000000000006</v>
      </c>
      <c r="BS585">
        <v>832</v>
      </c>
      <c r="BT585">
        <v>832</v>
      </c>
      <c r="BU585">
        <v>0</v>
      </c>
      <c r="BV585">
        <v>51.570999999999998</v>
      </c>
      <c r="BW585" t="s">
        <v>184</v>
      </c>
      <c r="BX585" t="s">
        <v>184</v>
      </c>
      <c r="BY585" t="s">
        <v>184</v>
      </c>
      <c r="BZ585" t="s">
        <v>184</v>
      </c>
      <c r="CA585" t="s">
        <v>184</v>
      </c>
      <c r="CB585" t="s">
        <v>184</v>
      </c>
      <c r="CC585" t="s">
        <v>184</v>
      </c>
      <c r="CD585" t="s">
        <v>184</v>
      </c>
      <c r="CE585" t="s">
        <v>184</v>
      </c>
      <c r="CF585" t="s">
        <v>184</v>
      </c>
      <c r="CG585" t="s">
        <v>184</v>
      </c>
      <c r="CH585" t="s">
        <v>184</v>
      </c>
      <c r="CI585" t="s">
        <v>184</v>
      </c>
      <c r="CJ585" t="s">
        <v>184</v>
      </c>
      <c r="CK585" t="s">
        <v>184</v>
      </c>
      <c r="CL585" t="s">
        <v>184</v>
      </c>
      <c r="CM585" t="s">
        <v>184</v>
      </c>
      <c r="CN585" t="s">
        <v>184</v>
      </c>
      <c r="CO585">
        <v>6.4</v>
      </c>
      <c r="CP585">
        <v>5.2</v>
      </c>
      <c r="CQ585">
        <v>6.5</v>
      </c>
      <c r="CR585">
        <v>3.5</v>
      </c>
      <c r="CS585">
        <v>6.7</v>
      </c>
      <c r="CT585">
        <v>4.9000000000000004</v>
      </c>
      <c r="CU585">
        <v>6.7</v>
      </c>
      <c r="CV585">
        <v>6.7</v>
      </c>
      <c r="CW585">
        <v>6.5</v>
      </c>
      <c r="CX585">
        <v>8.9</v>
      </c>
      <c r="CY585">
        <v>8.9</v>
      </c>
      <c r="CZ585">
        <v>6.5</v>
      </c>
      <c r="DA585">
        <v>5.3</v>
      </c>
      <c r="DB585">
        <v>5.3</v>
      </c>
      <c r="DC585">
        <v>5.3</v>
      </c>
      <c r="DD585">
        <v>8.9</v>
      </c>
      <c r="DE585">
        <v>8.9</v>
      </c>
      <c r="DF585">
        <v>8.9</v>
      </c>
      <c r="DG585">
        <v>251380000</v>
      </c>
      <c r="DH585">
        <v>2728200</v>
      </c>
      <c r="DI585">
        <v>2066800</v>
      </c>
      <c r="DJ585">
        <v>2462100</v>
      </c>
      <c r="DK585">
        <v>1584300</v>
      </c>
      <c r="DL585">
        <v>3284000</v>
      </c>
      <c r="DM585">
        <v>2996700</v>
      </c>
      <c r="DN585">
        <v>19814000</v>
      </c>
      <c r="DO585">
        <v>21290000</v>
      </c>
      <c r="DP585">
        <v>26532000</v>
      </c>
      <c r="DQ585">
        <v>35027000</v>
      </c>
      <c r="DR585">
        <v>36276000</v>
      </c>
      <c r="DS585">
        <v>34089000</v>
      </c>
      <c r="DT585">
        <v>8215800</v>
      </c>
      <c r="DU585">
        <v>8951300</v>
      </c>
      <c r="DV585">
        <v>11700000</v>
      </c>
      <c r="DW585">
        <v>11529000</v>
      </c>
      <c r="DX585">
        <v>10467000</v>
      </c>
      <c r="DY585">
        <v>12369000</v>
      </c>
      <c r="DZ585">
        <v>1464000</v>
      </c>
      <c r="EA585">
        <v>1392200</v>
      </c>
      <c r="EB585">
        <v>1447000</v>
      </c>
      <c r="EC585">
        <v>1665600</v>
      </c>
      <c r="ED585">
        <v>1743500</v>
      </c>
      <c r="EE585">
        <v>0</v>
      </c>
      <c r="EF585">
        <v>1907100</v>
      </c>
      <c r="EG585">
        <v>2444000</v>
      </c>
      <c r="EH585">
        <v>0</v>
      </c>
      <c r="EI585">
        <v>0</v>
      </c>
      <c r="EJ585">
        <v>0</v>
      </c>
      <c r="EK585">
        <v>0</v>
      </c>
      <c r="EL585">
        <v>0</v>
      </c>
      <c r="EM585">
        <v>0</v>
      </c>
      <c r="EN585">
        <v>0</v>
      </c>
      <c r="EO585">
        <v>1</v>
      </c>
      <c r="EP585">
        <v>2</v>
      </c>
      <c r="EQ585">
        <v>0</v>
      </c>
      <c r="ER585">
        <v>13230000</v>
      </c>
      <c r="ES585">
        <v>15015000</v>
      </c>
      <c r="ET585">
        <v>14748000</v>
      </c>
      <c r="EU585">
        <v>8902000</v>
      </c>
      <c r="EV585">
        <v>10342000</v>
      </c>
      <c r="EW585">
        <v>11138000</v>
      </c>
      <c r="EX585">
        <v>14116000</v>
      </c>
      <c r="EY585">
        <v>13273000</v>
      </c>
      <c r="EZ585">
        <v>15189000</v>
      </c>
      <c r="FA585">
        <v>3</v>
      </c>
      <c r="FB585">
        <v>5</v>
      </c>
      <c r="FC585">
        <v>5</v>
      </c>
      <c r="FD585">
        <v>2</v>
      </c>
      <c r="FE585">
        <v>0</v>
      </c>
      <c r="FF585">
        <v>2</v>
      </c>
      <c r="FG585">
        <v>1</v>
      </c>
      <c r="FH585">
        <v>1</v>
      </c>
      <c r="FI585">
        <v>1</v>
      </c>
      <c r="FJ585">
        <v>23</v>
      </c>
      <c r="FN585">
        <v>583</v>
      </c>
      <c r="FO585" t="s">
        <v>4965</v>
      </c>
      <c r="FP585" t="s">
        <v>222</v>
      </c>
      <c r="FQ585" t="s">
        <v>4966</v>
      </c>
      <c r="FR585" t="s">
        <v>4967</v>
      </c>
      <c r="FS585" t="s">
        <v>4968</v>
      </c>
      <c r="FT585" t="s">
        <v>4969</v>
      </c>
      <c r="FW585">
        <v>-1</v>
      </c>
    </row>
    <row r="586" spans="1:179">
      <c r="A586" t="s">
        <v>4970</v>
      </c>
      <c r="B586" t="s">
        <v>4970</v>
      </c>
      <c r="C586">
        <v>3</v>
      </c>
      <c r="D586">
        <v>3</v>
      </c>
      <c r="E586">
        <v>3</v>
      </c>
      <c r="G586" t="s">
        <v>4971</v>
      </c>
      <c r="H586" t="s">
        <v>4972</v>
      </c>
      <c r="I586">
        <v>1</v>
      </c>
      <c r="J586">
        <v>3</v>
      </c>
      <c r="K586">
        <v>3</v>
      </c>
      <c r="L586">
        <v>3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1</v>
      </c>
      <c r="T586">
        <v>1</v>
      </c>
      <c r="U586">
        <v>1</v>
      </c>
      <c r="V586">
        <v>3</v>
      </c>
      <c r="W586">
        <v>3</v>
      </c>
      <c r="X586">
        <v>3</v>
      </c>
      <c r="Y586">
        <v>1</v>
      </c>
      <c r="Z586">
        <v>1</v>
      </c>
      <c r="AA586">
        <v>2</v>
      </c>
      <c r="AB586">
        <v>3</v>
      </c>
      <c r="AC586">
        <v>2</v>
      </c>
      <c r="AD586">
        <v>2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1</v>
      </c>
      <c r="AL586">
        <v>1</v>
      </c>
      <c r="AM586">
        <v>1</v>
      </c>
      <c r="AN586">
        <v>3</v>
      </c>
      <c r="AO586">
        <v>3</v>
      </c>
      <c r="AP586">
        <v>3</v>
      </c>
      <c r="AQ586">
        <v>1</v>
      </c>
      <c r="AR586">
        <v>1</v>
      </c>
      <c r="AS586">
        <v>2</v>
      </c>
      <c r="AT586">
        <v>3</v>
      </c>
      <c r="AU586">
        <v>2</v>
      </c>
      <c r="AV586">
        <v>2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1</v>
      </c>
      <c r="BD586">
        <v>1</v>
      </c>
      <c r="BE586">
        <v>1</v>
      </c>
      <c r="BF586">
        <v>3</v>
      </c>
      <c r="BG586">
        <v>3</v>
      </c>
      <c r="BH586">
        <v>3</v>
      </c>
      <c r="BI586">
        <v>1</v>
      </c>
      <c r="BJ586">
        <v>1</v>
      </c>
      <c r="BK586">
        <v>2</v>
      </c>
      <c r="BL586">
        <v>3</v>
      </c>
      <c r="BM586">
        <v>2</v>
      </c>
      <c r="BN586">
        <v>2</v>
      </c>
      <c r="BO586">
        <v>7</v>
      </c>
      <c r="BP586">
        <v>7</v>
      </c>
      <c r="BQ586">
        <v>7</v>
      </c>
      <c r="BR586">
        <v>55.978999999999999</v>
      </c>
      <c r="BS586">
        <v>500</v>
      </c>
      <c r="BT586">
        <v>500</v>
      </c>
      <c r="BU586">
        <v>0</v>
      </c>
      <c r="BV586">
        <v>16.763999999999999</v>
      </c>
      <c r="CC586" t="s">
        <v>185</v>
      </c>
      <c r="CD586" t="s">
        <v>185</v>
      </c>
      <c r="CE586" t="s">
        <v>185</v>
      </c>
      <c r="CF586" t="s">
        <v>184</v>
      </c>
      <c r="CG586" t="s">
        <v>184</v>
      </c>
      <c r="CH586" t="s">
        <v>184</v>
      </c>
      <c r="CI586" t="s">
        <v>184</v>
      </c>
      <c r="CJ586" t="s">
        <v>184</v>
      </c>
      <c r="CK586" t="s">
        <v>185</v>
      </c>
      <c r="CL586" t="s">
        <v>184</v>
      </c>
      <c r="CM586" t="s">
        <v>184</v>
      </c>
      <c r="CN586" t="s">
        <v>184</v>
      </c>
      <c r="CO586">
        <v>0</v>
      </c>
      <c r="CP586">
        <v>0</v>
      </c>
      <c r="CQ586">
        <v>0</v>
      </c>
      <c r="CR586">
        <v>0</v>
      </c>
      <c r="CS586">
        <v>0</v>
      </c>
      <c r="CT586">
        <v>0</v>
      </c>
      <c r="CU586">
        <v>2.6</v>
      </c>
      <c r="CV586">
        <v>2.6</v>
      </c>
      <c r="CW586">
        <v>2.6</v>
      </c>
      <c r="CX586">
        <v>7</v>
      </c>
      <c r="CY586">
        <v>7</v>
      </c>
      <c r="CZ586">
        <v>7</v>
      </c>
      <c r="DA586">
        <v>2.6</v>
      </c>
      <c r="DB586">
        <v>2.6</v>
      </c>
      <c r="DC586">
        <v>5.2</v>
      </c>
      <c r="DD586">
        <v>7</v>
      </c>
      <c r="DE586">
        <v>4.4000000000000004</v>
      </c>
      <c r="DF586">
        <v>4.4000000000000004</v>
      </c>
      <c r="DG586">
        <v>23313000</v>
      </c>
      <c r="DH586">
        <v>0</v>
      </c>
      <c r="DI586">
        <v>0</v>
      </c>
      <c r="DJ586">
        <v>0</v>
      </c>
      <c r="DK586">
        <v>0</v>
      </c>
      <c r="DL586">
        <v>0</v>
      </c>
      <c r="DM586">
        <v>0</v>
      </c>
      <c r="DN586">
        <v>440420</v>
      </c>
      <c r="DO586">
        <v>393540</v>
      </c>
      <c r="DP586">
        <v>373060</v>
      </c>
      <c r="DQ586">
        <v>5289700</v>
      </c>
      <c r="DR586">
        <v>5902400</v>
      </c>
      <c r="DS586">
        <v>6560100</v>
      </c>
      <c r="DT586">
        <v>262370</v>
      </c>
      <c r="DU586">
        <v>328360</v>
      </c>
      <c r="DV586">
        <v>930850</v>
      </c>
      <c r="DW586">
        <v>1175300</v>
      </c>
      <c r="DX586">
        <v>804210</v>
      </c>
      <c r="DY586">
        <v>852530</v>
      </c>
      <c r="DZ586">
        <v>0</v>
      </c>
      <c r="EA586">
        <v>0</v>
      </c>
      <c r="EB586">
        <v>0</v>
      </c>
      <c r="EC586">
        <v>0</v>
      </c>
      <c r="ED586">
        <v>0</v>
      </c>
      <c r="EE586">
        <v>0</v>
      </c>
      <c r="EF586">
        <v>0</v>
      </c>
      <c r="EG586">
        <v>0</v>
      </c>
      <c r="EH586">
        <v>0</v>
      </c>
      <c r="EI586">
        <v>0</v>
      </c>
      <c r="EJ586">
        <v>0</v>
      </c>
      <c r="EK586">
        <v>0</v>
      </c>
      <c r="EL586">
        <v>0</v>
      </c>
      <c r="EM586">
        <v>0</v>
      </c>
      <c r="EN586">
        <v>0</v>
      </c>
      <c r="EO586">
        <v>0</v>
      </c>
      <c r="EP586">
        <v>0</v>
      </c>
      <c r="EQ586">
        <v>0</v>
      </c>
      <c r="ER586">
        <v>1997600</v>
      </c>
      <c r="ES586">
        <v>2852000</v>
      </c>
      <c r="ET586">
        <v>2085900</v>
      </c>
      <c r="EU586">
        <v>0</v>
      </c>
      <c r="EV586">
        <v>0</v>
      </c>
      <c r="EW586">
        <v>1519900</v>
      </c>
      <c r="EX586">
        <v>1510000</v>
      </c>
      <c r="EY586">
        <v>1629100</v>
      </c>
      <c r="EZ586">
        <v>1614000</v>
      </c>
      <c r="FA586">
        <v>1</v>
      </c>
      <c r="FB586">
        <v>3</v>
      </c>
      <c r="FC586">
        <v>1</v>
      </c>
      <c r="FD586">
        <v>0</v>
      </c>
      <c r="FE586">
        <v>0</v>
      </c>
      <c r="FF586">
        <v>0</v>
      </c>
      <c r="FG586">
        <v>0</v>
      </c>
      <c r="FH586">
        <v>0</v>
      </c>
      <c r="FI586">
        <v>0</v>
      </c>
      <c r="FJ586">
        <v>5</v>
      </c>
      <c r="FN586">
        <v>584</v>
      </c>
      <c r="FO586" t="s">
        <v>4973</v>
      </c>
      <c r="FP586" t="s">
        <v>187</v>
      </c>
      <c r="FQ586" t="s">
        <v>4974</v>
      </c>
      <c r="FR586" t="s">
        <v>4975</v>
      </c>
      <c r="FS586" t="s">
        <v>4976</v>
      </c>
      <c r="FT586" t="s">
        <v>4977</v>
      </c>
      <c r="FW586">
        <v>-1</v>
      </c>
    </row>
    <row r="587" spans="1:179">
      <c r="A587" t="s">
        <v>4978</v>
      </c>
      <c r="B587" t="s">
        <v>4978</v>
      </c>
      <c r="C587">
        <v>12</v>
      </c>
      <c r="D587">
        <v>12</v>
      </c>
      <c r="E587">
        <v>12</v>
      </c>
      <c r="G587" t="s">
        <v>4979</v>
      </c>
      <c r="H587" t="s">
        <v>4980</v>
      </c>
      <c r="I587">
        <v>1</v>
      </c>
      <c r="J587">
        <v>12</v>
      </c>
      <c r="K587">
        <v>12</v>
      </c>
      <c r="L587">
        <v>12</v>
      </c>
      <c r="M587">
        <v>0</v>
      </c>
      <c r="N587">
        <v>1</v>
      </c>
      <c r="O587">
        <v>1</v>
      </c>
      <c r="P587">
        <v>0</v>
      </c>
      <c r="Q587">
        <v>0</v>
      </c>
      <c r="R587">
        <v>0</v>
      </c>
      <c r="S587">
        <v>3</v>
      </c>
      <c r="T587">
        <v>2</v>
      </c>
      <c r="U587">
        <v>1</v>
      </c>
      <c r="V587">
        <v>12</v>
      </c>
      <c r="W587">
        <v>12</v>
      </c>
      <c r="X587">
        <v>12</v>
      </c>
      <c r="Y587">
        <v>7</v>
      </c>
      <c r="Z587">
        <v>4</v>
      </c>
      <c r="AA587">
        <v>9</v>
      </c>
      <c r="AB587">
        <v>8</v>
      </c>
      <c r="AC587">
        <v>9</v>
      </c>
      <c r="AD587">
        <v>10</v>
      </c>
      <c r="AE587">
        <v>0</v>
      </c>
      <c r="AF587">
        <v>1</v>
      </c>
      <c r="AG587">
        <v>1</v>
      </c>
      <c r="AH587">
        <v>0</v>
      </c>
      <c r="AI587">
        <v>0</v>
      </c>
      <c r="AJ587">
        <v>0</v>
      </c>
      <c r="AK587">
        <v>3</v>
      </c>
      <c r="AL587">
        <v>2</v>
      </c>
      <c r="AM587">
        <v>1</v>
      </c>
      <c r="AN587">
        <v>12</v>
      </c>
      <c r="AO587">
        <v>12</v>
      </c>
      <c r="AP587">
        <v>12</v>
      </c>
      <c r="AQ587">
        <v>7</v>
      </c>
      <c r="AR587">
        <v>4</v>
      </c>
      <c r="AS587">
        <v>9</v>
      </c>
      <c r="AT587">
        <v>8</v>
      </c>
      <c r="AU587">
        <v>9</v>
      </c>
      <c r="AV587">
        <v>10</v>
      </c>
      <c r="AW587">
        <v>0</v>
      </c>
      <c r="AX587">
        <v>1</v>
      </c>
      <c r="AY587">
        <v>1</v>
      </c>
      <c r="AZ587">
        <v>0</v>
      </c>
      <c r="BA587">
        <v>0</v>
      </c>
      <c r="BB587">
        <v>0</v>
      </c>
      <c r="BC587">
        <v>3</v>
      </c>
      <c r="BD587">
        <v>2</v>
      </c>
      <c r="BE587">
        <v>1</v>
      </c>
      <c r="BF587">
        <v>12</v>
      </c>
      <c r="BG587">
        <v>12</v>
      </c>
      <c r="BH587">
        <v>12</v>
      </c>
      <c r="BI587">
        <v>7</v>
      </c>
      <c r="BJ587">
        <v>4</v>
      </c>
      <c r="BK587">
        <v>9</v>
      </c>
      <c r="BL587">
        <v>8</v>
      </c>
      <c r="BM587">
        <v>9</v>
      </c>
      <c r="BN587">
        <v>10</v>
      </c>
      <c r="BO587">
        <v>13.6</v>
      </c>
      <c r="BP587">
        <v>13.6</v>
      </c>
      <c r="BQ587">
        <v>13.6</v>
      </c>
      <c r="BR587">
        <v>121.11</v>
      </c>
      <c r="BS587">
        <v>1029</v>
      </c>
      <c r="BT587">
        <v>1029</v>
      </c>
      <c r="BU587">
        <v>0</v>
      </c>
      <c r="BV587">
        <v>106.76</v>
      </c>
      <c r="BX587" t="s">
        <v>185</v>
      </c>
      <c r="BY587" t="s">
        <v>185</v>
      </c>
      <c r="CC587" t="s">
        <v>184</v>
      </c>
      <c r="CD587" t="s">
        <v>184</v>
      </c>
      <c r="CE587" t="s">
        <v>185</v>
      </c>
      <c r="CF587" t="s">
        <v>184</v>
      </c>
      <c r="CG587" t="s">
        <v>184</v>
      </c>
      <c r="CH587" t="s">
        <v>184</v>
      </c>
      <c r="CI587" t="s">
        <v>184</v>
      </c>
      <c r="CJ587" t="s">
        <v>184</v>
      </c>
      <c r="CK587" t="s">
        <v>184</v>
      </c>
      <c r="CL587" t="s">
        <v>184</v>
      </c>
      <c r="CM587" t="s">
        <v>184</v>
      </c>
      <c r="CN587" t="s">
        <v>184</v>
      </c>
      <c r="CO587">
        <v>0</v>
      </c>
      <c r="CP587">
        <v>0.9</v>
      </c>
      <c r="CQ587">
        <v>0.9</v>
      </c>
      <c r="CR587">
        <v>0</v>
      </c>
      <c r="CS587">
        <v>0</v>
      </c>
      <c r="CT587">
        <v>0</v>
      </c>
      <c r="CU587">
        <v>3.6</v>
      </c>
      <c r="CV587">
        <v>1.8</v>
      </c>
      <c r="CW587">
        <v>0.9</v>
      </c>
      <c r="CX587">
        <v>13.6</v>
      </c>
      <c r="CY587">
        <v>13.6</v>
      </c>
      <c r="CZ587">
        <v>13.6</v>
      </c>
      <c r="DA587">
        <v>8</v>
      </c>
      <c r="DB587">
        <v>4.4000000000000004</v>
      </c>
      <c r="DC587">
        <v>10.5</v>
      </c>
      <c r="DD587">
        <v>8.9</v>
      </c>
      <c r="DE587">
        <v>10</v>
      </c>
      <c r="DF587">
        <v>11.1</v>
      </c>
      <c r="DG587">
        <v>173090000</v>
      </c>
      <c r="DH587">
        <v>0</v>
      </c>
      <c r="DI587">
        <v>155470</v>
      </c>
      <c r="DJ587">
        <v>180730</v>
      </c>
      <c r="DK587">
        <v>0</v>
      </c>
      <c r="DL587">
        <v>0</v>
      </c>
      <c r="DM587">
        <v>0</v>
      </c>
      <c r="DN587">
        <v>3558400</v>
      </c>
      <c r="DO587">
        <v>1676100</v>
      </c>
      <c r="DP587">
        <v>2487100</v>
      </c>
      <c r="DQ587">
        <v>35420000</v>
      </c>
      <c r="DR587">
        <v>35926000</v>
      </c>
      <c r="DS587">
        <v>37757000</v>
      </c>
      <c r="DT587">
        <v>6183300</v>
      </c>
      <c r="DU587">
        <v>5201200</v>
      </c>
      <c r="DV587">
        <v>16226000</v>
      </c>
      <c r="DW587">
        <v>8476600</v>
      </c>
      <c r="DX587">
        <v>8910100</v>
      </c>
      <c r="DY587">
        <v>10931000</v>
      </c>
      <c r="DZ587">
        <v>0</v>
      </c>
      <c r="EA587">
        <v>0</v>
      </c>
      <c r="EB587">
        <v>0</v>
      </c>
      <c r="EC587">
        <v>0</v>
      </c>
      <c r="ED587">
        <v>0</v>
      </c>
      <c r="EE587">
        <v>0</v>
      </c>
      <c r="EF587">
        <v>0</v>
      </c>
      <c r="EG587">
        <v>0</v>
      </c>
      <c r="EH587">
        <v>0</v>
      </c>
      <c r="EI587">
        <v>0</v>
      </c>
      <c r="EJ587">
        <v>0</v>
      </c>
      <c r="EK587">
        <v>0</v>
      </c>
      <c r="EL587">
        <v>0</v>
      </c>
      <c r="EM587">
        <v>0</v>
      </c>
      <c r="EN587">
        <v>0</v>
      </c>
      <c r="EO587">
        <v>0</v>
      </c>
      <c r="EP587">
        <v>0</v>
      </c>
      <c r="EQ587">
        <v>0</v>
      </c>
      <c r="ER587">
        <v>7632600</v>
      </c>
      <c r="ES587">
        <v>8377900</v>
      </c>
      <c r="ET587">
        <v>7931900</v>
      </c>
      <c r="EU587">
        <v>7098700</v>
      </c>
      <c r="EV587">
        <v>2688800</v>
      </c>
      <c r="EW587">
        <v>6655000</v>
      </c>
      <c r="EX587">
        <v>8175000</v>
      </c>
      <c r="EY587">
        <v>8479300</v>
      </c>
      <c r="EZ587">
        <v>8637100</v>
      </c>
      <c r="FA587">
        <v>9</v>
      </c>
      <c r="FB587">
        <v>8</v>
      </c>
      <c r="FC587">
        <v>9</v>
      </c>
      <c r="FD587">
        <v>0</v>
      </c>
      <c r="FE587">
        <v>0</v>
      </c>
      <c r="FF587">
        <v>4</v>
      </c>
      <c r="FG587">
        <v>1</v>
      </c>
      <c r="FH587">
        <v>2</v>
      </c>
      <c r="FI587">
        <v>1</v>
      </c>
      <c r="FJ587">
        <v>34</v>
      </c>
      <c r="FN587">
        <v>585</v>
      </c>
      <c r="FO587" t="s">
        <v>4981</v>
      </c>
      <c r="FP587" t="s">
        <v>208</v>
      </c>
      <c r="FQ587" t="s">
        <v>4982</v>
      </c>
      <c r="FR587" t="s">
        <v>4983</v>
      </c>
      <c r="FS587" t="s">
        <v>4984</v>
      </c>
      <c r="FT587" t="s">
        <v>4985</v>
      </c>
      <c r="FW587">
        <v>-1</v>
      </c>
    </row>
    <row r="588" spans="1:179">
      <c r="A588" t="s">
        <v>4986</v>
      </c>
      <c r="B588" t="s">
        <v>4986</v>
      </c>
      <c r="C588">
        <v>7</v>
      </c>
      <c r="D588">
        <v>7</v>
      </c>
      <c r="E588">
        <v>7</v>
      </c>
      <c r="G588" t="s">
        <v>4987</v>
      </c>
      <c r="H588" t="s">
        <v>4988</v>
      </c>
      <c r="I588">
        <v>1</v>
      </c>
      <c r="J588">
        <v>7</v>
      </c>
      <c r="K588">
        <v>7</v>
      </c>
      <c r="L588">
        <v>7</v>
      </c>
      <c r="M588">
        <v>0</v>
      </c>
      <c r="N588">
        <v>2</v>
      </c>
      <c r="O588">
        <v>1</v>
      </c>
      <c r="P588">
        <v>1</v>
      </c>
      <c r="Q588">
        <v>1</v>
      </c>
      <c r="R588">
        <v>1</v>
      </c>
      <c r="S588">
        <v>6</v>
      </c>
      <c r="T588">
        <v>6</v>
      </c>
      <c r="U588">
        <v>6</v>
      </c>
      <c r="V588">
        <v>3</v>
      </c>
      <c r="W588">
        <v>4</v>
      </c>
      <c r="X588">
        <v>4</v>
      </c>
      <c r="Y588">
        <v>6</v>
      </c>
      <c r="Z588">
        <v>5</v>
      </c>
      <c r="AA588">
        <v>6</v>
      </c>
      <c r="AB588">
        <v>0</v>
      </c>
      <c r="AC588">
        <v>1</v>
      </c>
      <c r="AD588">
        <v>1</v>
      </c>
      <c r="AE588">
        <v>0</v>
      </c>
      <c r="AF588">
        <v>2</v>
      </c>
      <c r="AG588">
        <v>1</v>
      </c>
      <c r="AH588">
        <v>1</v>
      </c>
      <c r="AI588">
        <v>1</v>
      </c>
      <c r="AJ588">
        <v>1</v>
      </c>
      <c r="AK588">
        <v>6</v>
      </c>
      <c r="AL588">
        <v>6</v>
      </c>
      <c r="AM588">
        <v>6</v>
      </c>
      <c r="AN588">
        <v>3</v>
      </c>
      <c r="AO588">
        <v>4</v>
      </c>
      <c r="AP588">
        <v>4</v>
      </c>
      <c r="AQ588">
        <v>6</v>
      </c>
      <c r="AR588">
        <v>5</v>
      </c>
      <c r="AS588">
        <v>6</v>
      </c>
      <c r="AT588">
        <v>0</v>
      </c>
      <c r="AU588">
        <v>1</v>
      </c>
      <c r="AV588">
        <v>1</v>
      </c>
      <c r="AW588">
        <v>0</v>
      </c>
      <c r="AX588">
        <v>2</v>
      </c>
      <c r="AY588">
        <v>1</v>
      </c>
      <c r="AZ588">
        <v>1</v>
      </c>
      <c r="BA588">
        <v>1</v>
      </c>
      <c r="BB588">
        <v>1</v>
      </c>
      <c r="BC588">
        <v>6</v>
      </c>
      <c r="BD588">
        <v>6</v>
      </c>
      <c r="BE588">
        <v>6</v>
      </c>
      <c r="BF588">
        <v>3</v>
      </c>
      <c r="BG588">
        <v>4</v>
      </c>
      <c r="BH588">
        <v>4</v>
      </c>
      <c r="BI588">
        <v>6</v>
      </c>
      <c r="BJ588">
        <v>5</v>
      </c>
      <c r="BK588">
        <v>6</v>
      </c>
      <c r="BL588">
        <v>0</v>
      </c>
      <c r="BM588">
        <v>1</v>
      </c>
      <c r="BN588">
        <v>1</v>
      </c>
      <c r="BO588">
        <v>27.8</v>
      </c>
      <c r="BP588">
        <v>27.8</v>
      </c>
      <c r="BQ588">
        <v>27.8</v>
      </c>
      <c r="BR588">
        <v>28.765000000000001</v>
      </c>
      <c r="BS588">
        <v>248</v>
      </c>
      <c r="BT588">
        <v>248</v>
      </c>
      <c r="BU588">
        <v>0</v>
      </c>
      <c r="BV588">
        <v>50.613</v>
      </c>
      <c r="BX588" t="s">
        <v>184</v>
      </c>
      <c r="BY588" t="s">
        <v>184</v>
      </c>
      <c r="BZ588" t="s">
        <v>184</v>
      </c>
      <c r="CA588" t="s">
        <v>184</v>
      </c>
      <c r="CB588" t="s">
        <v>184</v>
      </c>
      <c r="CC588" t="s">
        <v>184</v>
      </c>
      <c r="CD588" t="s">
        <v>184</v>
      </c>
      <c r="CE588" t="s">
        <v>184</v>
      </c>
      <c r="CF588" t="s">
        <v>184</v>
      </c>
      <c r="CG588" t="s">
        <v>184</v>
      </c>
      <c r="CH588" t="s">
        <v>184</v>
      </c>
      <c r="CI588" t="s">
        <v>184</v>
      </c>
      <c r="CJ588" t="s">
        <v>184</v>
      </c>
      <c r="CK588" t="s">
        <v>184</v>
      </c>
      <c r="CM588" t="s">
        <v>184</v>
      </c>
      <c r="CN588" t="s">
        <v>184</v>
      </c>
      <c r="CO588">
        <v>0</v>
      </c>
      <c r="CP588">
        <v>6.5</v>
      </c>
      <c r="CQ588">
        <v>3.6</v>
      </c>
      <c r="CR588">
        <v>3.6</v>
      </c>
      <c r="CS588">
        <v>3.6</v>
      </c>
      <c r="CT588">
        <v>3.6</v>
      </c>
      <c r="CU588">
        <v>21.8</v>
      </c>
      <c r="CV588">
        <v>21.8</v>
      </c>
      <c r="CW588">
        <v>21.8</v>
      </c>
      <c r="CX588">
        <v>13.7</v>
      </c>
      <c r="CY588">
        <v>17.3</v>
      </c>
      <c r="CZ588">
        <v>17.3</v>
      </c>
      <c r="DA588">
        <v>27.8</v>
      </c>
      <c r="DB588">
        <v>17.3</v>
      </c>
      <c r="DC588">
        <v>27</v>
      </c>
      <c r="DD588">
        <v>0</v>
      </c>
      <c r="DE588">
        <v>3.6</v>
      </c>
      <c r="DF588">
        <v>3.6</v>
      </c>
      <c r="DG588">
        <v>211400000</v>
      </c>
      <c r="DH588">
        <v>0</v>
      </c>
      <c r="DI588">
        <v>1532900</v>
      </c>
      <c r="DJ588">
        <v>1045600</v>
      </c>
      <c r="DK588">
        <v>665070</v>
      </c>
      <c r="DL588">
        <v>749690</v>
      </c>
      <c r="DM588">
        <v>817860</v>
      </c>
      <c r="DN588">
        <v>43472000</v>
      </c>
      <c r="DO588">
        <v>52709000</v>
      </c>
      <c r="DP588">
        <v>63353000</v>
      </c>
      <c r="DQ588">
        <v>1993100</v>
      </c>
      <c r="DR588">
        <v>6714700</v>
      </c>
      <c r="DS588">
        <v>7824200</v>
      </c>
      <c r="DT588">
        <v>7119800</v>
      </c>
      <c r="DU588">
        <v>9762800</v>
      </c>
      <c r="DV588">
        <v>12369000</v>
      </c>
      <c r="DW588">
        <v>0</v>
      </c>
      <c r="DX588">
        <v>624610</v>
      </c>
      <c r="DY588">
        <v>649040</v>
      </c>
      <c r="DZ588">
        <v>0</v>
      </c>
      <c r="EA588">
        <v>1162300</v>
      </c>
      <c r="EB588">
        <v>0</v>
      </c>
      <c r="EC588">
        <v>0</v>
      </c>
      <c r="ED588">
        <v>0</v>
      </c>
      <c r="EE588">
        <v>0</v>
      </c>
      <c r="EF588">
        <v>2406500</v>
      </c>
      <c r="EG588">
        <v>4025700</v>
      </c>
      <c r="EH588">
        <v>2955800</v>
      </c>
      <c r="EI588">
        <v>0</v>
      </c>
      <c r="EJ588">
        <v>0</v>
      </c>
      <c r="EK588">
        <v>0</v>
      </c>
      <c r="EL588">
        <v>0</v>
      </c>
      <c r="EM588">
        <v>0</v>
      </c>
      <c r="EN588">
        <v>0</v>
      </c>
      <c r="EO588">
        <v>3</v>
      </c>
      <c r="EP588">
        <v>6</v>
      </c>
      <c r="EQ588">
        <v>4</v>
      </c>
      <c r="ER588">
        <v>2558900</v>
      </c>
      <c r="ES588">
        <v>3370600</v>
      </c>
      <c r="ET588">
        <v>3375500</v>
      </c>
      <c r="EU588">
        <v>10276000</v>
      </c>
      <c r="EV588">
        <v>5258500</v>
      </c>
      <c r="EW588">
        <v>13242000</v>
      </c>
      <c r="EX588">
        <v>0</v>
      </c>
      <c r="EY588">
        <v>0</v>
      </c>
      <c r="EZ588">
        <v>0</v>
      </c>
      <c r="FA588">
        <v>1</v>
      </c>
      <c r="FB588">
        <v>2</v>
      </c>
      <c r="FC588">
        <v>2</v>
      </c>
      <c r="FD588">
        <v>1</v>
      </c>
      <c r="FE588">
        <v>0</v>
      </c>
      <c r="FF588">
        <v>2</v>
      </c>
      <c r="FG588">
        <v>0</v>
      </c>
      <c r="FH588">
        <v>0</v>
      </c>
      <c r="FI588">
        <v>0</v>
      </c>
      <c r="FJ588">
        <v>21</v>
      </c>
      <c r="FN588">
        <v>586</v>
      </c>
      <c r="FO588" t="s">
        <v>4989</v>
      </c>
      <c r="FP588" t="s">
        <v>222</v>
      </c>
      <c r="FQ588" t="s">
        <v>4990</v>
      </c>
      <c r="FR588" t="s">
        <v>4991</v>
      </c>
      <c r="FS588" t="s">
        <v>4992</v>
      </c>
      <c r="FT588" t="s">
        <v>4993</v>
      </c>
      <c r="FW588">
        <v>-1</v>
      </c>
    </row>
    <row r="589" spans="1:179">
      <c r="A589" t="s">
        <v>4994</v>
      </c>
      <c r="B589" t="s">
        <v>4994</v>
      </c>
      <c r="C589">
        <v>8</v>
      </c>
      <c r="D589">
        <v>8</v>
      </c>
      <c r="E589">
        <v>8</v>
      </c>
      <c r="G589" t="s">
        <v>4995</v>
      </c>
      <c r="H589" t="s">
        <v>4996</v>
      </c>
      <c r="I589">
        <v>1</v>
      </c>
      <c r="J589">
        <v>8</v>
      </c>
      <c r="K589">
        <v>8</v>
      </c>
      <c r="L589">
        <v>8</v>
      </c>
      <c r="M589">
        <v>2</v>
      </c>
      <c r="N589">
        <v>3</v>
      </c>
      <c r="O589">
        <v>3</v>
      </c>
      <c r="P589">
        <v>4</v>
      </c>
      <c r="Q589">
        <v>6</v>
      </c>
      <c r="R589">
        <v>4</v>
      </c>
      <c r="S589">
        <v>6</v>
      </c>
      <c r="T589">
        <v>6</v>
      </c>
      <c r="U589">
        <v>6</v>
      </c>
      <c r="V589">
        <v>8</v>
      </c>
      <c r="W589">
        <v>7</v>
      </c>
      <c r="X589">
        <v>8</v>
      </c>
      <c r="Y589">
        <v>8</v>
      </c>
      <c r="Z589">
        <v>7</v>
      </c>
      <c r="AA589">
        <v>7</v>
      </c>
      <c r="AB589">
        <v>7</v>
      </c>
      <c r="AC589">
        <v>6</v>
      </c>
      <c r="AD589">
        <v>6</v>
      </c>
      <c r="AE589">
        <v>2</v>
      </c>
      <c r="AF589">
        <v>3</v>
      </c>
      <c r="AG589">
        <v>3</v>
      </c>
      <c r="AH589">
        <v>4</v>
      </c>
      <c r="AI589">
        <v>6</v>
      </c>
      <c r="AJ589">
        <v>4</v>
      </c>
      <c r="AK589">
        <v>6</v>
      </c>
      <c r="AL589">
        <v>6</v>
      </c>
      <c r="AM589">
        <v>6</v>
      </c>
      <c r="AN589">
        <v>8</v>
      </c>
      <c r="AO589">
        <v>7</v>
      </c>
      <c r="AP589">
        <v>8</v>
      </c>
      <c r="AQ589">
        <v>8</v>
      </c>
      <c r="AR589">
        <v>7</v>
      </c>
      <c r="AS589">
        <v>7</v>
      </c>
      <c r="AT589">
        <v>7</v>
      </c>
      <c r="AU589">
        <v>6</v>
      </c>
      <c r="AV589">
        <v>6</v>
      </c>
      <c r="AW589">
        <v>2</v>
      </c>
      <c r="AX589">
        <v>3</v>
      </c>
      <c r="AY589">
        <v>3</v>
      </c>
      <c r="AZ589">
        <v>4</v>
      </c>
      <c r="BA589">
        <v>6</v>
      </c>
      <c r="BB589">
        <v>4</v>
      </c>
      <c r="BC589">
        <v>6</v>
      </c>
      <c r="BD589">
        <v>6</v>
      </c>
      <c r="BE589">
        <v>6</v>
      </c>
      <c r="BF589">
        <v>8</v>
      </c>
      <c r="BG589">
        <v>7</v>
      </c>
      <c r="BH589">
        <v>8</v>
      </c>
      <c r="BI589">
        <v>8</v>
      </c>
      <c r="BJ589">
        <v>7</v>
      </c>
      <c r="BK589">
        <v>7</v>
      </c>
      <c r="BL589">
        <v>7</v>
      </c>
      <c r="BM589">
        <v>6</v>
      </c>
      <c r="BN589">
        <v>6</v>
      </c>
      <c r="BO589">
        <v>32</v>
      </c>
      <c r="BP589">
        <v>32</v>
      </c>
      <c r="BQ589">
        <v>32</v>
      </c>
      <c r="BR589">
        <v>29.957000000000001</v>
      </c>
      <c r="BS589">
        <v>272</v>
      </c>
      <c r="BT589">
        <v>272</v>
      </c>
      <c r="BU589">
        <v>0</v>
      </c>
      <c r="BV589">
        <v>68.03</v>
      </c>
      <c r="BW589" t="s">
        <v>184</v>
      </c>
      <c r="BX589" t="s">
        <v>184</v>
      </c>
      <c r="BY589" t="s">
        <v>184</v>
      </c>
      <c r="BZ589" t="s">
        <v>184</v>
      </c>
      <c r="CA589" t="s">
        <v>184</v>
      </c>
      <c r="CB589" t="s">
        <v>184</v>
      </c>
      <c r="CC589" t="s">
        <v>184</v>
      </c>
      <c r="CD589" t="s">
        <v>184</v>
      </c>
      <c r="CE589" t="s">
        <v>184</v>
      </c>
      <c r="CF589" t="s">
        <v>184</v>
      </c>
      <c r="CG589" t="s">
        <v>184</v>
      </c>
      <c r="CH589" t="s">
        <v>184</v>
      </c>
      <c r="CI589" t="s">
        <v>184</v>
      </c>
      <c r="CJ589" t="s">
        <v>184</v>
      </c>
      <c r="CK589" t="s">
        <v>184</v>
      </c>
      <c r="CL589" t="s">
        <v>184</v>
      </c>
      <c r="CM589" t="s">
        <v>184</v>
      </c>
      <c r="CN589" t="s">
        <v>184</v>
      </c>
      <c r="CO589">
        <v>7</v>
      </c>
      <c r="CP589">
        <v>9.6</v>
      </c>
      <c r="CQ589">
        <v>9.6</v>
      </c>
      <c r="CR589">
        <v>13.2</v>
      </c>
      <c r="CS589">
        <v>20.2</v>
      </c>
      <c r="CT589">
        <v>13.6</v>
      </c>
      <c r="CU589">
        <v>25.4</v>
      </c>
      <c r="CV589">
        <v>25.4</v>
      </c>
      <c r="CW589">
        <v>25.4</v>
      </c>
      <c r="CX589">
        <v>32</v>
      </c>
      <c r="CY589">
        <v>26.5</v>
      </c>
      <c r="CZ589">
        <v>32</v>
      </c>
      <c r="DA589">
        <v>32</v>
      </c>
      <c r="DB589">
        <v>26.5</v>
      </c>
      <c r="DC589">
        <v>25.7</v>
      </c>
      <c r="DD589">
        <v>26.5</v>
      </c>
      <c r="DE589">
        <v>23.5</v>
      </c>
      <c r="DF589">
        <v>20.2</v>
      </c>
      <c r="DG589">
        <v>906350000</v>
      </c>
      <c r="DH589">
        <v>649830</v>
      </c>
      <c r="DI589">
        <v>955410</v>
      </c>
      <c r="DJ589">
        <v>1085000</v>
      </c>
      <c r="DK589">
        <v>2914900</v>
      </c>
      <c r="DL589">
        <v>3286900</v>
      </c>
      <c r="DM589">
        <v>2987600</v>
      </c>
      <c r="DN589">
        <v>39645000</v>
      </c>
      <c r="DO589">
        <v>43530000</v>
      </c>
      <c r="DP589">
        <v>47342000</v>
      </c>
      <c r="DQ589">
        <v>110150000</v>
      </c>
      <c r="DR589">
        <v>106010000</v>
      </c>
      <c r="DS589">
        <v>121410000</v>
      </c>
      <c r="DT589">
        <v>88431000</v>
      </c>
      <c r="DU589">
        <v>87917000</v>
      </c>
      <c r="DV589">
        <v>99843000</v>
      </c>
      <c r="DW589">
        <v>55275000</v>
      </c>
      <c r="DX589">
        <v>38948000</v>
      </c>
      <c r="DY589">
        <v>55981000</v>
      </c>
      <c r="DZ589">
        <v>726120</v>
      </c>
      <c r="EA589">
        <v>727680</v>
      </c>
      <c r="EB589">
        <v>806060</v>
      </c>
      <c r="EC589">
        <v>1571700</v>
      </c>
      <c r="ED589">
        <v>1497400</v>
      </c>
      <c r="EE589">
        <v>1538100</v>
      </c>
      <c r="EF589">
        <v>1810700</v>
      </c>
      <c r="EG589">
        <v>2975600</v>
      </c>
      <c r="EH589">
        <v>1468900</v>
      </c>
      <c r="EI589">
        <v>0</v>
      </c>
      <c r="EJ589">
        <v>0</v>
      </c>
      <c r="EK589">
        <v>0</v>
      </c>
      <c r="EL589">
        <v>0</v>
      </c>
      <c r="EM589">
        <v>0</v>
      </c>
      <c r="EN589">
        <v>0</v>
      </c>
      <c r="EO589">
        <v>2</v>
      </c>
      <c r="EP589">
        <v>5</v>
      </c>
      <c r="EQ589">
        <v>2</v>
      </c>
      <c r="ER589">
        <v>27544000</v>
      </c>
      <c r="ES589">
        <v>24867000</v>
      </c>
      <c r="ET589">
        <v>25656000</v>
      </c>
      <c r="EU589">
        <v>52840000</v>
      </c>
      <c r="EV589">
        <v>52987000</v>
      </c>
      <c r="EW589">
        <v>55087000</v>
      </c>
      <c r="EX589">
        <v>43378000</v>
      </c>
      <c r="EY589">
        <v>44452000</v>
      </c>
      <c r="EZ589">
        <v>49697000</v>
      </c>
      <c r="FA589">
        <v>6</v>
      </c>
      <c r="FB589">
        <v>7</v>
      </c>
      <c r="FC589">
        <v>7</v>
      </c>
      <c r="FD589">
        <v>3</v>
      </c>
      <c r="FE589">
        <v>6</v>
      </c>
      <c r="FF589">
        <v>4</v>
      </c>
      <c r="FG589">
        <v>1</v>
      </c>
      <c r="FH589">
        <v>3</v>
      </c>
      <c r="FI589">
        <v>2</v>
      </c>
      <c r="FJ589">
        <v>48</v>
      </c>
      <c r="FN589">
        <v>587</v>
      </c>
      <c r="FO589" t="s">
        <v>4997</v>
      </c>
      <c r="FP589" t="s">
        <v>366</v>
      </c>
      <c r="FQ589" t="s">
        <v>4998</v>
      </c>
      <c r="FR589" t="s">
        <v>4999</v>
      </c>
      <c r="FS589" t="s">
        <v>5000</v>
      </c>
      <c r="FT589" t="s">
        <v>5001</v>
      </c>
      <c r="FW589">
        <v>-1</v>
      </c>
    </row>
    <row r="590" spans="1:179">
      <c r="A590" t="s">
        <v>5002</v>
      </c>
      <c r="B590" t="s">
        <v>5002</v>
      </c>
      <c r="C590">
        <v>3</v>
      </c>
      <c r="D590">
        <v>3</v>
      </c>
      <c r="E590">
        <v>3</v>
      </c>
      <c r="G590" t="s">
        <v>5003</v>
      </c>
      <c r="H590" t="s">
        <v>5004</v>
      </c>
      <c r="I590">
        <v>1</v>
      </c>
      <c r="J590">
        <v>3</v>
      </c>
      <c r="K590">
        <v>3</v>
      </c>
      <c r="L590">
        <v>3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3</v>
      </c>
      <c r="W590">
        <v>3</v>
      </c>
      <c r="X590">
        <v>2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2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3</v>
      </c>
      <c r="AO590">
        <v>3</v>
      </c>
      <c r="AP590">
        <v>2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2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3</v>
      </c>
      <c r="BG590">
        <v>3</v>
      </c>
      <c r="BH590">
        <v>2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2</v>
      </c>
      <c r="BO590">
        <v>23.8</v>
      </c>
      <c r="BP590">
        <v>23.8</v>
      </c>
      <c r="BQ590">
        <v>23.8</v>
      </c>
      <c r="BR590">
        <v>19.309999999999999</v>
      </c>
      <c r="BS590">
        <v>168</v>
      </c>
      <c r="BT590">
        <v>168</v>
      </c>
      <c r="BU590">
        <v>0</v>
      </c>
      <c r="BV590">
        <v>20.454999999999998</v>
      </c>
      <c r="CF590" t="s">
        <v>184</v>
      </c>
      <c r="CG590" t="s">
        <v>184</v>
      </c>
      <c r="CH590" t="s">
        <v>184</v>
      </c>
      <c r="CN590" t="s">
        <v>184</v>
      </c>
      <c r="CO590">
        <v>0</v>
      </c>
      <c r="CP590">
        <v>0</v>
      </c>
      <c r="CQ590">
        <v>0</v>
      </c>
      <c r="CR590">
        <v>0</v>
      </c>
      <c r="CS590">
        <v>0</v>
      </c>
      <c r="CT590">
        <v>0</v>
      </c>
      <c r="CU590">
        <v>0</v>
      </c>
      <c r="CV590">
        <v>0</v>
      </c>
      <c r="CW590">
        <v>0</v>
      </c>
      <c r="CX590">
        <v>23.8</v>
      </c>
      <c r="CY590">
        <v>23.8</v>
      </c>
      <c r="CZ590">
        <v>17.3</v>
      </c>
      <c r="DA590">
        <v>0</v>
      </c>
      <c r="DB590">
        <v>0</v>
      </c>
      <c r="DC590">
        <v>0</v>
      </c>
      <c r="DD590">
        <v>0</v>
      </c>
      <c r="DE590">
        <v>0</v>
      </c>
      <c r="DF590">
        <v>17.3</v>
      </c>
      <c r="DG590">
        <v>25587000</v>
      </c>
      <c r="DH590">
        <v>0</v>
      </c>
      <c r="DI590">
        <v>0</v>
      </c>
      <c r="DJ590">
        <v>0</v>
      </c>
      <c r="DK590">
        <v>0</v>
      </c>
      <c r="DL590">
        <v>0</v>
      </c>
      <c r="DM590">
        <v>0</v>
      </c>
      <c r="DN590">
        <v>0</v>
      </c>
      <c r="DO590">
        <v>0</v>
      </c>
      <c r="DP590">
        <v>0</v>
      </c>
      <c r="DQ590">
        <v>7294800</v>
      </c>
      <c r="DR590">
        <v>7699800</v>
      </c>
      <c r="DS590">
        <v>8977100</v>
      </c>
      <c r="DT590">
        <v>0</v>
      </c>
      <c r="DU590">
        <v>0</v>
      </c>
      <c r="DV590">
        <v>0</v>
      </c>
      <c r="DW590">
        <v>0</v>
      </c>
      <c r="DX590">
        <v>0</v>
      </c>
      <c r="DY590">
        <v>1615100</v>
      </c>
      <c r="DZ590">
        <v>0</v>
      </c>
      <c r="EA590">
        <v>0</v>
      </c>
      <c r="EB590">
        <v>0</v>
      </c>
      <c r="EC590">
        <v>0</v>
      </c>
      <c r="ED590">
        <v>0</v>
      </c>
      <c r="EE590">
        <v>0</v>
      </c>
      <c r="EF590">
        <v>0</v>
      </c>
      <c r="EG590">
        <v>0</v>
      </c>
      <c r="EH590">
        <v>0</v>
      </c>
      <c r="EI590">
        <v>0</v>
      </c>
      <c r="EJ590">
        <v>0</v>
      </c>
      <c r="EK590">
        <v>0</v>
      </c>
      <c r="EL590">
        <v>0</v>
      </c>
      <c r="EM590">
        <v>0</v>
      </c>
      <c r="EN590">
        <v>0</v>
      </c>
      <c r="EO590">
        <v>0</v>
      </c>
      <c r="EP590">
        <v>0</v>
      </c>
      <c r="EQ590">
        <v>0</v>
      </c>
      <c r="ER590">
        <v>4494700</v>
      </c>
      <c r="ES590">
        <v>4135900</v>
      </c>
      <c r="ET590">
        <v>6027600</v>
      </c>
      <c r="EU590">
        <v>0</v>
      </c>
      <c r="EV590">
        <v>0</v>
      </c>
      <c r="EW590">
        <v>0</v>
      </c>
      <c r="EX590">
        <v>0</v>
      </c>
      <c r="EY590">
        <v>0</v>
      </c>
      <c r="EZ590">
        <v>3037100</v>
      </c>
      <c r="FA590">
        <v>3</v>
      </c>
      <c r="FB590">
        <v>1</v>
      </c>
      <c r="FC590">
        <v>2</v>
      </c>
      <c r="FD590">
        <v>0</v>
      </c>
      <c r="FE590">
        <v>0</v>
      </c>
      <c r="FF590">
        <v>0</v>
      </c>
      <c r="FG590">
        <v>0</v>
      </c>
      <c r="FH590">
        <v>0</v>
      </c>
      <c r="FI590">
        <v>1</v>
      </c>
      <c r="FJ590">
        <v>7</v>
      </c>
      <c r="FN590">
        <v>588</v>
      </c>
      <c r="FO590" t="s">
        <v>5005</v>
      </c>
      <c r="FP590" t="s">
        <v>187</v>
      </c>
      <c r="FQ590" t="s">
        <v>5006</v>
      </c>
      <c r="FR590" t="s">
        <v>5007</v>
      </c>
      <c r="FS590" t="s">
        <v>5008</v>
      </c>
      <c r="FT590" t="s">
        <v>5009</v>
      </c>
      <c r="FW590">
        <v>-1</v>
      </c>
    </row>
    <row r="591" spans="1:179">
      <c r="A591" t="s">
        <v>5010</v>
      </c>
      <c r="B591" t="s">
        <v>5010</v>
      </c>
      <c r="C591">
        <v>3</v>
      </c>
      <c r="D591">
        <v>3</v>
      </c>
      <c r="E591">
        <v>3</v>
      </c>
      <c r="G591" t="s">
        <v>5011</v>
      </c>
      <c r="H591" t="s">
        <v>5012</v>
      </c>
      <c r="I591">
        <v>1</v>
      </c>
      <c r="J591">
        <v>3</v>
      </c>
      <c r="K591">
        <v>3</v>
      </c>
      <c r="L591">
        <v>3</v>
      </c>
      <c r="M591">
        <v>0</v>
      </c>
      <c r="N591">
        <v>0</v>
      </c>
      <c r="O591">
        <v>0</v>
      </c>
      <c r="P591">
        <v>1</v>
      </c>
      <c r="Q591">
        <v>0</v>
      </c>
      <c r="R591">
        <v>0</v>
      </c>
      <c r="S591">
        <v>1</v>
      </c>
      <c r="T591">
        <v>1</v>
      </c>
      <c r="U591">
        <v>1</v>
      </c>
      <c r="V591">
        <v>3</v>
      </c>
      <c r="W591">
        <v>2</v>
      </c>
      <c r="X591">
        <v>3</v>
      </c>
      <c r="Y591">
        <v>3</v>
      </c>
      <c r="Z591">
        <v>3</v>
      </c>
      <c r="AA591">
        <v>3</v>
      </c>
      <c r="AB591">
        <v>2</v>
      </c>
      <c r="AC591">
        <v>2</v>
      </c>
      <c r="AD591">
        <v>3</v>
      </c>
      <c r="AE591">
        <v>0</v>
      </c>
      <c r="AF591">
        <v>0</v>
      </c>
      <c r="AG591">
        <v>0</v>
      </c>
      <c r="AH591">
        <v>1</v>
      </c>
      <c r="AI591">
        <v>0</v>
      </c>
      <c r="AJ591">
        <v>0</v>
      </c>
      <c r="AK591">
        <v>1</v>
      </c>
      <c r="AL591">
        <v>1</v>
      </c>
      <c r="AM591">
        <v>1</v>
      </c>
      <c r="AN591">
        <v>3</v>
      </c>
      <c r="AO591">
        <v>2</v>
      </c>
      <c r="AP591">
        <v>3</v>
      </c>
      <c r="AQ591">
        <v>3</v>
      </c>
      <c r="AR591">
        <v>3</v>
      </c>
      <c r="AS591">
        <v>3</v>
      </c>
      <c r="AT591">
        <v>2</v>
      </c>
      <c r="AU591">
        <v>2</v>
      </c>
      <c r="AV591">
        <v>3</v>
      </c>
      <c r="AW591">
        <v>0</v>
      </c>
      <c r="AX591">
        <v>0</v>
      </c>
      <c r="AY591">
        <v>0</v>
      </c>
      <c r="AZ591">
        <v>1</v>
      </c>
      <c r="BA591">
        <v>0</v>
      </c>
      <c r="BB591">
        <v>0</v>
      </c>
      <c r="BC591">
        <v>1</v>
      </c>
      <c r="BD591">
        <v>1</v>
      </c>
      <c r="BE591">
        <v>1</v>
      </c>
      <c r="BF591">
        <v>3</v>
      </c>
      <c r="BG591">
        <v>2</v>
      </c>
      <c r="BH591">
        <v>3</v>
      </c>
      <c r="BI591">
        <v>3</v>
      </c>
      <c r="BJ591">
        <v>3</v>
      </c>
      <c r="BK591">
        <v>3</v>
      </c>
      <c r="BL591">
        <v>2</v>
      </c>
      <c r="BM591">
        <v>2</v>
      </c>
      <c r="BN591">
        <v>3</v>
      </c>
      <c r="BO591">
        <v>1.3</v>
      </c>
      <c r="BP591">
        <v>1.3</v>
      </c>
      <c r="BQ591">
        <v>1.3</v>
      </c>
      <c r="BR591">
        <v>346.92</v>
      </c>
      <c r="BS591">
        <v>3001</v>
      </c>
      <c r="BT591">
        <v>3001</v>
      </c>
      <c r="BU591">
        <v>0</v>
      </c>
      <c r="BV591">
        <v>18.443999999999999</v>
      </c>
      <c r="BZ591" t="s">
        <v>185</v>
      </c>
      <c r="CC591" t="s">
        <v>184</v>
      </c>
      <c r="CD591" t="s">
        <v>184</v>
      </c>
      <c r="CE591" t="s">
        <v>184</v>
      </c>
      <c r="CF591" t="s">
        <v>184</v>
      </c>
      <c r="CG591" t="s">
        <v>184</v>
      </c>
      <c r="CH591" t="s">
        <v>184</v>
      </c>
      <c r="CI591" t="s">
        <v>184</v>
      </c>
      <c r="CJ591" t="s">
        <v>184</v>
      </c>
      <c r="CK591" t="s">
        <v>184</v>
      </c>
      <c r="CL591" t="s">
        <v>184</v>
      </c>
      <c r="CM591" t="s">
        <v>184</v>
      </c>
      <c r="CN591" t="s">
        <v>184</v>
      </c>
      <c r="CO591">
        <v>0</v>
      </c>
      <c r="CP591">
        <v>0</v>
      </c>
      <c r="CQ591">
        <v>0</v>
      </c>
      <c r="CR591">
        <v>0.5</v>
      </c>
      <c r="CS591">
        <v>0</v>
      </c>
      <c r="CT591">
        <v>0</v>
      </c>
      <c r="CU591">
        <v>0.5</v>
      </c>
      <c r="CV591">
        <v>0.5</v>
      </c>
      <c r="CW591">
        <v>0.5</v>
      </c>
      <c r="CX591">
        <v>1.3</v>
      </c>
      <c r="CY591">
        <v>0.9</v>
      </c>
      <c r="CZ591">
        <v>1.3</v>
      </c>
      <c r="DA591">
        <v>1.3</v>
      </c>
      <c r="DB591">
        <v>1.3</v>
      </c>
      <c r="DC591">
        <v>1.3</v>
      </c>
      <c r="DD591">
        <v>0.9</v>
      </c>
      <c r="DE591">
        <v>0.9</v>
      </c>
      <c r="DF591">
        <v>1.3</v>
      </c>
      <c r="DG591">
        <v>27257000</v>
      </c>
      <c r="DH591">
        <v>0</v>
      </c>
      <c r="DI591">
        <v>0</v>
      </c>
      <c r="DJ591">
        <v>0</v>
      </c>
      <c r="DK591">
        <v>103430</v>
      </c>
      <c r="DL591">
        <v>0</v>
      </c>
      <c r="DM591">
        <v>0</v>
      </c>
      <c r="DN591">
        <v>827170</v>
      </c>
      <c r="DO591">
        <v>828200</v>
      </c>
      <c r="DP591">
        <v>1033900</v>
      </c>
      <c r="DQ591">
        <v>3868900</v>
      </c>
      <c r="DR591">
        <v>2383900</v>
      </c>
      <c r="DS591">
        <v>4204800</v>
      </c>
      <c r="DT591">
        <v>2586100</v>
      </c>
      <c r="DU591">
        <v>3636100</v>
      </c>
      <c r="DV591">
        <v>3582400</v>
      </c>
      <c r="DW591">
        <v>964780</v>
      </c>
      <c r="DX591">
        <v>1086900</v>
      </c>
      <c r="DY591">
        <v>2150000</v>
      </c>
      <c r="DZ591">
        <v>0</v>
      </c>
      <c r="EA591">
        <v>0</v>
      </c>
      <c r="EB591">
        <v>0</v>
      </c>
      <c r="EC591">
        <v>0</v>
      </c>
      <c r="ED591">
        <v>0</v>
      </c>
      <c r="EE591">
        <v>0</v>
      </c>
      <c r="EF591">
        <v>0</v>
      </c>
      <c r="EG591">
        <v>0</v>
      </c>
      <c r="EH591">
        <v>0</v>
      </c>
      <c r="EI591">
        <v>0</v>
      </c>
      <c r="EJ591">
        <v>0</v>
      </c>
      <c r="EK591">
        <v>0</v>
      </c>
      <c r="EL591">
        <v>0</v>
      </c>
      <c r="EM591">
        <v>0</v>
      </c>
      <c r="EN591">
        <v>0</v>
      </c>
      <c r="EO591">
        <v>0</v>
      </c>
      <c r="EP591">
        <v>0</v>
      </c>
      <c r="EQ591">
        <v>0</v>
      </c>
      <c r="ER591">
        <v>1930000</v>
      </c>
      <c r="ES591">
        <v>2250300</v>
      </c>
      <c r="ET591">
        <v>1537800</v>
      </c>
      <c r="EU591">
        <v>2725100</v>
      </c>
      <c r="EV591">
        <v>2999300</v>
      </c>
      <c r="EW591">
        <v>2744100</v>
      </c>
      <c r="EX591">
        <v>2048500</v>
      </c>
      <c r="EY591">
        <v>2171000</v>
      </c>
      <c r="EZ591">
        <v>2815200</v>
      </c>
      <c r="FA591">
        <v>1</v>
      </c>
      <c r="FB591">
        <v>1</v>
      </c>
      <c r="FC591">
        <v>2</v>
      </c>
      <c r="FD591">
        <v>0</v>
      </c>
      <c r="FE591">
        <v>1</v>
      </c>
      <c r="FF591">
        <v>2</v>
      </c>
      <c r="FG591">
        <v>0</v>
      </c>
      <c r="FH591">
        <v>0</v>
      </c>
      <c r="FI591">
        <v>0</v>
      </c>
      <c r="FJ591">
        <v>7</v>
      </c>
      <c r="FN591">
        <v>589</v>
      </c>
      <c r="FO591" t="s">
        <v>5013</v>
      </c>
      <c r="FP591" t="s">
        <v>187</v>
      </c>
      <c r="FQ591" t="s">
        <v>5014</v>
      </c>
      <c r="FR591" t="s">
        <v>5015</v>
      </c>
      <c r="FS591" t="s">
        <v>5016</v>
      </c>
      <c r="FT591" t="s">
        <v>5017</v>
      </c>
      <c r="FW591">
        <v>-1</v>
      </c>
    </row>
    <row r="592" spans="1:179">
      <c r="A592" t="s">
        <v>5018</v>
      </c>
      <c r="B592" t="s">
        <v>5018</v>
      </c>
      <c r="C592">
        <v>5</v>
      </c>
      <c r="D592">
        <v>5</v>
      </c>
      <c r="E592">
        <v>5</v>
      </c>
      <c r="G592" t="s">
        <v>5019</v>
      </c>
      <c r="H592" t="s">
        <v>5020</v>
      </c>
      <c r="I592">
        <v>1</v>
      </c>
      <c r="J592">
        <v>5</v>
      </c>
      <c r="K592">
        <v>5</v>
      </c>
      <c r="L592">
        <v>5</v>
      </c>
      <c r="M592">
        <v>2</v>
      </c>
      <c r="N592">
        <v>2</v>
      </c>
      <c r="O592">
        <v>2</v>
      </c>
      <c r="P592">
        <v>2</v>
      </c>
      <c r="Q592">
        <v>2</v>
      </c>
      <c r="R592">
        <v>1</v>
      </c>
      <c r="S592">
        <v>3</v>
      </c>
      <c r="T592">
        <v>2</v>
      </c>
      <c r="U592">
        <v>2</v>
      </c>
      <c r="V592">
        <v>4</v>
      </c>
      <c r="W592">
        <v>4</v>
      </c>
      <c r="X592">
        <v>3</v>
      </c>
      <c r="Y592">
        <v>3</v>
      </c>
      <c r="Z592">
        <v>2</v>
      </c>
      <c r="AA592">
        <v>2</v>
      </c>
      <c r="AB592">
        <v>4</v>
      </c>
      <c r="AC592">
        <v>2</v>
      </c>
      <c r="AD592">
        <v>1</v>
      </c>
      <c r="AE592">
        <v>2</v>
      </c>
      <c r="AF592">
        <v>2</v>
      </c>
      <c r="AG592">
        <v>2</v>
      </c>
      <c r="AH592">
        <v>2</v>
      </c>
      <c r="AI592">
        <v>2</v>
      </c>
      <c r="AJ592">
        <v>1</v>
      </c>
      <c r="AK592">
        <v>3</v>
      </c>
      <c r="AL592">
        <v>2</v>
      </c>
      <c r="AM592">
        <v>2</v>
      </c>
      <c r="AN592">
        <v>4</v>
      </c>
      <c r="AO592">
        <v>4</v>
      </c>
      <c r="AP592">
        <v>3</v>
      </c>
      <c r="AQ592">
        <v>3</v>
      </c>
      <c r="AR592">
        <v>2</v>
      </c>
      <c r="AS592">
        <v>2</v>
      </c>
      <c r="AT592">
        <v>4</v>
      </c>
      <c r="AU592">
        <v>2</v>
      </c>
      <c r="AV592">
        <v>1</v>
      </c>
      <c r="AW592">
        <v>2</v>
      </c>
      <c r="AX592">
        <v>2</v>
      </c>
      <c r="AY592">
        <v>2</v>
      </c>
      <c r="AZ592">
        <v>2</v>
      </c>
      <c r="BA592">
        <v>2</v>
      </c>
      <c r="BB592">
        <v>1</v>
      </c>
      <c r="BC592">
        <v>3</v>
      </c>
      <c r="BD592">
        <v>2</v>
      </c>
      <c r="BE592">
        <v>2</v>
      </c>
      <c r="BF592">
        <v>4</v>
      </c>
      <c r="BG592">
        <v>4</v>
      </c>
      <c r="BH592">
        <v>3</v>
      </c>
      <c r="BI592">
        <v>3</v>
      </c>
      <c r="BJ592">
        <v>2</v>
      </c>
      <c r="BK592">
        <v>2</v>
      </c>
      <c r="BL592">
        <v>4</v>
      </c>
      <c r="BM592">
        <v>2</v>
      </c>
      <c r="BN592">
        <v>1</v>
      </c>
      <c r="BO592">
        <v>11.2</v>
      </c>
      <c r="BP592">
        <v>11.2</v>
      </c>
      <c r="BQ592">
        <v>11.2</v>
      </c>
      <c r="BR592">
        <v>60.034999999999997</v>
      </c>
      <c r="BS592">
        <v>527</v>
      </c>
      <c r="BT592">
        <v>527</v>
      </c>
      <c r="BU592">
        <v>0</v>
      </c>
      <c r="BV592">
        <v>30.193999999999999</v>
      </c>
      <c r="BW592" t="s">
        <v>184</v>
      </c>
      <c r="BX592" t="s">
        <v>184</v>
      </c>
      <c r="BY592" t="s">
        <v>184</v>
      </c>
      <c r="BZ592" t="s">
        <v>184</v>
      </c>
      <c r="CA592" t="s">
        <v>184</v>
      </c>
      <c r="CB592" t="s">
        <v>184</v>
      </c>
      <c r="CC592" t="s">
        <v>184</v>
      </c>
      <c r="CD592" t="s">
        <v>184</v>
      </c>
      <c r="CE592" t="s">
        <v>184</v>
      </c>
      <c r="CF592" t="s">
        <v>184</v>
      </c>
      <c r="CG592" t="s">
        <v>184</v>
      </c>
      <c r="CH592" t="s">
        <v>184</v>
      </c>
      <c r="CI592" t="s">
        <v>184</v>
      </c>
      <c r="CJ592" t="s">
        <v>184</v>
      </c>
      <c r="CK592" t="s">
        <v>184</v>
      </c>
      <c r="CL592" t="s">
        <v>184</v>
      </c>
      <c r="CM592" t="s">
        <v>184</v>
      </c>
      <c r="CN592" t="s">
        <v>184</v>
      </c>
      <c r="CO592">
        <v>5.5</v>
      </c>
      <c r="CP592">
        <v>3.2</v>
      </c>
      <c r="CQ592">
        <v>3.2</v>
      </c>
      <c r="CR592">
        <v>3.2</v>
      </c>
      <c r="CS592">
        <v>3.2</v>
      </c>
      <c r="CT592">
        <v>1.7</v>
      </c>
      <c r="CU592">
        <v>7</v>
      </c>
      <c r="CV592">
        <v>3.2</v>
      </c>
      <c r="CW592">
        <v>3.4</v>
      </c>
      <c r="CX592">
        <v>9.3000000000000007</v>
      </c>
      <c r="CY592">
        <v>9.3000000000000007</v>
      </c>
      <c r="CZ592">
        <v>7</v>
      </c>
      <c r="DA592">
        <v>7</v>
      </c>
      <c r="DB592">
        <v>3.2</v>
      </c>
      <c r="DC592">
        <v>5.3</v>
      </c>
      <c r="DD592">
        <v>9.3000000000000007</v>
      </c>
      <c r="DE592">
        <v>3.2</v>
      </c>
      <c r="DF592">
        <v>1.5</v>
      </c>
      <c r="DG592">
        <v>60463000</v>
      </c>
      <c r="DH592">
        <v>766370</v>
      </c>
      <c r="DI592">
        <v>1239800</v>
      </c>
      <c r="DJ592">
        <v>1066400</v>
      </c>
      <c r="DK592">
        <v>498360</v>
      </c>
      <c r="DL592">
        <v>493070</v>
      </c>
      <c r="DM592">
        <v>266440</v>
      </c>
      <c r="DN592">
        <v>5127600</v>
      </c>
      <c r="DO592">
        <v>3717500</v>
      </c>
      <c r="DP592">
        <v>2073300</v>
      </c>
      <c r="DQ592">
        <v>8808700</v>
      </c>
      <c r="DR592">
        <v>7503100</v>
      </c>
      <c r="DS592">
        <v>9622700</v>
      </c>
      <c r="DT592">
        <v>4151200</v>
      </c>
      <c r="DU592">
        <v>3727000</v>
      </c>
      <c r="DV592">
        <v>3866800</v>
      </c>
      <c r="DW592">
        <v>3445800</v>
      </c>
      <c r="DX592">
        <v>2695200</v>
      </c>
      <c r="DY592">
        <v>1393500</v>
      </c>
      <c r="DZ592">
        <v>0</v>
      </c>
      <c r="EA592">
        <v>0</v>
      </c>
      <c r="EB592">
        <v>0</v>
      </c>
      <c r="EC592">
        <v>0</v>
      </c>
      <c r="ED592">
        <v>0</v>
      </c>
      <c r="EE592">
        <v>0</v>
      </c>
      <c r="EF592">
        <v>0</v>
      </c>
      <c r="EG592">
        <v>0</v>
      </c>
      <c r="EH592">
        <v>0</v>
      </c>
      <c r="EI592">
        <v>0</v>
      </c>
      <c r="EJ592">
        <v>0</v>
      </c>
      <c r="EK592">
        <v>0</v>
      </c>
      <c r="EL592">
        <v>0</v>
      </c>
      <c r="EM592">
        <v>0</v>
      </c>
      <c r="EN592">
        <v>0</v>
      </c>
      <c r="EO592">
        <v>0</v>
      </c>
      <c r="EP592">
        <v>0</v>
      </c>
      <c r="EQ592">
        <v>1</v>
      </c>
      <c r="ER592">
        <v>3341400</v>
      </c>
      <c r="ES592">
        <v>3403200</v>
      </c>
      <c r="ET592">
        <v>4062900</v>
      </c>
      <c r="EU592">
        <v>0</v>
      </c>
      <c r="EV592">
        <v>0</v>
      </c>
      <c r="EW592">
        <v>0</v>
      </c>
      <c r="EX592">
        <v>3791900</v>
      </c>
      <c r="EY592">
        <v>0</v>
      </c>
      <c r="EZ592">
        <v>0</v>
      </c>
      <c r="FA592">
        <v>2</v>
      </c>
      <c r="FB592">
        <v>2</v>
      </c>
      <c r="FC592">
        <v>1</v>
      </c>
      <c r="FD592">
        <v>0</v>
      </c>
      <c r="FE592">
        <v>0</v>
      </c>
      <c r="FF592">
        <v>0</v>
      </c>
      <c r="FG592">
        <v>0</v>
      </c>
      <c r="FH592">
        <v>0</v>
      </c>
      <c r="FI592">
        <v>0</v>
      </c>
      <c r="FJ592">
        <v>6</v>
      </c>
      <c r="FN592">
        <v>590</v>
      </c>
      <c r="FO592" t="s">
        <v>5021</v>
      </c>
      <c r="FP592" t="s">
        <v>289</v>
      </c>
      <c r="FQ592" t="s">
        <v>5022</v>
      </c>
      <c r="FR592" t="s">
        <v>5023</v>
      </c>
      <c r="FS592" t="s">
        <v>5024</v>
      </c>
      <c r="FT592" t="s">
        <v>5025</v>
      </c>
      <c r="FW592">
        <v>-1</v>
      </c>
    </row>
    <row r="593" spans="1:179">
      <c r="A593" t="s">
        <v>5026</v>
      </c>
      <c r="B593" t="s">
        <v>5026</v>
      </c>
      <c r="C593">
        <v>6</v>
      </c>
      <c r="D593">
        <v>6</v>
      </c>
      <c r="E593">
        <v>6</v>
      </c>
      <c r="G593" t="s">
        <v>5027</v>
      </c>
      <c r="H593" t="s">
        <v>5028</v>
      </c>
      <c r="I593">
        <v>1</v>
      </c>
      <c r="J593">
        <v>6</v>
      </c>
      <c r="K593">
        <v>6</v>
      </c>
      <c r="L593">
        <v>6</v>
      </c>
      <c r="M593">
        <v>2</v>
      </c>
      <c r="N593">
        <v>3</v>
      </c>
      <c r="O593">
        <v>4</v>
      </c>
      <c r="P593">
        <v>0</v>
      </c>
      <c r="Q593">
        <v>1</v>
      </c>
      <c r="R593">
        <v>1</v>
      </c>
      <c r="S593">
        <v>4</v>
      </c>
      <c r="T593">
        <v>5</v>
      </c>
      <c r="U593">
        <v>4</v>
      </c>
      <c r="V593">
        <v>5</v>
      </c>
      <c r="W593">
        <v>4</v>
      </c>
      <c r="X593">
        <v>6</v>
      </c>
      <c r="Y593">
        <v>4</v>
      </c>
      <c r="Z593">
        <v>3</v>
      </c>
      <c r="AA593">
        <v>3</v>
      </c>
      <c r="AB593">
        <v>4</v>
      </c>
      <c r="AC593">
        <v>3</v>
      </c>
      <c r="AD593">
        <v>4</v>
      </c>
      <c r="AE593">
        <v>2</v>
      </c>
      <c r="AF593">
        <v>3</v>
      </c>
      <c r="AG593">
        <v>4</v>
      </c>
      <c r="AH593">
        <v>0</v>
      </c>
      <c r="AI593">
        <v>1</v>
      </c>
      <c r="AJ593">
        <v>1</v>
      </c>
      <c r="AK593">
        <v>4</v>
      </c>
      <c r="AL593">
        <v>5</v>
      </c>
      <c r="AM593">
        <v>4</v>
      </c>
      <c r="AN593">
        <v>5</v>
      </c>
      <c r="AO593">
        <v>4</v>
      </c>
      <c r="AP593">
        <v>6</v>
      </c>
      <c r="AQ593">
        <v>4</v>
      </c>
      <c r="AR593">
        <v>3</v>
      </c>
      <c r="AS593">
        <v>3</v>
      </c>
      <c r="AT593">
        <v>4</v>
      </c>
      <c r="AU593">
        <v>3</v>
      </c>
      <c r="AV593">
        <v>4</v>
      </c>
      <c r="AW593">
        <v>2</v>
      </c>
      <c r="AX593">
        <v>3</v>
      </c>
      <c r="AY593">
        <v>4</v>
      </c>
      <c r="AZ593">
        <v>0</v>
      </c>
      <c r="BA593">
        <v>1</v>
      </c>
      <c r="BB593">
        <v>1</v>
      </c>
      <c r="BC593">
        <v>4</v>
      </c>
      <c r="BD593">
        <v>5</v>
      </c>
      <c r="BE593">
        <v>4</v>
      </c>
      <c r="BF593">
        <v>5</v>
      </c>
      <c r="BG593">
        <v>4</v>
      </c>
      <c r="BH593">
        <v>6</v>
      </c>
      <c r="BI593">
        <v>4</v>
      </c>
      <c r="BJ593">
        <v>3</v>
      </c>
      <c r="BK593">
        <v>3</v>
      </c>
      <c r="BL593">
        <v>4</v>
      </c>
      <c r="BM593">
        <v>3</v>
      </c>
      <c r="BN593">
        <v>4</v>
      </c>
      <c r="BO593">
        <v>18.5</v>
      </c>
      <c r="BP593">
        <v>18.5</v>
      </c>
      <c r="BQ593">
        <v>18.5</v>
      </c>
      <c r="BR593">
        <v>41.933999999999997</v>
      </c>
      <c r="BS593">
        <v>351</v>
      </c>
      <c r="BT593">
        <v>351</v>
      </c>
      <c r="BU593">
        <v>0</v>
      </c>
      <c r="BV593">
        <v>58.505000000000003</v>
      </c>
      <c r="BW593" t="s">
        <v>184</v>
      </c>
      <c r="BX593" t="s">
        <v>184</v>
      </c>
      <c r="BY593" t="s">
        <v>184</v>
      </c>
      <c r="CA593" t="s">
        <v>184</v>
      </c>
      <c r="CB593" t="s">
        <v>184</v>
      </c>
      <c r="CC593" t="s">
        <v>184</v>
      </c>
      <c r="CD593" t="s">
        <v>184</v>
      </c>
      <c r="CE593" t="s">
        <v>184</v>
      </c>
      <c r="CF593" t="s">
        <v>184</v>
      </c>
      <c r="CG593" t="s">
        <v>184</v>
      </c>
      <c r="CH593" t="s">
        <v>184</v>
      </c>
      <c r="CI593" t="s">
        <v>184</v>
      </c>
      <c r="CJ593" t="s">
        <v>184</v>
      </c>
      <c r="CK593" t="s">
        <v>184</v>
      </c>
      <c r="CL593" t="s">
        <v>185</v>
      </c>
      <c r="CM593" t="s">
        <v>184</v>
      </c>
      <c r="CN593" t="s">
        <v>184</v>
      </c>
      <c r="CO593">
        <v>6.8</v>
      </c>
      <c r="CP593">
        <v>9.6999999999999993</v>
      </c>
      <c r="CQ593">
        <v>12.5</v>
      </c>
      <c r="CR593">
        <v>0</v>
      </c>
      <c r="CS593">
        <v>2.8</v>
      </c>
      <c r="CT593">
        <v>2.8</v>
      </c>
      <c r="CU593">
        <v>13.7</v>
      </c>
      <c r="CV593">
        <v>16.5</v>
      </c>
      <c r="CW593">
        <v>12.5</v>
      </c>
      <c r="CX593">
        <v>16.5</v>
      </c>
      <c r="CY593">
        <v>13.7</v>
      </c>
      <c r="CZ593">
        <v>18.5</v>
      </c>
      <c r="DA593">
        <v>13.7</v>
      </c>
      <c r="DB593">
        <v>9.6999999999999993</v>
      </c>
      <c r="DC593">
        <v>9.6999999999999993</v>
      </c>
      <c r="DD593">
        <v>13.7</v>
      </c>
      <c r="DE593">
        <v>9.6999999999999993</v>
      </c>
      <c r="DF593">
        <v>11.7</v>
      </c>
      <c r="DG593">
        <v>67669000</v>
      </c>
      <c r="DH593">
        <v>1004000</v>
      </c>
      <c r="DI593">
        <v>4134400</v>
      </c>
      <c r="DJ593">
        <v>3864500</v>
      </c>
      <c r="DK593">
        <v>0</v>
      </c>
      <c r="DL593">
        <v>392870</v>
      </c>
      <c r="DM593">
        <v>406210</v>
      </c>
      <c r="DN593">
        <v>4160400</v>
      </c>
      <c r="DO593">
        <v>5240800</v>
      </c>
      <c r="DP593">
        <v>6498100</v>
      </c>
      <c r="DQ593">
        <v>6273800</v>
      </c>
      <c r="DR593">
        <v>6074100</v>
      </c>
      <c r="DS593">
        <v>13821000</v>
      </c>
      <c r="DT593">
        <v>3174800</v>
      </c>
      <c r="DU593">
        <v>3287000</v>
      </c>
      <c r="DV593">
        <v>3295600</v>
      </c>
      <c r="DW593">
        <v>1611300</v>
      </c>
      <c r="DX593">
        <v>1334500</v>
      </c>
      <c r="DY593">
        <v>3094800</v>
      </c>
      <c r="DZ593">
        <v>1707200</v>
      </c>
      <c r="EA593">
        <v>1566800</v>
      </c>
      <c r="EB593">
        <v>0</v>
      </c>
      <c r="EC593">
        <v>0</v>
      </c>
      <c r="ED593">
        <v>0</v>
      </c>
      <c r="EE593">
        <v>0</v>
      </c>
      <c r="EF593">
        <v>0</v>
      </c>
      <c r="EG593">
        <v>0</v>
      </c>
      <c r="EH593">
        <v>741180</v>
      </c>
      <c r="EI593">
        <v>1</v>
      </c>
      <c r="EJ593">
        <v>1</v>
      </c>
      <c r="EK593">
        <v>1</v>
      </c>
      <c r="EL593">
        <v>0</v>
      </c>
      <c r="EM593">
        <v>0</v>
      </c>
      <c r="EN593">
        <v>0</v>
      </c>
      <c r="EO593">
        <v>1</v>
      </c>
      <c r="EP593">
        <v>1</v>
      </c>
      <c r="EQ593">
        <v>2</v>
      </c>
      <c r="ER593">
        <v>3047700</v>
      </c>
      <c r="ES593">
        <v>3790400</v>
      </c>
      <c r="ET593">
        <v>4320200</v>
      </c>
      <c r="EU593">
        <v>2616200</v>
      </c>
      <c r="EV593">
        <v>3557200</v>
      </c>
      <c r="EW593">
        <v>6496200</v>
      </c>
      <c r="EX593">
        <v>2081100</v>
      </c>
      <c r="EY593">
        <v>2070200</v>
      </c>
      <c r="EZ593">
        <v>2255400</v>
      </c>
      <c r="FA593">
        <v>2</v>
      </c>
      <c r="FB593">
        <v>2</v>
      </c>
      <c r="FC593">
        <v>4</v>
      </c>
      <c r="FD593">
        <v>1</v>
      </c>
      <c r="FE593">
        <v>0</v>
      </c>
      <c r="FF593">
        <v>2</v>
      </c>
      <c r="FG593">
        <v>0</v>
      </c>
      <c r="FH593">
        <v>0</v>
      </c>
      <c r="FI593">
        <v>0</v>
      </c>
      <c r="FJ593">
        <v>18</v>
      </c>
      <c r="FN593">
        <v>591</v>
      </c>
      <c r="FO593" t="s">
        <v>5029</v>
      </c>
      <c r="FP593" t="s">
        <v>569</v>
      </c>
      <c r="FQ593" t="s">
        <v>5030</v>
      </c>
      <c r="FR593" t="s">
        <v>5031</v>
      </c>
      <c r="FS593" t="s">
        <v>5032</v>
      </c>
      <c r="FT593" t="s">
        <v>5033</v>
      </c>
      <c r="FW593">
        <v>-1</v>
      </c>
    </row>
    <row r="594" spans="1:179">
      <c r="A594" t="s">
        <v>5034</v>
      </c>
      <c r="B594" t="s">
        <v>5034</v>
      </c>
      <c r="C594">
        <v>2</v>
      </c>
      <c r="D594">
        <v>2</v>
      </c>
      <c r="E594">
        <v>2</v>
      </c>
      <c r="G594" t="s">
        <v>5035</v>
      </c>
      <c r="H594" t="s">
        <v>5036</v>
      </c>
      <c r="I594">
        <v>1</v>
      </c>
      <c r="J594">
        <v>2</v>
      </c>
      <c r="K594">
        <v>2</v>
      </c>
      <c r="L594">
        <v>2</v>
      </c>
      <c r="M594">
        <v>1</v>
      </c>
      <c r="N594">
        <v>2</v>
      </c>
      <c r="O594">
        <v>1</v>
      </c>
      <c r="P594">
        <v>2</v>
      </c>
      <c r="Q594">
        <v>2</v>
      </c>
      <c r="R594">
        <v>1</v>
      </c>
      <c r="S594">
        <v>2</v>
      </c>
      <c r="T594">
        <v>2</v>
      </c>
      <c r="U594">
        <v>0</v>
      </c>
      <c r="V594">
        <v>1</v>
      </c>
      <c r="W594">
        <v>1</v>
      </c>
      <c r="X594">
        <v>1</v>
      </c>
      <c r="Y594">
        <v>0</v>
      </c>
      <c r="Z594">
        <v>1</v>
      </c>
      <c r="AA594">
        <v>1</v>
      </c>
      <c r="AB594">
        <v>1</v>
      </c>
      <c r="AC594">
        <v>1</v>
      </c>
      <c r="AD594">
        <v>2</v>
      </c>
      <c r="AE594">
        <v>1</v>
      </c>
      <c r="AF594">
        <v>2</v>
      </c>
      <c r="AG594">
        <v>1</v>
      </c>
      <c r="AH594">
        <v>2</v>
      </c>
      <c r="AI594">
        <v>2</v>
      </c>
      <c r="AJ594">
        <v>1</v>
      </c>
      <c r="AK594">
        <v>2</v>
      </c>
      <c r="AL594">
        <v>2</v>
      </c>
      <c r="AM594">
        <v>0</v>
      </c>
      <c r="AN594">
        <v>1</v>
      </c>
      <c r="AO594">
        <v>1</v>
      </c>
      <c r="AP594">
        <v>1</v>
      </c>
      <c r="AQ594">
        <v>0</v>
      </c>
      <c r="AR594">
        <v>1</v>
      </c>
      <c r="AS594">
        <v>1</v>
      </c>
      <c r="AT594">
        <v>1</v>
      </c>
      <c r="AU594">
        <v>1</v>
      </c>
      <c r="AV594">
        <v>2</v>
      </c>
      <c r="AW594">
        <v>1</v>
      </c>
      <c r="AX594">
        <v>2</v>
      </c>
      <c r="AY594">
        <v>1</v>
      </c>
      <c r="AZ594">
        <v>2</v>
      </c>
      <c r="BA594">
        <v>2</v>
      </c>
      <c r="BB594">
        <v>1</v>
      </c>
      <c r="BC594">
        <v>2</v>
      </c>
      <c r="BD594">
        <v>2</v>
      </c>
      <c r="BE594">
        <v>0</v>
      </c>
      <c r="BF594">
        <v>1</v>
      </c>
      <c r="BG594">
        <v>1</v>
      </c>
      <c r="BH594">
        <v>1</v>
      </c>
      <c r="BI594">
        <v>0</v>
      </c>
      <c r="BJ594">
        <v>1</v>
      </c>
      <c r="BK594">
        <v>1</v>
      </c>
      <c r="BL594">
        <v>1</v>
      </c>
      <c r="BM594">
        <v>1</v>
      </c>
      <c r="BN594">
        <v>2</v>
      </c>
      <c r="BO594">
        <v>0.3</v>
      </c>
      <c r="BP594">
        <v>0.3</v>
      </c>
      <c r="BQ594">
        <v>0.3</v>
      </c>
      <c r="BR594">
        <v>865.02</v>
      </c>
      <c r="BS594">
        <v>7231</v>
      </c>
      <c r="BT594">
        <v>7231</v>
      </c>
      <c r="BU594">
        <v>0</v>
      </c>
      <c r="BV594">
        <v>10.951000000000001</v>
      </c>
      <c r="BW594" t="s">
        <v>184</v>
      </c>
      <c r="BX594" t="s">
        <v>184</v>
      </c>
      <c r="BY594" t="s">
        <v>184</v>
      </c>
      <c r="BZ594" t="s">
        <v>184</v>
      </c>
      <c r="CA594" t="s">
        <v>184</v>
      </c>
      <c r="CB594" t="s">
        <v>184</v>
      </c>
      <c r="CC594" t="s">
        <v>184</v>
      </c>
      <c r="CD594" t="s">
        <v>184</v>
      </c>
      <c r="CF594" t="s">
        <v>185</v>
      </c>
      <c r="CG594" t="s">
        <v>184</v>
      </c>
      <c r="CH594" t="s">
        <v>185</v>
      </c>
      <c r="CJ594" t="s">
        <v>184</v>
      </c>
      <c r="CK594" t="s">
        <v>185</v>
      </c>
      <c r="CL594" t="s">
        <v>184</v>
      </c>
      <c r="CM594" t="s">
        <v>184</v>
      </c>
      <c r="CN594" t="s">
        <v>184</v>
      </c>
      <c r="CO594">
        <v>0.1</v>
      </c>
      <c r="CP594">
        <v>0.3</v>
      </c>
      <c r="CQ594">
        <v>0.1</v>
      </c>
      <c r="CR594">
        <v>0.3</v>
      </c>
      <c r="CS594">
        <v>0.3</v>
      </c>
      <c r="CT594">
        <v>0.1</v>
      </c>
      <c r="CU594">
        <v>0.3</v>
      </c>
      <c r="CV594">
        <v>0.3</v>
      </c>
      <c r="CW594">
        <v>0</v>
      </c>
      <c r="CX594">
        <v>0.1</v>
      </c>
      <c r="CY594">
        <v>0.1</v>
      </c>
      <c r="CZ594">
        <v>0.2</v>
      </c>
      <c r="DA594">
        <v>0</v>
      </c>
      <c r="DB594">
        <v>0.1</v>
      </c>
      <c r="DC594">
        <v>0.2</v>
      </c>
      <c r="DD594">
        <v>0.1</v>
      </c>
      <c r="DE594">
        <v>0.1</v>
      </c>
      <c r="DF594">
        <v>0.3</v>
      </c>
      <c r="DG594">
        <v>285670000</v>
      </c>
      <c r="DH594">
        <v>747090</v>
      </c>
      <c r="DI594">
        <v>1101500</v>
      </c>
      <c r="DJ594">
        <v>722730</v>
      </c>
      <c r="DK594">
        <v>980770</v>
      </c>
      <c r="DL594">
        <v>954150</v>
      </c>
      <c r="DM594">
        <v>805620</v>
      </c>
      <c r="DN594">
        <v>75515000</v>
      </c>
      <c r="DO594">
        <v>80024000</v>
      </c>
      <c r="DP594">
        <v>0</v>
      </c>
      <c r="DQ594">
        <v>44057000</v>
      </c>
      <c r="DR594">
        <v>39507000</v>
      </c>
      <c r="DS594">
        <v>875340</v>
      </c>
      <c r="DT594">
        <v>0</v>
      </c>
      <c r="DU594">
        <v>32077000</v>
      </c>
      <c r="DV594">
        <v>5480800</v>
      </c>
      <c r="DW594">
        <v>821130</v>
      </c>
      <c r="DX594">
        <v>749850</v>
      </c>
      <c r="DY594">
        <v>1252200</v>
      </c>
      <c r="DZ594">
        <v>0</v>
      </c>
      <c r="EA594">
        <v>0</v>
      </c>
      <c r="EB594">
        <v>0</v>
      </c>
      <c r="EC594">
        <v>0</v>
      </c>
      <c r="ED594">
        <v>0</v>
      </c>
      <c r="EE594">
        <v>0</v>
      </c>
      <c r="EF594">
        <v>0</v>
      </c>
      <c r="EG594">
        <v>0</v>
      </c>
      <c r="EH594">
        <v>0</v>
      </c>
      <c r="EI594">
        <v>0</v>
      </c>
      <c r="EJ594">
        <v>0</v>
      </c>
      <c r="EK594">
        <v>0</v>
      </c>
      <c r="EL594">
        <v>0</v>
      </c>
      <c r="EM594">
        <v>0</v>
      </c>
      <c r="EN594">
        <v>0</v>
      </c>
      <c r="EO594">
        <v>0</v>
      </c>
      <c r="EP594">
        <v>0</v>
      </c>
      <c r="EQ594">
        <v>0</v>
      </c>
      <c r="ER594">
        <v>0</v>
      </c>
      <c r="ES594">
        <v>0</v>
      </c>
      <c r="ET594">
        <v>0</v>
      </c>
      <c r="EU594">
        <v>0</v>
      </c>
      <c r="EV594">
        <v>0</v>
      </c>
      <c r="EW594">
        <v>0</v>
      </c>
      <c r="EX594">
        <v>0</v>
      </c>
      <c r="EY594">
        <v>0</v>
      </c>
      <c r="EZ594">
        <v>0</v>
      </c>
      <c r="FA594">
        <v>0</v>
      </c>
      <c r="FB594">
        <v>0</v>
      </c>
      <c r="FC594">
        <v>0</v>
      </c>
      <c r="FD594">
        <v>0</v>
      </c>
      <c r="FE594">
        <v>0</v>
      </c>
      <c r="FF594">
        <v>0</v>
      </c>
      <c r="FG594">
        <v>0</v>
      </c>
      <c r="FH594">
        <v>0</v>
      </c>
      <c r="FI594">
        <v>0</v>
      </c>
      <c r="FJ594">
        <v>0</v>
      </c>
      <c r="FN594">
        <v>592</v>
      </c>
      <c r="FO594" t="s">
        <v>5037</v>
      </c>
      <c r="FP594" t="s">
        <v>196</v>
      </c>
      <c r="FQ594" t="s">
        <v>5038</v>
      </c>
      <c r="FR594" t="s">
        <v>5039</v>
      </c>
      <c r="FS594" t="s">
        <v>5040</v>
      </c>
      <c r="FT594" t="s">
        <v>5040</v>
      </c>
      <c r="FW594">
        <v>-1</v>
      </c>
    </row>
    <row r="595" spans="1:179">
      <c r="A595" t="s">
        <v>5041</v>
      </c>
      <c r="B595" t="s">
        <v>5041</v>
      </c>
      <c r="C595">
        <v>7</v>
      </c>
      <c r="D595">
        <v>7</v>
      </c>
      <c r="E595">
        <v>7</v>
      </c>
      <c r="G595" t="s">
        <v>5042</v>
      </c>
      <c r="H595" t="s">
        <v>5043</v>
      </c>
      <c r="I595">
        <v>1</v>
      </c>
      <c r="J595">
        <v>7</v>
      </c>
      <c r="K595">
        <v>7</v>
      </c>
      <c r="L595">
        <v>7</v>
      </c>
      <c r="M595">
        <v>0</v>
      </c>
      <c r="N595">
        <v>1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7</v>
      </c>
      <c r="W595">
        <v>7</v>
      </c>
      <c r="X595">
        <v>7</v>
      </c>
      <c r="Y595">
        <v>3</v>
      </c>
      <c r="Z595">
        <v>4</v>
      </c>
      <c r="AA595">
        <v>4</v>
      </c>
      <c r="AB595">
        <v>5</v>
      </c>
      <c r="AC595">
        <v>3</v>
      </c>
      <c r="AD595">
        <v>3</v>
      </c>
      <c r="AE595">
        <v>0</v>
      </c>
      <c r="AF595">
        <v>1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7</v>
      </c>
      <c r="AO595">
        <v>7</v>
      </c>
      <c r="AP595">
        <v>7</v>
      </c>
      <c r="AQ595">
        <v>3</v>
      </c>
      <c r="AR595">
        <v>4</v>
      </c>
      <c r="AS595">
        <v>4</v>
      </c>
      <c r="AT595">
        <v>5</v>
      </c>
      <c r="AU595">
        <v>3</v>
      </c>
      <c r="AV595">
        <v>3</v>
      </c>
      <c r="AW595">
        <v>0</v>
      </c>
      <c r="AX595">
        <v>1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7</v>
      </c>
      <c r="BG595">
        <v>7</v>
      </c>
      <c r="BH595">
        <v>7</v>
      </c>
      <c r="BI595">
        <v>3</v>
      </c>
      <c r="BJ595">
        <v>4</v>
      </c>
      <c r="BK595">
        <v>4</v>
      </c>
      <c r="BL595">
        <v>5</v>
      </c>
      <c r="BM595">
        <v>3</v>
      </c>
      <c r="BN595">
        <v>3</v>
      </c>
      <c r="BO595">
        <v>6.5</v>
      </c>
      <c r="BP595">
        <v>6.5</v>
      </c>
      <c r="BQ595">
        <v>6.5</v>
      </c>
      <c r="BR595">
        <v>150.09</v>
      </c>
      <c r="BS595">
        <v>1268</v>
      </c>
      <c r="BT595">
        <v>1268</v>
      </c>
      <c r="BU595">
        <v>0</v>
      </c>
      <c r="BV595">
        <v>56.957000000000001</v>
      </c>
      <c r="BX595" t="s">
        <v>184</v>
      </c>
      <c r="CF595" t="s">
        <v>184</v>
      </c>
      <c r="CG595" t="s">
        <v>184</v>
      </c>
      <c r="CH595" t="s">
        <v>184</v>
      </c>
      <c r="CI595" t="s">
        <v>184</v>
      </c>
      <c r="CJ595" t="s">
        <v>184</v>
      </c>
      <c r="CK595" t="s">
        <v>184</v>
      </c>
      <c r="CL595" t="s">
        <v>184</v>
      </c>
      <c r="CM595" t="s">
        <v>184</v>
      </c>
      <c r="CN595" t="s">
        <v>184</v>
      </c>
      <c r="CO595">
        <v>0</v>
      </c>
      <c r="CP595">
        <v>0.9</v>
      </c>
      <c r="CQ595">
        <v>0</v>
      </c>
      <c r="CR595">
        <v>0</v>
      </c>
      <c r="CS595">
        <v>0</v>
      </c>
      <c r="CT595">
        <v>0</v>
      </c>
      <c r="CU595">
        <v>0</v>
      </c>
      <c r="CV595">
        <v>0</v>
      </c>
      <c r="CW595">
        <v>0</v>
      </c>
      <c r="CX595">
        <v>6.5</v>
      </c>
      <c r="CY595">
        <v>6.5</v>
      </c>
      <c r="CZ595">
        <v>6.5</v>
      </c>
      <c r="DA595">
        <v>2.8</v>
      </c>
      <c r="DB595">
        <v>3.5</v>
      </c>
      <c r="DC595">
        <v>3.5</v>
      </c>
      <c r="DD595">
        <v>4.5999999999999996</v>
      </c>
      <c r="DE595">
        <v>2.8</v>
      </c>
      <c r="DF595">
        <v>2.8</v>
      </c>
      <c r="DG595">
        <v>69085000</v>
      </c>
      <c r="DH595">
        <v>0</v>
      </c>
      <c r="DI595">
        <v>823560</v>
      </c>
      <c r="DJ595">
        <v>0</v>
      </c>
      <c r="DK595">
        <v>0</v>
      </c>
      <c r="DL595">
        <v>0</v>
      </c>
      <c r="DM595">
        <v>0</v>
      </c>
      <c r="DN595">
        <v>0</v>
      </c>
      <c r="DO595">
        <v>0</v>
      </c>
      <c r="DP595">
        <v>0</v>
      </c>
      <c r="DQ595">
        <v>18768000</v>
      </c>
      <c r="DR595">
        <v>18698000</v>
      </c>
      <c r="DS595">
        <v>20545000</v>
      </c>
      <c r="DT595">
        <v>1494100</v>
      </c>
      <c r="DU595">
        <v>1972800</v>
      </c>
      <c r="DV595">
        <v>2131500</v>
      </c>
      <c r="DW595">
        <v>2338000</v>
      </c>
      <c r="DX595">
        <v>1508700</v>
      </c>
      <c r="DY595">
        <v>805130</v>
      </c>
      <c r="DZ595">
        <v>0</v>
      </c>
      <c r="EA595">
        <v>0</v>
      </c>
      <c r="EB595">
        <v>0</v>
      </c>
      <c r="EC595">
        <v>0</v>
      </c>
      <c r="ED595">
        <v>0</v>
      </c>
      <c r="EE595">
        <v>0</v>
      </c>
      <c r="EF595">
        <v>0</v>
      </c>
      <c r="EG595">
        <v>0</v>
      </c>
      <c r="EH595">
        <v>0</v>
      </c>
      <c r="EI595">
        <v>0</v>
      </c>
      <c r="EJ595">
        <v>0</v>
      </c>
      <c r="EK595">
        <v>0</v>
      </c>
      <c r="EL595">
        <v>0</v>
      </c>
      <c r="EM595">
        <v>0</v>
      </c>
      <c r="EN595">
        <v>0</v>
      </c>
      <c r="EO595">
        <v>0</v>
      </c>
      <c r="EP595">
        <v>0</v>
      </c>
      <c r="EQ595">
        <v>0</v>
      </c>
      <c r="ER595">
        <v>4265200</v>
      </c>
      <c r="ES595">
        <v>4778400</v>
      </c>
      <c r="ET595">
        <v>4558800</v>
      </c>
      <c r="EU595">
        <v>1915200</v>
      </c>
      <c r="EV595">
        <v>1631000</v>
      </c>
      <c r="EW595">
        <v>1645100</v>
      </c>
      <c r="EX595">
        <v>1682000</v>
      </c>
      <c r="EY595">
        <v>1795700</v>
      </c>
      <c r="EZ595">
        <v>1452600</v>
      </c>
      <c r="FA595">
        <v>5</v>
      </c>
      <c r="FB595">
        <v>5</v>
      </c>
      <c r="FC595">
        <v>7</v>
      </c>
      <c r="FD595">
        <v>0</v>
      </c>
      <c r="FE595">
        <v>0</v>
      </c>
      <c r="FF595">
        <v>0</v>
      </c>
      <c r="FG595">
        <v>0</v>
      </c>
      <c r="FH595">
        <v>0</v>
      </c>
      <c r="FI595">
        <v>0</v>
      </c>
      <c r="FJ595">
        <v>17</v>
      </c>
      <c r="FN595">
        <v>593</v>
      </c>
      <c r="FO595" t="s">
        <v>5044</v>
      </c>
      <c r="FP595" t="s">
        <v>222</v>
      </c>
      <c r="FQ595" t="s">
        <v>5045</v>
      </c>
      <c r="FR595" t="s">
        <v>5046</v>
      </c>
      <c r="FS595" t="s">
        <v>5047</v>
      </c>
      <c r="FT595" t="s">
        <v>5048</v>
      </c>
      <c r="FW595">
        <v>-1</v>
      </c>
    </row>
    <row r="596" spans="1:179">
      <c r="A596" t="s">
        <v>5049</v>
      </c>
      <c r="B596" t="s">
        <v>5049</v>
      </c>
      <c r="C596">
        <v>2</v>
      </c>
      <c r="D596">
        <v>2</v>
      </c>
      <c r="E596">
        <v>2</v>
      </c>
      <c r="G596" t="s">
        <v>5050</v>
      </c>
      <c r="H596" t="s">
        <v>5051</v>
      </c>
      <c r="I596">
        <v>1</v>
      </c>
      <c r="J596">
        <v>2</v>
      </c>
      <c r="K596">
        <v>2</v>
      </c>
      <c r="L596">
        <v>2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1</v>
      </c>
      <c r="W596">
        <v>1</v>
      </c>
      <c r="X596">
        <v>2</v>
      </c>
      <c r="Y596">
        <v>1</v>
      </c>
      <c r="Z596">
        <v>0</v>
      </c>
      <c r="AA596">
        <v>0</v>
      </c>
      <c r="AB596">
        <v>1</v>
      </c>
      <c r="AC596">
        <v>1</v>
      </c>
      <c r="AD596">
        <v>1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1</v>
      </c>
      <c r="AO596">
        <v>1</v>
      </c>
      <c r="AP596">
        <v>2</v>
      </c>
      <c r="AQ596">
        <v>1</v>
      </c>
      <c r="AR596">
        <v>0</v>
      </c>
      <c r="AS596">
        <v>0</v>
      </c>
      <c r="AT596">
        <v>1</v>
      </c>
      <c r="AU596">
        <v>1</v>
      </c>
      <c r="AV596">
        <v>1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1</v>
      </c>
      <c r="BG596">
        <v>1</v>
      </c>
      <c r="BH596">
        <v>2</v>
      </c>
      <c r="BI596">
        <v>1</v>
      </c>
      <c r="BJ596">
        <v>0</v>
      </c>
      <c r="BK596">
        <v>0</v>
      </c>
      <c r="BL596">
        <v>1</v>
      </c>
      <c r="BM596">
        <v>1</v>
      </c>
      <c r="BN596">
        <v>1</v>
      </c>
      <c r="BO596">
        <v>0.7</v>
      </c>
      <c r="BP596">
        <v>0.7</v>
      </c>
      <c r="BQ596">
        <v>0.7</v>
      </c>
      <c r="BR596">
        <v>404.58</v>
      </c>
      <c r="BS596">
        <v>3384</v>
      </c>
      <c r="BT596">
        <v>3384</v>
      </c>
      <c r="BU596">
        <v>0</v>
      </c>
      <c r="BV596">
        <v>11.845000000000001</v>
      </c>
      <c r="CF596" t="s">
        <v>184</v>
      </c>
      <c r="CG596" t="s">
        <v>184</v>
      </c>
      <c r="CH596" t="s">
        <v>184</v>
      </c>
      <c r="CI596" t="s">
        <v>185</v>
      </c>
      <c r="CL596" t="s">
        <v>184</v>
      </c>
      <c r="CM596" t="s">
        <v>184</v>
      </c>
      <c r="CN596" t="s">
        <v>184</v>
      </c>
      <c r="CO596">
        <v>0</v>
      </c>
      <c r="CP596">
        <v>0</v>
      </c>
      <c r="CQ596">
        <v>0</v>
      </c>
      <c r="CR596">
        <v>0</v>
      </c>
      <c r="CS596">
        <v>0</v>
      </c>
      <c r="CT596">
        <v>0</v>
      </c>
      <c r="CU596">
        <v>0</v>
      </c>
      <c r="CV596">
        <v>0</v>
      </c>
      <c r="CW596">
        <v>0</v>
      </c>
      <c r="CX596">
        <v>0.4</v>
      </c>
      <c r="CY596">
        <v>0.4</v>
      </c>
      <c r="CZ596">
        <v>0.7</v>
      </c>
      <c r="DA596">
        <v>0.4</v>
      </c>
      <c r="DB596">
        <v>0</v>
      </c>
      <c r="DC596">
        <v>0</v>
      </c>
      <c r="DD596">
        <v>0.4</v>
      </c>
      <c r="DE596">
        <v>0.4</v>
      </c>
      <c r="DF596">
        <v>0.4</v>
      </c>
      <c r="DG596">
        <v>13303000</v>
      </c>
      <c r="DH596">
        <v>0</v>
      </c>
      <c r="DI596">
        <v>0</v>
      </c>
      <c r="DJ596">
        <v>0</v>
      </c>
      <c r="DK596">
        <v>0</v>
      </c>
      <c r="DL596">
        <v>0</v>
      </c>
      <c r="DM596">
        <v>0</v>
      </c>
      <c r="DN596">
        <v>0</v>
      </c>
      <c r="DO596">
        <v>0</v>
      </c>
      <c r="DP596">
        <v>0</v>
      </c>
      <c r="DQ596">
        <v>2402000</v>
      </c>
      <c r="DR596">
        <v>2244100</v>
      </c>
      <c r="DS596">
        <v>7009700</v>
      </c>
      <c r="DT596">
        <v>218380</v>
      </c>
      <c r="DU596">
        <v>0</v>
      </c>
      <c r="DV596">
        <v>0</v>
      </c>
      <c r="DW596">
        <v>345180</v>
      </c>
      <c r="DX596">
        <v>542670</v>
      </c>
      <c r="DY596">
        <v>541400</v>
      </c>
      <c r="DZ596">
        <v>0</v>
      </c>
      <c r="EA596">
        <v>0</v>
      </c>
      <c r="EB596">
        <v>0</v>
      </c>
      <c r="EC596">
        <v>0</v>
      </c>
      <c r="ED596">
        <v>0</v>
      </c>
      <c r="EE596">
        <v>0</v>
      </c>
      <c r="EF596">
        <v>0</v>
      </c>
      <c r="EG596">
        <v>0</v>
      </c>
      <c r="EH596">
        <v>0</v>
      </c>
      <c r="EI596">
        <v>0</v>
      </c>
      <c r="EJ596">
        <v>0</v>
      </c>
      <c r="EK596">
        <v>0</v>
      </c>
      <c r="EL596">
        <v>0</v>
      </c>
      <c r="EM596">
        <v>0</v>
      </c>
      <c r="EN596">
        <v>0</v>
      </c>
      <c r="EO596">
        <v>0</v>
      </c>
      <c r="EP596">
        <v>0</v>
      </c>
      <c r="EQ596">
        <v>0</v>
      </c>
      <c r="ER596">
        <v>0</v>
      </c>
      <c r="ES596">
        <v>0</v>
      </c>
      <c r="ET596">
        <v>0</v>
      </c>
      <c r="EU596">
        <v>0</v>
      </c>
      <c r="EV596">
        <v>0</v>
      </c>
      <c r="EW596">
        <v>0</v>
      </c>
      <c r="EX596">
        <v>0</v>
      </c>
      <c r="EY596">
        <v>0</v>
      </c>
      <c r="EZ596">
        <v>0</v>
      </c>
      <c r="FA596">
        <v>1</v>
      </c>
      <c r="FB596">
        <v>1</v>
      </c>
      <c r="FC596">
        <v>2</v>
      </c>
      <c r="FD596">
        <v>0</v>
      </c>
      <c r="FE596">
        <v>0</v>
      </c>
      <c r="FF596">
        <v>0</v>
      </c>
      <c r="FG596">
        <v>0</v>
      </c>
      <c r="FH596">
        <v>0</v>
      </c>
      <c r="FI596">
        <v>0</v>
      </c>
      <c r="FJ596">
        <v>4</v>
      </c>
      <c r="FN596">
        <v>594</v>
      </c>
      <c r="FO596" t="s">
        <v>5052</v>
      </c>
      <c r="FP596" t="s">
        <v>196</v>
      </c>
      <c r="FQ596" t="s">
        <v>5053</v>
      </c>
      <c r="FR596" t="s">
        <v>5054</v>
      </c>
      <c r="FS596" t="s">
        <v>5055</v>
      </c>
      <c r="FT596" t="s">
        <v>5056</v>
      </c>
      <c r="FW596">
        <v>-1</v>
      </c>
    </row>
    <row r="597" spans="1:179">
      <c r="A597" t="s">
        <v>5057</v>
      </c>
      <c r="B597" t="s">
        <v>5057</v>
      </c>
      <c r="C597">
        <v>2</v>
      </c>
      <c r="D597">
        <v>2</v>
      </c>
      <c r="E597">
        <v>2</v>
      </c>
      <c r="G597" t="s">
        <v>5058</v>
      </c>
      <c r="H597" t="s">
        <v>5059</v>
      </c>
      <c r="I597">
        <v>1</v>
      </c>
      <c r="J597">
        <v>2</v>
      </c>
      <c r="K597">
        <v>2</v>
      </c>
      <c r="L597">
        <v>2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1</v>
      </c>
      <c r="W597">
        <v>1</v>
      </c>
      <c r="X597">
        <v>2</v>
      </c>
      <c r="Y597">
        <v>1</v>
      </c>
      <c r="Z597">
        <v>1</v>
      </c>
      <c r="AA597">
        <v>1</v>
      </c>
      <c r="AB597">
        <v>2</v>
      </c>
      <c r="AC597">
        <v>2</v>
      </c>
      <c r="AD597">
        <v>2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1</v>
      </c>
      <c r="AO597">
        <v>1</v>
      </c>
      <c r="AP597">
        <v>2</v>
      </c>
      <c r="AQ597">
        <v>1</v>
      </c>
      <c r="AR597">
        <v>1</v>
      </c>
      <c r="AS597">
        <v>1</v>
      </c>
      <c r="AT597">
        <v>2</v>
      </c>
      <c r="AU597">
        <v>2</v>
      </c>
      <c r="AV597">
        <v>2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1</v>
      </c>
      <c r="BG597">
        <v>1</v>
      </c>
      <c r="BH597">
        <v>2</v>
      </c>
      <c r="BI597">
        <v>1</v>
      </c>
      <c r="BJ597">
        <v>1</v>
      </c>
      <c r="BK597">
        <v>1</v>
      </c>
      <c r="BL597">
        <v>2</v>
      </c>
      <c r="BM597">
        <v>2</v>
      </c>
      <c r="BN597">
        <v>2</v>
      </c>
      <c r="BO597">
        <v>1</v>
      </c>
      <c r="BP597">
        <v>1</v>
      </c>
      <c r="BQ597">
        <v>1</v>
      </c>
      <c r="BR597">
        <v>249.6</v>
      </c>
      <c r="BS597">
        <v>2113</v>
      </c>
      <c r="BT597">
        <v>2113</v>
      </c>
      <c r="BU597">
        <v>0</v>
      </c>
      <c r="BV597">
        <v>11.891999999999999</v>
      </c>
      <c r="CF597" t="s">
        <v>184</v>
      </c>
      <c r="CG597" t="s">
        <v>184</v>
      </c>
      <c r="CH597" t="s">
        <v>184</v>
      </c>
      <c r="CI597" t="s">
        <v>184</v>
      </c>
      <c r="CJ597" t="s">
        <v>184</v>
      </c>
      <c r="CK597" t="s">
        <v>184</v>
      </c>
      <c r="CL597" t="s">
        <v>184</v>
      </c>
      <c r="CM597" t="s">
        <v>184</v>
      </c>
      <c r="CN597" t="s">
        <v>184</v>
      </c>
      <c r="CO597">
        <v>0</v>
      </c>
      <c r="CP597">
        <v>0</v>
      </c>
      <c r="CQ597">
        <v>0</v>
      </c>
      <c r="CR597">
        <v>0</v>
      </c>
      <c r="CS597">
        <v>0</v>
      </c>
      <c r="CT597">
        <v>0</v>
      </c>
      <c r="CU597">
        <v>0</v>
      </c>
      <c r="CV597">
        <v>0</v>
      </c>
      <c r="CW597">
        <v>0</v>
      </c>
      <c r="CX597">
        <v>0.5</v>
      </c>
      <c r="CY597">
        <v>0.5</v>
      </c>
      <c r="CZ597">
        <v>1</v>
      </c>
      <c r="DA597">
        <v>0.5</v>
      </c>
      <c r="DB597">
        <v>0.5</v>
      </c>
      <c r="DC597">
        <v>0.5</v>
      </c>
      <c r="DD597">
        <v>1</v>
      </c>
      <c r="DE597">
        <v>1</v>
      </c>
      <c r="DF597">
        <v>1</v>
      </c>
      <c r="DG597">
        <v>11594000</v>
      </c>
      <c r="DH597">
        <v>0</v>
      </c>
      <c r="DI597">
        <v>0</v>
      </c>
      <c r="DJ597">
        <v>0</v>
      </c>
      <c r="DK597">
        <v>0</v>
      </c>
      <c r="DL597">
        <v>0</v>
      </c>
      <c r="DM597">
        <v>0</v>
      </c>
      <c r="DN597">
        <v>0</v>
      </c>
      <c r="DO597">
        <v>0</v>
      </c>
      <c r="DP597">
        <v>0</v>
      </c>
      <c r="DQ597">
        <v>801960</v>
      </c>
      <c r="DR597">
        <v>686460</v>
      </c>
      <c r="DS597">
        <v>4907700</v>
      </c>
      <c r="DT597">
        <v>246460</v>
      </c>
      <c r="DU597">
        <v>362020</v>
      </c>
      <c r="DV597">
        <v>353040</v>
      </c>
      <c r="DW597">
        <v>1267300</v>
      </c>
      <c r="DX597">
        <v>1415600</v>
      </c>
      <c r="DY597">
        <v>1553600</v>
      </c>
      <c r="DZ597">
        <v>0</v>
      </c>
      <c r="EA597">
        <v>0</v>
      </c>
      <c r="EB597">
        <v>0</v>
      </c>
      <c r="EC597">
        <v>0</v>
      </c>
      <c r="ED597">
        <v>0</v>
      </c>
      <c r="EE597">
        <v>0</v>
      </c>
      <c r="EF597">
        <v>0</v>
      </c>
      <c r="EG597">
        <v>0</v>
      </c>
      <c r="EH597">
        <v>0</v>
      </c>
      <c r="EI597">
        <v>0</v>
      </c>
      <c r="EJ597">
        <v>0</v>
      </c>
      <c r="EK597">
        <v>0</v>
      </c>
      <c r="EL597">
        <v>0</v>
      </c>
      <c r="EM597">
        <v>0</v>
      </c>
      <c r="EN597">
        <v>0</v>
      </c>
      <c r="EO597">
        <v>0</v>
      </c>
      <c r="EP597">
        <v>0</v>
      </c>
      <c r="EQ597">
        <v>0</v>
      </c>
      <c r="ER597">
        <v>0</v>
      </c>
      <c r="ES597">
        <v>0</v>
      </c>
      <c r="ET597">
        <v>3341300</v>
      </c>
      <c r="EU597">
        <v>0</v>
      </c>
      <c r="EV597">
        <v>0</v>
      </c>
      <c r="EW597">
        <v>0</v>
      </c>
      <c r="EX597">
        <v>3709500</v>
      </c>
      <c r="EY597">
        <v>4041600</v>
      </c>
      <c r="EZ597">
        <v>3910300</v>
      </c>
      <c r="FA597">
        <v>0</v>
      </c>
      <c r="FB597">
        <v>0</v>
      </c>
      <c r="FC597">
        <v>2</v>
      </c>
      <c r="FD597">
        <v>0</v>
      </c>
      <c r="FE597">
        <v>0</v>
      </c>
      <c r="FF597">
        <v>0</v>
      </c>
      <c r="FG597">
        <v>0</v>
      </c>
      <c r="FH597">
        <v>0</v>
      </c>
      <c r="FI597">
        <v>0</v>
      </c>
      <c r="FJ597">
        <v>2</v>
      </c>
      <c r="FN597">
        <v>595</v>
      </c>
      <c r="FO597" t="s">
        <v>5060</v>
      </c>
      <c r="FP597" t="s">
        <v>196</v>
      </c>
      <c r="FQ597" t="s">
        <v>5061</v>
      </c>
      <c r="FR597" t="s">
        <v>5062</v>
      </c>
      <c r="FS597" t="s">
        <v>5063</v>
      </c>
      <c r="FT597" t="s">
        <v>5063</v>
      </c>
      <c r="FW597">
        <v>-1</v>
      </c>
    </row>
    <row r="598" spans="1:179">
      <c r="A598" t="s">
        <v>5064</v>
      </c>
      <c r="B598" t="s">
        <v>5064</v>
      </c>
      <c r="C598">
        <v>3</v>
      </c>
      <c r="D598">
        <v>3</v>
      </c>
      <c r="E598">
        <v>3</v>
      </c>
      <c r="G598" t="s">
        <v>5065</v>
      </c>
      <c r="H598" t="s">
        <v>5066</v>
      </c>
      <c r="I598">
        <v>1</v>
      </c>
      <c r="J598">
        <v>3</v>
      </c>
      <c r="K598">
        <v>3</v>
      </c>
      <c r="L598">
        <v>3</v>
      </c>
      <c r="M598">
        <v>1</v>
      </c>
      <c r="N598">
        <v>2</v>
      </c>
      <c r="O598">
        <v>1</v>
      </c>
      <c r="P598">
        <v>2</v>
      </c>
      <c r="Q598">
        <v>1</v>
      </c>
      <c r="R598">
        <v>1</v>
      </c>
      <c r="S598">
        <v>1</v>
      </c>
      <c r="T598">
        <v>2</v>
      </c>
      <c r="U598">
        <v>2</v>
      </c>
      <c r="V598">
        <v>2</v>
      </c>
      <c r="W598">
        <v>1</v>
      </c>
      <c r="X598">
        <v>1</v>
      </c>
      <c r="Y598">
        <v>2</v>
      </c>
      <c r="Z598">
        <v>2</v>
      </c>
      <c r="AA598">
        <v>2</v>
      </c>
      <c r="AB598">
        <v>2</v>
      </c>
      <c r="AC598">
        <v>2</v>
      </c>
      <c r="AD598">
        <v>2</v>
      </c>
      <c r="AE598">
        <v>1</v>
      </c>
      <c r="AF598">
        <v>2</v>
      </c>
      <c r="AG598">
        <v>1</v>
      </c>
      <c r="AH598">
        <v>2</v>
      </c>
      <c r="AI598">
        <v>1</v>
      </c>
      <c r="AJ598">
        <v>1</v>
      </c>
      <c r="AK598">
        <v>1</v>
      </c>
      <c r="AL598">
        <v>2</v>
      </c>
      <c r="AM598">
        <v>2</v>
      </c>
      <c r="AN598">
        <v>2</v>
      </c>
      <c r="AO598">
        <v>1</v>
      </c>
      <c r="AP598">
        <v>1</v>
      </c>
      <c r="AQ598">
        <v>2</v>
      </c>
      <c r="AR598">
        <v>2</v>
      </c>
      <c r="AS598">
        <v>2</v>
      </c>
      <c r="AT598">
        <v>2</v>
      </c>
      <c r="AU598">
        <v>2</v>
      </c>
      <c r="AV598">
        <v>2</v>
      </c>
      <c r="AW598">
        <v>1</v>
      </c>
      <c r="AX598">
        <v>2</v>
      </c>
      <c r="AY598">
        <v>1</v>
      </c>
      <c r="AZ598">
        <v>2</v>
      </c>
      <c r="BA598">
        <v>1</v>
      </c>
      <c r="BB598">
        <v>1</v>
      </c>
      <c r="BC598">
        <v>1</v>
      </c>
      <c r="BD598">
        <v>2</v>
      </c>
      <c r="BE598">
        <v>2</v>
      </c>
      <c r="BF598">
        <v>2</v>
      </c>
      <c r="BG598">
        <v>1</v>
      </c>
      <c r="BH598">
        <v>1</v>
      </c>
      <c r="BI598">
        <v>2</v>
      </c>
      <c r="BJ598">
        <v>2</v>
      </c>
      <c r="BK598">
        <v>2</v>
      </c>
      <c r="BL598">
        <v>2</v>
      </c>
      <c r="BM598">
        <v>2</v>
      </c>
      <c r="BN598">
        <v>2</v>
      </c>
      <c r="BO598">
        <v>13.8</v>
      </c>
      <c r="BP598">
        <v>13.8</v>
      </c>
      <c r="BQ598">
        <v>13.8</v>
      </c>
      <c r="BR598">
        <v>24.805</v>
      </c>
      <c r="BS598">
        <v>217</v>
      </c>
      <c r="BT598">
        <v>217</v>
      </c>
      <c r="BU598">
        <v>0</v>
      </c>
      <c r="BV598">
        <v>51.692</v>
      </c>
      <c r="BW598" t="s">
        <v>184</v>
      </c>
      <c r="BX598" t="s">
        <v>184</v>
      </c>
      <c r="BY598" t="s">
        <v>185</v>
      </c>
      <c r="BZ598" t="s">
        <v>184</v>
      </c>
      <c r="CA598" t="s">
        <v>184</v>
      </c>
      <c r="CB598" t="s">
        <v>184</v>
      </c>
      <c r="CC598" t="s">
        <v>184</v>
      </c>
      <c r="CD598" t="s">
        <v>184</v>
      </c>
      <c r="CE598" t="s">
        <v>184</v>
      </c>
      <c r="CF598" t="s">
        <v>184</v>
      </c>
      <c r="CG598" t="s">
        <v>185</v>
      </c>
      <c r="CH598" t="s">
        <v>185</v>
      </c>
      <c r="CI598" t="s">
        <v>184</v>
      </c>
      <c r="CJ598" t="s">
        <v>184</v>
      </c>
      <c r="CK598" t="s">
        <v>184</v>
      </c>
      <c r="CL598" t="s">
        <v>184</v>
      </c>
      <c r="CM598" t="s">
        <v>185</v>
      </c>
      <c r="CN598" t="s">
        <v>184</v>
      </c>
      <c r="CO598">
        <v>4.5999999999999996</v>
      </c>
      <c r="CP598">
        <v>7.8</v>
      </c>
      <c r="CQ598">
        <v>3.2</v>
      </c>
      <c r="CR598">
        <v>7.8</v>
      </c>
      <c r="CS598">
        <v>4.5999999999999996</v>
      </c>
      <c r="CT598">
        <v>4.5999999999999996</v>
      </c>
      <c r="CU598">
        <v>3.2</v>
      </c>
      <c r="CV598">
        <v>9.1999999999999993</v>
      </c>
      <c r="CW598">
        <v>9.1999999999999993</v>
      </c>
      <c r="CX598">
        <v>7.8</v>
      </c>
      <c r="CY598">
        <v>3.2</v>
      </c>
      <c r="CZ598">
        <v>3.2</v>
      </c>
      <c r="DA598">
        <v>7.8</v>
      </c>
      <c r="DB598">
        <v>7.8</v>
      </c>
      <c r="DC598">
        <v>9.1999999999999993</v>
      </c>
      <c r="DD598">
        <v>7.8</v>
      </c>
      <c r="DE598">
        <v>7.8</v>
      </c>
      <c r="DF598">
        <v>7.8</v>
      </c>
      <c r="DG598">
        <v>97183000</v>
      </c>
      <c r="DH598">
        <v>701610</v>
      </c>
      <c r="DI598">
        <v>2501400</v>
      </c>
      <c r="DJ598">
        <v>1427600</v>
      </c>
      <c r="DK598">
        <v>1189400</v>
      </c>
      <c r="DL598">
        <v>709460</v>
      </c>
      <c r="DM598">
        <v>864780</v>
      </c>
      <c r="DN598">
        <v>4589700</v>
      </c>
      <c r="DO598">
        <v>3354000</v>
      </c>
      <c r="DP598">
        <v>9455900</v>
      </c>
      <c r="DQ598">
        <v>20260000</v>
      </c>
      <c r="DR598">
        <v>3845400</v>
      </c>
      <c r="DS598">
        <v>4876600</v>
      </c>
      <c r="DT598">
        <v>9183300</v>
      </c>
      <c r="DU598">
        <v>10526000</v>
      </c>
      <c r="DV598">
        <v>5643200</v>
      </c>
      <c r="DW598">
        <v>11038000</v>
      </c>
      <c r="DX598">
        <v>3347300</v>
      </c>
      <c r="DY598">
        <v>3668000</v>
      </c>
      <c r="DZ598">
        <v>0</v>
      </c>
      <c r="EA598">
        <v>0</v>
      </c>
      <c r="EB598">
        <v>0</v>
      </c>
      <c r="EC598">
        <v>0</v>
      </c>
      <c r="ED598">
        <v>0</v>
      </c>
      <c r="EE598">
        <v>0</v>
      </c>
      <c r="EF598">
        <v>0</v>
      </c>
      <c r="EG598">
        <v>0</v>
      </c>
      <c r="EH598">
        <v>0</v>
      </c>
      <c r="EI598">
        <v>0</v>
      </c>
      <c r="EJ598">
        <v>0</v>
      </c>
      <c r="EK598">
        <v>0</v>
      </c>
      <c r="EL598">
        <v>0</v>
      </c>
      <c r="EM598">
        <v>0</v>
      </c>
      <c r="EN598">
        <v>0</v>
      </c>
      <c r="EO598">
        <v>1</v>
      </c>
      <c r="EP598">
        <v>2</v>
      </c>
      <c r="EQ598">
        <v>2</v>
      </c>
      <c r="ER598">
        <v>10166000</v>
      </c>
      <c r="ES598">
        <v>0</v>
      </c>
      <c r="ET598">
        <v>0</v>
      </c>
      <c r="EU598">
        <v>15659000</v>
      </c>
      <c r="EV598">
        <v>14418000</v>
      </c>
      <c r="EW598">
        <v>0</v>
      </c>
      <c r="EX598">
        <v>15564000</v>
      </c>
      <c r="EY598">
        <v>11271000</v>
      </c>
      <c r="EZ598">
        <v>11758000</v>
      </c>
      <c r="FA598">
        <v>2</v>
      </c>
      <c r="FB598">
        <v>0</v>
      </c>
      <c r="FC598">
        <v>0</v>
      </c>
      <c r="FD598">
        <v>0</v>
      </c>
      <c r="FE598">
        <v>1</v>
      </c>
      <c r="FF598">
        <v>0</v>
      </c>
      <c r="FG598">
        <v>1</v>
      </c>
      <c r="FH598">
        <v>0</v>
      </c>
      <c r="FI598">
        <v>0</v>
      </c>
      <c r="FJ598">
        <v>9</v>
      </c>
      <c r="FN598">
        <v>596</v>
      </c>
      <c r="FO598" t="s">
        <v>5067</v>
      </c>
      <c r="FP598" t="s">
        <v>187</v>
      </c>
      <c r="FQ598" t="s">
        <v>5068</v>
      </c>
      <c r="FR598" t="s">
        <v>5069</v>
      </c>
      <c r="FS598" t="s">
        <v>5070</v>
      </c>
      <c r="FT598" t="s">
        <v>5071</v>
      </c>
      <c r="FW598">
        <v>-1</v>
      </c>
    </row>
    <row r="599" spans="1:179">
      <c r="A599" t="s">
        <v>5072</v>
      </c>
      <c r="B599" t="s">
        <v>5072</v>
      </c>
      <c r="C599">
        <v>8</v>
      </c>
      <c r="D599">
        <v>8</v>
      </c>
      <c r="E599">
        <v>8</v>
      </c>
      <c r="G599" t="s">
        <v>5073</v>
      </c>
      <c r="H599" t="s">
        <v>5074</v>
      </c>
      <c r="I599">
        <v>1</v>
      </c>
      <c r="J599">
        <v>8</v>
      </c>
      <c r="K599">
        <v>8</v>
      </c>
      <c r="L599">
        <v>8</v>
      </c>
      <c r="M599">
        <v>0</v>
      </c>
      <c r="N599">
        <v>0</v>
      </c>
      <c r="O599">
        <v>0</v>
      </c>
      <c r="P599">
        <v>1</v>
      </c>
      <c r="Q599">
        <v>1</v>
      </c>
      <c r="R599">
        <v>1</v>
      </c>
      <c r="S599">
        <v>7</v>
      </c>
      <c r="T599">
        <v>8</v>
      </c>
      <c r="U599">
        <v>8</v>
      </c>
      <c r="V599">
        <v>7</v>
      </c>
      <c r="W599">
        <v>6</v>
      </c>
      <c r="X599">
        <v>5</v>
      </c>
      <c r="Y599">
        <v>6</v>
      </c>
      <c r="Z599">
        <v>6</v>
      </c>
      <c r="AA599">
        <v>6</v>
      </c>
      <c r="AB599">
        <v>3</v>
      </c>
      <c r="AC599">
        <v>3</v>
      </c>
      <c r="AD599">
        <v>2</v>
      </c>
      <c r="AE599">
        <v>0</v>
      </c>
      <c r="AF599">
        <v>0</v>
      </c>
      <c r="AG599">
        <v>0</v>
      </c>
      <c r="AH599">
        <v>1</v>
      </c>
      <c r="AI599">
        <v>1</v>
      </c>
      <c r="AJ599">
        <v>1</v>
      </c>
      <c r="AK599">
        <v>7</v>
      </c>
      <c r="AL599">
        <v>8</v>
      </c>
      <c r="AM599">
        <v>8</v>
      </c>
      <c r="AN599">
        <v>7</v>
      </c>
      <c r="AO599">
        <v>6</v>
      </c>
      <c r="AP599">
        <v>5</v>
      </c>
      <c r="AQ599">
        <v>6</v>
      </c>
      <c r="AR599">
        <v>6</v>
      </c>
      <c r="AS599">
        <v>6</v>
      </c>
      <c r="AT599">
        <v>3</v>
      </c>
      <c r="AU599">
        <v>3</v>
      </c>
      <c r="AV599">
        <v>2</v>
      </c>
      <c r="AW599">
        <v>0</v>
      </c>
      <c r="AX599">
        <v>0</v>
      </c>
      <c r="AY599">
        <v>0</v>
      </c>
      <c r="AZ599">
        <v>1</v>
      </c>
      <c r="BA599">
        <v>1</v>
      </c>
      <c r="BB599">
        <v>1</v>
      </c>
      <c r="BC599">
        <v>7</v>
      </c>
      <c r="BD599">
        <v>8</v>
      </c>
      <c r="BE599">
        <v>8</v>
      </c>
      <c r="BF599">
        <v>7</v>
      </c>
      <c r="BG599">
        <v>6</v>
      </c>
      <c r="BH599">
        <v>5</v>
      </c>
      <c r="BI599">
        <v>6</v>
      </c>
      <c r="BJ599">
        <v>6</v>
      </c>
      <c r="BK599">
        <v>6</v>
      </c>
      <c r="BL599">
        <v>3</v>
      </c>
      <c r="BM599">
        <v>3</v>
      </c>
      <c r="BN599">
        <v>2</v>
      </c>
      <c r="BO599">
        <v>39.5</v>
      </c>
      <c r="BP599">
        <v>39.5</v>
      </c>
      <c r="BQ599">
        <v>39.5</v>
      </c>
      <c r="BR599">
        <v>21.806999999999999</v>
      </c>
      <c r="BS599">
        <v>195</v>
      </c>
      <c r="BT599">
        <v>195</v>
      </c>
      <c r="BU599">
        <v>0</v>
      </c>
      <c r="BV599">
        <v>101.11</v>
      </c>
      <c r="BZ599" t="s">
        <v>185</v>
      </c>
      <c r="CA599" t="s">
        <v>185</v>
      </c>
      <c r="CB599" t="s">
        <v>185</v>
      </c>
      <c r="CC599" t="s">
        <v>184</v>
      </c>
      <c r="CD599" t="s">
        <v>184</v>
      </c>
      <c r="CE599" t="s">
        <v>184</v>
      </c>
      <c r="CF599" t="s">
        <v>184</v>
      </c>
      <c r="CG599" t="s">
        <v>184</v>
      </c>
      <c r="CH599" t="s">
        <v>184</v>
      </c>
      <c r="CI599" t="s">
        <v>184</v>
      </c>
      <c r="CJ599" t="s">
        <v>184</v>
      </c>
      <c r="CK599" t="s">
        <v>184</v>
      </c>
      <c r="CL599" t="s">
        <v>184</v>
      </c>
      <c r="CM599" t="s">
        <v>185</v>
      </c>
      <c r="CN599" t="s">
        <v>184</v>
      </c>
      <c r="CO599">
        <v>0</v>
      </c>
      <c r="CP599">
        <v>0</v>
      </c>
      <c r="CQ599">
        <v>0</v>
      </c>
      <c r="CR599">
        <v>3.6</v>
      </c>
      <c r="CS599">
        <v>3.6</v>
      </c>
      <c r="CT599">
        <v>3.6</v>
      </c>
      <c r="CU599">
        <v>35.9</v>
      </c>
      <c r="CV599">
        <v>39.5</v>
      </c>
      <c r="CW599">
        <v>39.5</v>
      </c>
      <c r="CX599">
        <v>38.5</v>
      </c>
      <c r="CY599">
        <v>30.3</v>
      </c>
      <c r="CZ599">
        <v>26.7</v>
      </c>
      <c r="DA599">
        <v>34.9</v>
      </c>
      <c r="DB599">
        <v>37.9</v>
      </c>
      <c r="DC599">
        <v>30.3</v>
      </c>
      <c r="DD599">
        <v>17.899999999999999</v>
      </c>
      <c r="DE599">
        <v>17.899999999999999</v>
      </c>
      <c r="DF599">
        <v>9.6999999999999993</v>
      </c>
      <c r="DG599">
        <v>665920000</v>
      </c>
      <c r="DH599">
        <v>0</v>
      </c>
      <c r="DI599">
        <v>0</v>
      </c>
      <c r="DJ599">
        <v>0</v>
      </c>
      <c r="DK599">
        <v>905960</v>
      </c>
      <c r="DL599">
        <v>1087300</v>
      </c>
      <c r="DM599">
        <v>1350200</v>
      </c>
      <c r="DN599">
        <v>132200000</v>
      </c>
      <c r="DO599">
        <v>122720000</v>
      </c>
      <c r="DP599">
        <v>141980000</v>
      </c>
      <c r="DQ599">
        <v>44617000</v>
      </c>
      <c r="DR599">
        <v>46447000</v>
      </c>
      <c r="DS599">
        <v>48770000</v>
      </c>
      <c r="DT599">
        <v>33363000</v>
      </c>
      <c r="DU599">
        <v>32121000</v>
      </c>
      <c r="DV599">
        <v>35925000</v>
      </c>
      <c r="DW599">
        <v>11644000</v>
      </c>
      <c r="DX599">
        <v>6023500</v>
      </c>
      <c r="DY599">
        <v>6773300</v>
      </c>
      <c r="DZ599">
        <v>0</v>
      </c>
      <c r="EA599">
        <v>0</v>
      </c>
      <c r="EB599">
        <v>0</v>
      </c>
      <c r="EC599">
        <v>0</v>
      </c>
      <c r="ED599">
        <v>0</v>
      </c>
      <c r="EE599">
        <v>0</v>
      </c>
      <c r="EF599">
        <v>7710300</v>
      </c>
      <c r="EG599">
        <v>6306400</v>
      </c>
      <c r="EH599">
        <v>6030100</v>
      </c>
      <c r="EI599">
        <v>0</v>
      </c>
      <c r="EJ599">
        <v>0</v>
      </c>
      <c r="EK599">
        <v>0</v>
      </c>
      <c r="EL599">
        <v>0</v>
      </c>
      <c r="EM599">
        <v>0</v>
      </c>
      <c r="EN599">
        <v>0</v>
      </c>
      <c r="EO599">
        <v>11</v>
      </c>
      <c r="EP599">
        <v>9</v>
      </c>
      <c r="EQ599">
        <v>11</v>
      </c>
      <c r="ER599">
        <v>18641000</v>
      </c>
      <c r="ES599">
        <v>19025000</v>
      </c>
      <c r="ET599">
        <v>19326000</v>
      </c>
      <c r="EU599">
        <v>33627000</v>
      </c>
      <c r="EV599">
        <v>27963000</v>
      </c>
      <c r="EW599">
        <v>26465000</v>
      </c>
      <c r="EX599">
        <v>19422000</v>
      </c>
      <c r="EY599">
        <v>24442000</v>
      </c>
      <c r="EZ599">
        <v>24391000</v>
      </c>
      <c r="FA599">
        <v>3</v>
      </c>
      <c r="FB599">
        <v>3</v>
      </c>
      <c r="FC599">
        <v>4</v>
      </c>
      <c r="FD599">
        <v>4</v>
      </c>
      <c r="FE599">
        <v>2</v>
      </c>
      <c r="FF599">
        <v>3</v>
      </c>
      <c r="FG599">
        <v>2</v>
      </c>
      <c r="FH599">
        <v>0</v>
      </c>
      <c r="FI599">
        <v>0</v>
      </c>
      <c r="FJ599">
        <v>52</v>
      </c>
      <c r="FN599">
        <v>597</v>
      </c>
      <c r="FO599" t="s">
        <v>5075</v>
      </c>
      <c r="FP599" t="s">
        <v>366</v>
      </c>
      <c r="FQ599" t="s">
        <v>5076</v>
      </c>
      <c r="FR599" t="s">
        <v>5077</v>
      </c>
      <c r="FS599" t="s">
        <v>5078</v>
      </c>
      <c r="FT599" t="s">
        <v>5079</v>
      </c>
      <c r="FW599">
        <v>-1</v>
      </c>
    </row>
    <row r="600" spans="1:179">
      <c r="A600" t="s">
        <v>5080</v>
      </c>
      <c r="B600" t="s">
        <v>5080</v>
      </c>
      <c r="C600">
        <v>9</v>
      </c>
      <c r="D600">
        <v>9</v>
      </c>
      <c r="E600">
        <v>9</v>
      </c>
      <c r="G600" t="s">
        <v>5081</v>
      </c>
      <c r="H600" t="s">
        <v>5082</v>
      </c>
      <c r="I600">
        <v>1</v>
      </c>
      <c r="J600">
        <v>9</v>
      </c>
      <c r="K600">
        <v>9</v>
      </c>
      <c r="L600">
        <v>9</v>
      </c>
      <c r="M600">
        <v>1</v>
      </c>
      <c r="N600">
        <v>0</v>
      </c>
      <c r="O600">
        <v>0</v>
      </c>
      <c r="P600">
        <v>1</v>
      </c>
      <c r="Q600">
        <v>1</v>
      </c>
      <c r="R600">
        <v>1</v>
      </c>
      <c r="S600">
        <v>5</v>
      </c>
      <c r="T600">
        <v>5</v>
      </c>
      <c r="U600">
        <v>5</v>
      </c>
      <c r="V600">
        <v>8</v>
      </c>
      <c r="W600">
        <v>9</v>
      </c>
      <c r="X600">
        <v>8</v>
      </c>
      <c r="Y600">
        <v>4</v>
      </c>
      <c r="Z600">
        <v>5</v>
      </c>
      <c r="AA600">
        <v>5</v>
      </c>
      <c r="AB600">
        <v>7</v>
      </c>
      <c r="AC600">
        <v>6</v>
      </c>
      <c r="AD600">
        <v>5</v>
      </c>
      <c r="AE600">
        <v>1</v>
      </c>
      <c r="AF600">
        <v>0</v>
      </c>
      <c r="AG600">
        <v>0</v>
      </c>
      <c r="AH600">
        <v>1</v>
      </c>
      <c r="AI600">
        <v>1</v>
      </c>
      <c r="AJ600">
        <v>1</v>
      </c>
      <c r="AK600">
        <v>5</v>
      </c>
      <c r="AL600">
        <v>5</v>
      </c>
      <c r="AM600">
        <v>5</v>
      </c>
      <c r="AN600">
        <v>8</v>
      </c>
      <c r="AO600">
        <v>9</v>
      </c>
      <c r="AP600">
        <v>8</v>
      </c>
      <c r="AQ600">
        <v>4</v>
      </c>
      <c r="AR600">
        <v>5</v>
      </c>
      <c r="AS600">
        <v>5</v>
      </c>
      <c r="AT600">
        <v>7</v>
      </c>
      <c r="AU600">
        <v>6</v>
      </c>
      <c r="AV600">
        <v>5</v>
      </c>
      <c r="AW600">
        <v>1</v>
      </c>
      <c r="AX600">
        <v>0</v>
      </c>
      <c r="AY600">
        <v>0</v>
      </c>
      <c r="AZ600">
        <v>1</v>
      </c>
      <c r="BA600">
        <v>1</v>
      </c>
      <c r="BB600">
        <v>1</v>
      </c>
      <c r="BC600">
        <v>5</v>
      </c>
      <c r="BD600">
        <v>5</v>
      </c>
      <c r="BE600">
        <v>5</v>
      </c>
      <c r="BF600">
        <v>8</v>
      </c>
      <c r="BG600">
        <v>9</v>
      </c>
      <c r="BH600">
        <v>8</v>
      </c>
      <c r="BI600">
        <v>4</v>
      </c>
      <c r="BJ600">
        <v>5</v>
      </c>
      <c r="BK600">
        <v>5</v>
      </c>
      <c r="BL600">
        <v>7</v>
      </c>
      <c r="BM600">
        <v>6</v>
      </c>
      <c r="BN600">
        <v>5</v>
      </c>
      <c r="BO600">
        <v>18.399999999999999</v>
      </c>
      <c r="BP600">
        <v>18.399999999999999</v>
      </c>
      <c r="BQ600">
        <v>18.399999999999999</v>
      </c>
      <c r="BR600">
        <v>48.469000000000001</v>
      </c>
      <c r="BS600">
        <v>424</v>
      </c>
      <c r="BT600">
        <v>424</v>
      </c>
      <c r="BU600">
        <v>0</v>
      </c>
      <c r="BV600">
        <v>146.59</v>
      </c>
      <c r="BW600" t="s">
        <v>185</v>
      </c>
      <c r="BZ600" t="s">
        <v>185</v>
      </c>
      <c r="CA600" t="s">
        <v>184</v>
      </c>
      <c r="CB600" t="s">
        <v>184</v>
      </c>
      <c r="CC600" t="s">
        <v>184</v>
      </c>
      <c r="CD600" t="s">
        <v>184</v>
      </c>
      <c r="CE600" t="s">
        <v>184</v>
      </c>
      <c r="CF600" t="s">
        <v>184</v>
      </c>
      <c r="CG600" t="s">
        <v>184</v>
      </c>
      <c r="CH600" t="s">
        <v>184</v>
      </c>
      <c r="CI600" t="s">
        <v>184</v>
      </c>
      <c r="CJ600" t="s">
        <v>184</v>
      </c>
      <c r="CK600" t="s">
        <v>184</v>
      </c>
      <c r="CL600" t="s">
        <v>184</v>
      </c>
      <c r="CM600" t="s">
        <v>184</v>
      </c>
      <c r="CN600" t="s">
        <v>184</v>
      </c>
      <c r="CO600">
        <v>2.1</v>
      </c>
      <c r="CP600">
        <v>0</v>
      </c>
      <c r="CQ600">
        <v>0</v>
      </c>
      <c r="CR600">
        <v>2.1</v>
      </c>
      <c r="CS600">
        <v>2.1</v>
      </c>
      <c r="CT600">
        <v>2.1</v>
      </c>
      <c r="CU600">
        <v>12.7</v>
      </c>
      <c r="CV600">
        <v>10.6</v>
      </c>
      <c r="CW600">
        <v>10.6</v>
      </c>
      <c r="CX600">
        <v>16.5</v>
      </c>
      <c r="CY600">
        <v>18.399999999999999</v>
      </c>
      <c r="CZ600">
        <v>18.2</v>
      </c>
      <c r="DA600">
        <v>8.6999999999999993</v>
      </c>
      <c r="DB600">
        <v>11.6</v>
      </c>
      <c r="DC600">
        <v>10.1</v>
      </c>
      <c r="DD600">
        <v>13.7</v>
      </c>
      <c r="DE600">
        <v>13.2</v>
      </c>
      <c r="DF600">
        <v>13</v>
      </c>
      <c r="DG600">
        <v>144880000</v>
      </c>
      <c r="DH600">
        <v>270210</v>
      </c>
      <c r="DI600">
        <v>0</v>
      </c>
      <c r="DJ600">
        <v>0</v>
      </c>
      <c r="DK600">
        <v>254930</v>
      </c>
      <c r="DL600">
        <v>242940</v>
      </c>
      <c r="DM600">
        <v>215960</v>
      </c>
      <c r="DN600">
        <v>8912100</v>
      </c>
      <c r="DO600">
        <v>10708000</v>
      </c>
      <c r="DP600">
        <v>10057000</v>
      </c>
      <c r="DQ600">
        <v>22897000</v>
      </c>
      <c r="DR600">
        <v>26751000</v>
      </c>
      <c r="DS600">
        <v>36017000</v>
      </c>
      <c r="DT600">
        <v>4881100</v>
      </c>
      <c r="DU600">
        <v>4700300</v>
      </c>
      <c r="DV600">
        <v>5824000</v>
      </c>
      <c r="DW600">
        <v>4131700</v>
      </c>
      <c r="DX600">
        <v>4748700</v>
      </c>
      <c r="DY600">
        <v>4263300</v>
      </c>
      <c r="DZ600">
        <v>0</v>
      </c>
      <c r="EA600">
        <v>0</v>
      </c>
      <c r="EB600">
        <v>0</v>
      </c>
      <c r="EC600">
        <v>0</v>
      </c>
      <c r="ED600">
        <v>0</v>
      </c>
      <c r="EE600">
        <v>0</v>
      </c>
      <c r="EF600">
        <v>576420</v>
      </c>
      <c r="EG600">
        <v>647150</v>
      </c>
      <c r="EH600">
        <v>0</v>
      </c>
      <c r="EI600">
        <v>0</v>
      </c>
      <c r="EJ600">
        <v>0</v>
      </c>
      <c r="EK600">
        <v>0</v>
      </c>
      <c r="EL600">
        <v>0</v>
      </c>
      <c r="EM600">
        <v>0</v>
      </c>
      <c r="EN600">
        <v>0</v>
      </c>
      <c r="EO600">
        <v>1</v>
      </c>
      <c r="EP600">
        <v>2</v>
      </c>
      <c r="EQ600">
        <v>0</v>
      </c>
      <c r="ER600">
        <v>6644100</v>
      </c>
      <c r="ES600">
        <v>7326100</v>
      </c>
      <c r="ET600">
        <v>6982100</v>
      </c>
      <c r="EU600">
        <v>4830100</v>
      </c>
      <c r="EV600">
        <v>3727800</v>
      </c>
      <c r="EW600">
        <v>4475300</v>
      </c>
      <c r="EX600">
        <v>4924200</v>
      </c>
      <c r="EY600">
        <v>5200800</v>
      </c>
      <c r="EZ600">
        <v>5516200</v>
      </c>
      <c r="FA600">
        <v>5</v>
      </c>
      <c r="FB600">
        <v>7</v>
      </c>
      <c r="FC600">
        <v>3</v>
      </c>
      <c r="FD600">
        <v>0</v>
      </c>
      <c r="FE600">
        <v>1</v>
      </c>
      <c r="FF600">
        <v>0</v>
      </c>
      <c r="FG600">
        <v>3</v>
      </c>
      <c r="FH600">
        <v>0</v>
      </c>
      <c r="FI600">
        <v>0</v>
      </c>
      <c r="FJ600">
        <v>22</v>
      </c>
      <c r="FN600">
        <v>598</v>
      </c>
      <c r="FO600" t="s">
        <v>5083</v>
      </c>
      <c r="FP600" t="s">
        <v>502</v>
      </c>
      <c r="FQ600" t="s">
        <v>5084</v>
      </c>
      <c r="FR600" t="s">
        <v>5085</v>
      </c>
      <c r="FS600" t="s">
        <v>5086</v>
      </c>
      <c r="FT600" t="s">
        <v>5087</v>
      </c>
      <c r="FW600">
        <v>-1</v>
      </c>
    </row>
    <row r="601" spans="1:179">
      <c r="A601" t="s">
        <v>5088</v>
      </c>
      <c r="B601" t="s">
        <v>5088</v>
      </c>
      <c r="C601">
        <v>2</v>
      </c>
      <c r="D601">
        <v>2</v>
      </c>
      <c r="E601">
        <v>2</v>
      </c>
      <c r="F601" t="s">
        <v>5089</v>
      </c>
      <c r="G601" t="s">
        <v>5090</v>
      </c>
      <c r="H601" t="s">
        <v>5091</v>
      </c>
      <c r="I601">
        <v>1</v>
      </c>
      <c r="J601">
        <v>2</v>
      </c>
      <c r="K601">
        <v>2</v>
      </c>
      <c r="L601">
        <v>2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1</v>
      </c>
      <c r="S601">
        <v>0</v>
      </c>
      <c r="T601">
        <v>1</v>
      </c>
      <c r="U601">
        <v>1</v>
      </c>
      <c r="V601">
        <v>2</v>
      </c>
      <c r="W601">
        <v>2</v>
      </c>
      <c r="X601">
        <v>2</v>
      </c>
      <c r="Y601">
        <v>0</v>
      </c>
      <c r="Z601">
        <v>0</v>
      </c>
      <c r="AA601">
        <v>1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1</v>
      </c>
      <c r="AK601">
        <v>0</v>
      </c>
      <c r="AL601">
        <v>1</v>
      </c>
      <c r="AM601">
        <v>1</v>
      </c>
      <c r="AN601">
        <v>2</v>
      </c>
      <c r="AO601">
        <v>2</v>
      </c>
      <c r="AP601">
        <v>2</v>
      </c>
      <c r="AQ601">
        <v>0</v>
      </c>
      <c r="AR601">
        <v>0</v>
      </c>
      <c r="AS601">
        <v>1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1</v>
      </c>
      <c r="BC601">
        <v>0</v>
      </c>
      <c r="BD601">
        <v>1</v>
      </c>
      <c r="BE601">
        <v>1</v>
      </c>
      <c r="BF601">
        <v>2</v>
      </c>
      <c r="BG601">
        <v>2</v>
      </c>
      <c r="BH601">
        <v>2</v>
      </c>
      <c r="BI601">
        <v>0</v>
      </c>
      <c r="BJ601">
        <v>0</v>
      </c>
      <c r="BK601">
        <v>1</v>
      </c>
      <c r="BL601">
        <v>0</v>
      </c>
      <c r="BM601">
        <v>0</v>
      </c>
      <c r="BN601">
        <v>0</v>
      </c>
      <c r="BO601">
        <v>3.3</v>
      </c>
      <c r="BP601">
        <v>3.3</v>
      </c>
      <c r="BQ601">
        <v>3.3</v>
      </c>
      <c r="BR601">
        <v>96.903000000000006</v>
      </c>
      <c r="BS601">
        <v>847</v>
      </c>
      <c r="BT601">
        <v>847</v>
      </c>
      <c r="BU601">
        <v>0</v>
      </c>
      <c r="BV601">
        <v>11.532</v>
      </c>
      <c r="CB601" t="s">
        <v>184</v>
      </c>
      <c r="CD601" t="s">
        <v>184</v>
      </c>
      <c r="CE601" t="s">
        <v>184</v>
      </c>
      <c r="CF601" t="s">
        <v>184</v>
      </c>
      <c r="CG601" t="s">
        <v>184</v>
      </c>
      <c r="CH601" t="s">
        <v>184</v>
      </c>
      <c r="CK601" t="s">
        <v>185</v>
      </c>
      <c r="CO601">
        <v>0</v>
      </c>
      <c r="CP601">
        <v>0</v>
      </c>
      <c r="CQ601">
        <v>0</v>
      </c>
      <c r="CR601">
        <v>0</v>
      </c>
      <c r="CS601">
        <v>0</v>
      </c>
      <c r="CT601">
        <v>1.7</v>
      </c>
      <c r="CU601">
        <v>0</v>
      </c>
      <c r="CV601">
        <v>1.7</v>
      </c>
      <c r="CW601">
        <v>1.7</v>
      </c>
      <c r="CX601">
        <v>3.3</v>
      </c>
      <c r="CY601">
        <v>3.3</v>
      </c>
      <c r="CZ601">
        <v>3.3</v>
      </c>
      <c r="DA601">
        <v>0</v>
      </c>
      <c r="DB601">
        <v>0</v>
      </c>
      <c r="DC601">
        <v>1.7</v>
      </c>
      <c r="DD601">
        <v>0</v>
      </c>
      <c r="DE601">
        <v>0</v>
      </c>
      <c r="DF601">
        <v>0</v>
      </c>
      <c r="DG601">
        <v>12190000</v>
      </c>
      <c r="DH601">
        <v>0</v>
      </c>
      <c r="DI601">
        <v>0</v>
      </c>
      <c r="DJ601">
        <v>0</v>
      </c>
      <c r="DK601">
        <v>0</v>
      </c>
      <c r="DL601">
        <v>0</v>
      </c>
      <c r="DM601">
        <v>267760</v>
      </c>
      <c r="DN601">
        <v>0</v>
      </c>
      <c r="DO601">
        <v>1272000</v>
      </c>
      <c r="DP601">
        <v>1250600</v>
      </c>
      <c r="DQ601">
        <v>3094900</v>
      </c>
      <c r="DR601">
        <v>2723800</v>
      </c>
      <c r="DS601">
        <v>3120100</v>
      </c>
      <c r="DT601">
        <v>0</v>
      </c>
      <c r="DU601">
        <v>0</v>
      </c>
      <c r="DV601">
        <v>460700</v>
      </c>
      <c r="DW601">
        <v>0</v>
      </c>
      <c r="DX601">
        <v>0</v>
      </c>
      <c r="DY601">
        <v>0</v>
      </c>
      <c r="DZ601">
        <v>0</v>
      </c>
      <c r="EA601">
        <v>0</v>
      </c>
      <c r="EB601">
        <v>0</v>
      </c>
      <c r="EC601">
        <v>0</v>
      </c>
      <c r="ED601">
        <v>0</v>
      </c>
      <c r="EE601">
        <v>0</v>
      </c>
      <c r="EF601">
        <v>0</v>
      </c>
      <c r="EG601">
        <v>0</v>
      </c>
      <c r="EH601">
        <v>0</v>
      </c>
      <c r="EI601">
        <v>0</v>
      </c>
      <c r="EJ601">
        <v>0</v>
      </c>
      <c r="EK601">
        <v>0</v>
      </c>
      <c r="EL601">
        <v>0</v>
      </c>
      <c r="EM601">
        <v>0</v>
      </c>
      <c r="EN601">
        <v>0</v>
      </c>
      <c r="EO601">
        <v>0</v>
      </c>
      <c r="EP601">
        <v>0</v>
      </c>
      <c r="EQ601">
        <v>0</v>
      </c>
      <c r="ER601">
        <v>1838100</v>
      </c>
      <c r="ES601">
        <v>1594600</v>
      </c>
      <c r="ET601">
        <v>1751900</v>
      </c>
      <c r="EU601">
        <v>0</v>
      </c>
      <c r="EV601">
        <v>0</v>
      </c>
      <c r="EW601">
        <v>0</v>
      </c>
      <c r="EX601">
        <v>0</v>
      </c>
      <c r="EY601">
        <v>0</v>
      </c>
      <c r="EZ601">
        <v>0</v>
      </c>
      <c r="FA601">
        <v>1</v>
      </c>
      <c r="FB601">
        <v>1</v>
      </c>
      <c r="FC601">
        <v>1</v>
      </c>
      <c r="FD601">
        <v>0</v>
      </c>
      <c r="FE601">
        <v>0</v>
      </c>
      <c r="FF601">
        <v>0</v>
      </c>
      <c r="FG601">
        <v>0</v>
      </c>
      <c r="FH601">
        <v>0</v>
      </c>
      <c r="FI601">
        <v>0</v>
      </c>
      <c r="FJ601">
        <v>3</v>
      </c>
      <c r="FN601">
        <v>599</v>
      </c>
      <c r="FO601" t="s">
        <v>5092</v>
      </c>
      <c r="FP601" t="s">
        <v>196</v>
      </c>
      <c r="FQ601" t="s">
        <v>5093</v>
      </c>
      <c r="FR601" t="s">
        <v>5094</v>
      </c>
      <c r="FS601" t="s">
        <v>5095</v>
      </c>
      <c r="FT601" t="s">
        <v>5096</v>
      </c>
      <c r="FW601">
        <v>-1</v>
      </c>
    </row>
    <row r="602" spans="1:179">
      <c r="A602" t="s">
        <v>5097</v>
      </c>
      <c r="B602" t="s">
        <v>5097</v>
      </c>
      <c r="C602">
        <v>5</v>
      </c>
      <c r="D602">
        <v>5</v>
      </c>
      <c r="E602">
        <v>5</v>
      </c>
      <c r="G602" t="s">
        <v>5098</v>
      </c>
      <c r="H602" t="s">
        <v>5099</v>
      </c>
      <c r="I602">
        <v>1</v>
      </c>
      <c r="J602">
        <v>5</v>
      </c>
      <c r="K602">
        <v>5</v>
      </c>
      <c r="L602">
        <v>5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5</v>
      </c>
      <c r="W602">
        <v>5</v>
      </c>
      <c r="X602">
        <v>5</v>
      </c>
      <c r="Y602">
        <v>2</v>
      </c>
      <c r="Z602">
        <v>0</v>
      </c>
      <c r="AA602">
        <v>2</v>
      </c>
      <c r="AB602">
        <v>3</v>
      </c>
      <c r="AC602">
        <v>3</v>
      </c>
      <c r="AD602">
        <v>2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5</v>
      </c>
      <c r="AO602">
        <v>5</v>
      </c>
      <c r="AP602">
        <v>5</v>
      </c>
      <c r="AQ602">
        <v>2</v>
      </c>
      <c r="AR602">
        <v>0</v>
      </c>
      <c r="AS602">
        <v>2</v>
      </c>
      <c r="AT602">
        <v>3</v>
      </c>
      <c r="AU602">
        <v>3</v>
      </c>
      <c r="AV602">
        <v>2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5</v>
      </c>
      <c r="BG602">
        <v>5</v>
      </c>
      <c r="BH602">
        <v>5</v>
      </c>
      <c r="BI602">
        <v>2</v>
      </c>
      <c r="BJ602">
        <v>0</v>
      </c>
      <c r="BK602">
        <v>2</v>
      </c>
      <c r="BL602">
        <v>3</v>
      </c>
      <c r="BM602">
        <v>3</v>
      </c>
      <c r="BN602">
        <v>2</v>
      </c>
      <c r="BO602">
        <v>2.2999999999999998</v>
      </c>
      <c r="BP602">
        <v>2.2999999999999998</v>
      </c>
      <c r="BQ602">
        <v>2.2999999999999998</v>
      </c>
      <c r="BR602">
        <v>353.34</v>
      </c>
      <c r="BS602">
        <v>3106</v>
      </c>
      <c r="BT602">
        <v>3106</v>
      </c>
      <c r="BU602">
        <v>0</v>
      </c>
      <c r="BV602">
        <v>32.823999999999998</v>
      </c>
      <c r="CF602" t="s">
        <v>184</v>
      </c>
      <c r="CG602" t="s">
        <v>184</v>
      </c>
      <c r="CH602" t="s">
        <v>184</v>
      </c>
      <c r="CI602" t="s">
        <v>185</v>
      </c>
      <c r="CK602" t="s">
        <v>185</v>
      </c>
      <c r="CL602" t="s">
        <v>184</v>
      </c>
      <c r="CM602" t="s">
        <v>184</v>
      </c>
      <c r="CN602" t="s">
        <v>184</v>
      </c>
      <c r="CO602">
        <v>0</v>
      </c>
      <c r="CP602">
        <v>0</v>
      </c>
      <c r="CQ602">
        <v>0</v>
      </c>
      <c r="CR602">
        <v>0</v>
      </c>
      <c r="CS602">
        <v>0</v>
      </c>
      <c r="CT602">
        <v>0</v>
      </c>
      <c r="CU602">
        <v>0</v>
      </c>
      <c r="CV602">
        <v>0</v>
      </c>
      <c r="CW602">
        <v>0</v>
      </c>
      <c r="CX602">
        <v>2.2999999999999998</v>
      </c>
      <c r="CY602">
        <v>2.2999999999999998</v>
      </c>
      <c r="CZ602">
        <v>2.2999999999999998</v>
      </c>
      <c r="DA602">
        <v>1</v>
      </c>
      <c r="DB602">
        <v>0</v>
      </c>
      <c r="DC602">
        <v>0.8</v>
      </c>
      <c r="DD602">
        <v>1.3</v>
      </c>
      <c r="DE602">
        <v>1.4</v>
      </c>
      <c r="DF602">
        <v>1.1000000000000001</v>
      </c>
      <c r="DG602">
        <v>22484000</v>
      </c>
      <c r="DH602">
        <v>0</v>
      </c>
      <c r="DI602">
        <v>0</v>
      </c>
      <c r="DJ602">
        <v>0</v>
      </c>
      <c r="DK602">
        <v>0</v>
      </c>
      <c r="DL602">
        <v>0</v>
      </c>
      <c r="DM602">
        <v>0</v>
      </c>
      <c r="DN602">
        <v>0</v>
      </c>
      <c r="DO602">
        <v>0</v>
      </c>
      <c r="DP602">
        <v>0</v>
      </c>
      <c r="DQ602">
        <v>6157300</v>
      </c>
      <c r="DR602">
        <v>6614100</v>
      </c>
      <c r="DS602">
        <v>7060400</v>
      </c>
      <c r="DT602">
        <v>360830</v>
      </c>
      <c r="DU602">
        <v>0</v>
      </c>
      <c r="DV602">
        <v>411190</v>
      </c>
      <c r="DW602">
        <v>1115000</v>
      </c>
      <c r="DX602">
        <v>497910</v>
      </c>
      <c r="DY602">
        <v>267310</v>
      </c>
      <c r="DZ602">
        <v>0</v>
      </c>
      <c r="EA602">
        <v>0</v>
      </c>
      <c r="EB602">
        <v>0</v>
      </c>
      <c r="EC602">
        <v>0</v>
      </c>
      <c r="ED602">
        <v>0</v>
      </c>
      <c r="EE602">
        <v>0</v>
      </c>
      <c r="EF602">
        <v>0</v>
      </c>
      <c r="EG602">
        <v>0</v>
      </c>
      <c r="EH602">
        <v>0</v>
      </c>
      <c r="EI602">
        <v>0</v>
      </c>
      <c r="EJ602">
        <v>0</v>
      </c>
      <c r="EK602">
        <v>0</v>
      </c>
      <c r="EL602">
        <v>0</v>
      </c>
      <c r="EM602">
        <v>0</v>
      </c>
      <c r="EN602">
        <v>0</v>
      </c>
      <c r="EO602">
        <v>0</v>
      </c>
      <c r="EP602">
        <v>0</v>
      </c>
      <c r="EQ602">
        <v>0</v>
      </c>
      <c r="ER602">
        <v>1377700</v>
      </c>
      <c r="ES602">
        <v>2566000</v>
      </c>
      <c r="ET602">
        <v>2273300</v>
      </c>
      <c r="EU602">
        <v>778080</v>
      </c>
      <c r="EV602">
        <v>0</v>
      </c>
      <c r="EW602">
        <v>521340</v>
      </c>
      <c r="EX602">
        <v>981100</v>
      </c>
      <c r="EY602">
        <v>871920</v>
      </c>
      <c r="EZ602">
        <v>808840</v>
      </c>
      <c r="FA602">
        <v>1</v>
      </c>
      <c r="FB602">
        <v>4</v>
      </c>
      <c r="FC602">
        <v>4</v>
      </c>
      <c r="FD602">
        <v>0</v>
      </c>
      <c r="FE602">
        <v>0</v>
      </c>
      <c r="FF602">
        <v>0</v>
      </c>
      <c r="FG602">
        <v>0</v>
      </c>
      <c r="FH602">
        <v>0</v>
      </c>
      <c r="FI602">
        <v>0</v>
      </c>
      <c r="FJ602">
        <v>9</v>
      </c>
      <c r="FN602">
        <v>600</v>
      </c>
      <c r="FO602" t="s">
        <v>5100</v>
      </c>
      <c r="FP602" t="s">
        <v>289</v>
      </c>
      <c r="FQ602" t="s">
        <v>5101</v>
      </c>
      <c r="FR602" t="s">
        <v>5102</v>
      </c>
      <c r="FS602" t="s">
        <v>5103</v>
      </c>
      <c r="FT602" t="s">
        <v>5104</v>
      </c>
      <c r="FW602">
        <v>-1</v>
      </c>
    </row>
    <row r="603" spans="1:179">
      <c r="A603" t="s">
        <v>5105</v>
      </c>
      <c r="B603" t="s">
        <v>5105</v>
      </c>
      <c r="C603">
        <v>2</v>
      </c>
      <c r="D603">
        <v>2</v>
      </c>
      <c r="E603">
        <v>2</v>
      </c>
      <c r="F603" t="s">
        <v>5106</v>
      </c>
      <c r="G603" t="s">
        <v>5107</v>
      </c>
      <c r="H603" t="s">
        <v>5108</v>
      </c>
      <c r="I603">
        <v>1</v>
      </c>
      <c r="J603">
        <v>2</v>
      </c>
      <c r="K603">
        <v>2</v>
      </c>
      <c r="L603">
        <v>2</v>
      </c>
      <c r="M603">
        <v>1</v>
      </c>
      <c r="N603">
        <v>2</v>
      </c>
      <c r="O603">
        <v>1</v>
      </c>
      <c r="P603">
        <v>0</v>
      </c>
      <c r="Q603">
        <v>1</v>
      </c>
      <c r="R603">
        <v>1</v>
      </c>
      <c r="S603">
        <v>2</v>
      </c>
      <c r="T603">
        <v>2</v>
      </c>
      <c r="U603">
        <v>2</v>
      </c>
      <c r="V603">
        <v>1</v>
      </c>
      <c r="W603">
        <v>2</v>
      </c>
      <c r="X603">
        <v>2</v>
      </c>
      <c r="Y603">
        <v>2</v>
      </c>
      <c r="Z603">
        <v>2</v>
      </c>
      <c r="AA603">
        <v>2</v>
      </c>
      <c r="AB603">
        <v>1</v>
      </c>
      <c r="AC603">
        <v>2</v>
      </c>
      <c r="AD603">
        <v>2</v>
      </c>
      <c r="AE603">
        <v>1</v>
      </c>
      <c r="AF603">
        <v>2</v>
      </c>
      <c r="AG603">
        <v>1</v>
      </c>
      <c r="AH603">
        <v>0</v>
      </c>
      <c r="AI603">
        <v>1</v>
      </c>
      <c r="AJ603">
        <v>1</v>
      </c>
      <c r="AK603">
        <v>2</v>
      </c>
      <c r="AL603">
        <v>2</v>
      </c>
      <c r="AM603">
        <v>2</v>
      </c>
      <c r="AN603">
        <v>1</v>
      </c>
      <c r="AO603">
        <v>2</v>
      </c>
      <c r="AP603">
        <v>2</v>
      </c>
      <c r="AQ603">
        <v>2</v>
      </c>
      <c r="AR603">
        <v>2</v>
      </c>
      <c r="AS603">
        <v>2</v>
      </c>
      <c r="AT603">
        <v>1</v>
      </c>
      <c r="AU603">
        <v>2</v>
      </c>
      <c r="AV603">
        <v>2</v>
      </c>
      <c r="AW603">
        <v>1</v>
      </c>
      <c r="AX603">
        <v>2</v>
      </c>
      <c r="AY603">
        <v>1</v>
      </c>
      <c r="AZ603">
        <v>0</v>
      </c>
      <c r="BA603">
        <v>1</v>
      </c>
      <c r="BB603">
        <v>1</v>
      </c>
      <c r="BC603">
        <v>2</v>
      </c>
      <c r="BD603">
        <v>2</v>
      </c>
      <c r="BE603">
        <v>2</v>
      </c>
      <c r="BF603">
        <v>1</v>
      </c>
      <c r="BG603">
        <v>2</v>
      </c>
      <c r="BH603">
        <v>2</v>
      </c>
      <c r="BI603">
        <v>2</v>
      </c>
      <c r="BJ603">
        <v>2</v>
      </c>
      <c r="BK603">
        <v>2</v>
      </c>
      <c r="BL603">
        <v>1</v>
      </c>
      <c r="BM603">
        <v>2</v>
      </c>
      <c r="BN603">
        <v>2</v>
      </c>
      <c r="BO603">
        <v>4.0999999999999996</v>
      </c>
      <c r="BP603">
        <v>4.0999999999999996</v>
      </c>
      <c r="BQ603">
        <v>4.0999999999999996</v>
      </c>
      <c r="BR603">
        <v>71.742999999999995</v>
      </c>
      <c r="BS603">
        <v>628</v>
      </c>
      <c r="BT603">
        <v>628</v>
      </c>
      <c r="BU603">
        <v>0</v>
      </c>
      <c r="BV603">
        <v>39.811</v>
      </c>
      <c r="BW603" t="s">
        <v>184</v>
      </c>
      <c r="BX603" t="s">
        <v>184</v>
      </c>
      <c r="BY603" t="s">
        <v>184</v>
      </c>
      <c r="CA603" t="s">
        <v>184</v>
      </c>
      <c r="CB603" t="s">
        <v>184</v>
      </c>
      <c r="CC603" t="s">
        <v>184</v>
      </c>
      <c r="CD603" t="s">
        <v>184</v>
      </c>
      <c r="CE603" t="s">
        <v>184</v>
      </c>
      <c r="CF603" t="s">
        <v>184</v>
      </c>
      <c r="CG603" t="s">
        <v>184</v>
      </c>
      <c r="CH603" t="s">
        <v>184</v>
      </c>
      <c r="CI603" t="s">
        <v>184</v>
      </c>
      <c r="CJ603" t="s">
        <v>184</v>
      </c>
      <c r="CK603" t="s">
        <v>184</v>
      </c>
      <c r="CL603" t="s">
        <v>184</v>
      </c>
      <c r="CM603" t="s">
        <v>184</v>
      </c>
      <c r="CN603" t="s">
        <v>184</v>
      </c>
      <c r="CO603">
        <v>2.4</v>
      </c>
      <c r="CP603">
        <v>4.0999999999999996</v>
      </c>
      <c r="CQ603">
        <v>2.4</v>
      </c>
      <c r="CR603">
        <v>0</v>
      </c>
      <c r="CS603">
        <v>1.8</v>
      </c>
      <c r="CT603">
        <v>2.4</v>
      </c>
      <c r="CU603">
        <v>4.0999999999999996</v>
      </c>
      <c r="CV603">
        <v>4.0999999999999996</v>
      </c>
      <c r="CW603">
        <v>4.0999999999999996</v>
      </c>
      <c r="CX603">
        <v>2.4</v>
      </c>
      <c r="CY603">
        <v>4.0999999999999996</v>
      </c>
      <c r="CZ603">
        <v>4.0999999999999996</v>
      </c>
      <c r="DA603">
        <v>4.0999999999999996</v>
      </c>
      <c r="DB603">
        <v>4.0999999999999996</v>
      </c>
      <c r="DC603">
        <v>4.0999999999999996</v>
      </c>
      <c r="DD603">
        <v>1.8</v>
      </c>
      <c r="DE603">
        <v>4.0999999999999996</v>
      </c>
      <c r="DF603">
        <v>4.0999999999999996</v>
      </c>
      <c r="DG603">
        <v>41394000</v>
      </c>
      <c r="DH603">
        <v>694960</v>
      </c>
      <c r="DI603">
        <v>1331200</v>
      </c>
      <c r="DJ603">
        <v>856630</v>
      </c>
      <c r="DK603">
        <v>0</v>
      </c>
      <c r="DL603">
        <v>209090</v>
      </c>
      <c r="DM603">
        <v>461540</v>
      </c>
      <c r="DN603">
        <v>6118500</v>
      </c>
      <c r="DO603">
        <v>7619100</v>
      </c>
      <c r="DP603">
        <v>6587700</v>
      </c>
      <c r="DQ603">
        <v>2008200</v>
      </c>
      <c r="DR603">
        <v>2957500</v>
      </c>
      <c r="DS603">
        <v>3057500</v>
      </c>
      <c r="DT603">
        <v>1934800</v>
      </c>
      <c r="DU603">
        <v>2363100</v>
      </c>
      <c r="DV603">
        <v>2642200</v>
      </c>
      <c r="DW603">
        <v>389310</v>
      </c>
      <c r="DX603">
        <v>933570</v>
      </c>
      <c r="DY603">
        <v>1228700</v>
      </c>
      <c r="DZ603">
        <v>0</v>
      </c>
      <c r="EA603">
        <v>648760</v>
      </c>
      <c r="EB603">
        <v>0</v>
      </c>
      <c r="EC603">
        <v>0</v>
      </c>
      <c r="ED603">
        <v>0</v>
      </c>
      <c r="EE603">
        <v>0</v>
      </c>
      <c r="EF603">
        <v>701670</v>
      </c>
      <c r="EG603">
        <v>864840</v>
      </c>
      <c r="EH603">
        <v>658450</v>
      </c>
      <c r="EI603">
        <v>0</v>
      </c>
      <c r="EJ603">
        <v>0</v>
      </c>
      <c r="EK603">
        <v>0</v>
      </c>
      <c r="EL603">
        <v>0</v>
      </c>
      <c r="EM603">
        <v>0</v>
      </c>
      <c r="EN603">
        <v>0</v>
      </c>
      <c r="EO603">
        <v>1</v>
      </c>
      <c r="EP603">
        <v>2</v>
      </c>
      <c r="EQ603">
        <v>1</v>
      </c>
      <c r="ER603">
        <v>0</v>
      </c>
      <c r="ES603">
        <v>1679400</v>
      </c>
      <c r="ET603">
        <v>1552200</v>
      </c>
      <c r="EU603">
        <v>0</v>
      </c>
      <c r="EV603">
        <v>0</v>
      </c>
      <c r="EW603">
        <v>0</v>
      </c>
      <c r="EX603">
        <v>0</v>
      </c>
      <c r="EY603">
        <v>0</v>
      </c>
      <c r="EZ603">
        <v>0</v>
      </c>
      <c r="FA603">
        <v>0</v>
      </c>
      <c r="FB603">
        <v>1</v>
      </c>
      <c r="FC603">
        <v>1</v>
      </c>
      <c r="FD603">
        <v>0</v>
      </c>
      <c r="FE603">
        <v>0</v>
      </c>
      <c r="FF603">
        <v>0</v>
      </c>
      <c r="FG603">
        <v>0</v>
      </c>
      <c r="FH603">
        <v>0</v>
      </c>
      <c r="FI603">
        <v>0</v>
      </c>
      <c r="FJ603">
        <v>6</v>
      </c>
      <c r="FN603">
        <v>601</v>
      </c>
      <c r="FO603" t="s">
        <v>5109</v>
      </c>
      <c r="FP603" t="s">
        <v>196</v>
      </c>
      <c r="FQ603" t="s">
        <v>5110</v>
      </c>
      <c r="FR603" t="s">
        <v>5111</v>
      </c>
      <c r="FS603" t="s">
        <v>5112</v>
      </c>
      <c r="FT603" t="s">
        <v>5113</v>
      </c>
      <c r="FW603">
        <v>-1</v>
      </c>
    </row>
    <row r="604" spans="1:179">
      <c r="A604" t="s">
        <v>5114</v>
      </c>
      <c r="B604" t="s">
        <v>5114</v>
      </c>
      <c r="C604">
        <v>2</v>
      </c>
      <c r="D604">
        <v>2</v>
      </c>
      <c r="E604">
        <v>2</v>
      </c>
      <c r="G604" t="s">
        <v>5115</v>
      </c>
      <c r="H604" t="s">
        <v>5116</v>
      </c>
      <c r="I604">
        <v>1</v>
      </c>
      <c r="J604">
        <v>2</v>
      </c>
      <c r="K604">
        <v>2</v>
      </c>
      <c r="L604">
        <v>2</v>
      </c>
      <c r="M604">
        <v>1</v>
      </c>
      <c r="N604">
        <v>1</v>
      </c>
      <c r="O604">
        <v>1</v>
      </c>
      <c r="P604">
        <v>1</v>
      </c>
      <c r="Q604">
        <v>1</v>
      </c>
      <c r="R604">
        <v>1</v>
      </c>
      <c r="S604">
        <v>1</v>
      </c>
      <c r="T604">
        <v>1</v>
      </c>
      <c r="U604">
        <v>1</v>
      </c>
      <c r="V604">
        <v>2</v>
      </c>
      <c r="W604">
        <v>2</v>
      </c>
      <c r="X604">
        <v>2</v>
      </c>
      <c r="Y604">
        <v>1</v>
      </c>
      <c r="Z604">
        <v>1</v>
      </c>
      <c r="AA604">
        <v>1</v>
      </c>
      <c r="AB604">
        <v>1</v>
      </c>
      <c r="AC604">
        <v>1</v>
      </c>
      <c r="AD604">
        <v>1</v>
      </c>
      <c r="AE604">
        <v>1</v>
      </c>
      <c r="AF604">
        <v>1</v>
      </c>
      <c r="AG604">
        <v>1</v>
      </c>
      <c r="AH604">
        <v>1</v>
      </c>
      <c r="AI604">
        <v>1</v>
      </c>
      <c r="AJ604">
        <v>1</v>
      </c>
      <c r="AK604">
        <v>1</v>
      </c>
      <c r="AL604">
        <v>1</v>
      </c>
      <c r="AM604">
        <v>1</v>
      </c>
      <c r="AN604">
        <v>2</v>
      </c>
      <c r="AO604">
        <v>2</v>
      </c>
      <c r="AP604">
        <v>2</v>
      </c>
      <c r="AQ604">
        <v>1</v>
      </c>
      <c r="AR604">
        <v>1</v>
      </c>
      <c r="AS604">
        <v>1</v>
      </c>
      <c r="AT604">
        <v>1</v>
      </c>
      <c r="AU604">
        <v>1</v>
      </c>
      <c r="AV604">
        <v>1</v>
      </c>
      <c r="AW604">
        <v>1</v>
      </c>
      <c r="AX604">
        <v>1</v>
      </c>
      <c r="AY604">
        <v>1</v>
      </c>
      <c r="AZ604">
        <v>1</v>
      </c>
      <c r="BA604">
        <v>1</v>
      </c>
      <c r="BB604">
        <v>1</v>
      </c>
      <c r="BC604">
        <v>1</v>
      </c>
      <c r="BD604">
        <v>1</v>
      </c>
      <c r="BE604">
        <v>1</v>
      </c>
      <c r="BF604">
        <v>2</v>
      </c>
      <c r="BG604">
        <v>2</v>
      </c>
      <c r="BH604">
        <v>2</v>
      </c>
      <c r="BI604">
        <v>1</v>
      </c>
      <c r="BJ604">
        <v>1</v>
      </c>
      <c r="BK604">
        <v>1</v>
      </c>
      <c r="BL604">
        <v>1</v>
      </c>
      <c r="BM604">
        <v>1</v>
      </c>
      <c r="BN604">
        <v>1</v>
      </c>
      <c r="BO604">
        <v>1.7</v>
      </c>
      <c r="BP604">
        <v>1.7</v>
      </c>
      <c r="BQ604">
        <v>1.7</v>
      </c>
      <c r="BR604">
        <v>180.94</v>
      </c>
      <c r="BS604">
        <v>1504</v>
      </c>
      <c r="BT604">
        <v>1504</v>
      </c>
      <c r="BU604">
        <v>0</v>
      </c>
      <c r="BV604">
        <v>12.667999999999999</v>
      </c>
      <c r="BW604" t="s">
        <v>184</v>
      </c>
      <c r="BX604" t="s">
        <v>184</v>
      </c>
      <c r="BY604" t="s">
        <v>184</v>
      </c>
      <c r="BZ604" t="s">
        <v>184</v>
      </c>
      <c r="CA604" t="s">
        <v>184</v>
      </c>
      <c r="CB604" t="s">
        <v>184</v>
      </c>
      <c r="CC604" t="s">
        <v>184</v>
      </c>
      <c r="CD604" t="s">
        <v>184</v>
      </c>
      <c r="CE604" t="s">
        <v>184</v>
      </c>
      <c r="CF604" t="s">
        <v>184</v>
      </c>
      <c r="CG604" t="s">
        <v>184</v>
      </c>
      <c r="CH604" t="s">
        <v>184</v>
      </c>
      <c r="CI604" t="s">
        <v>184</v>
      </c>
      <c r="CJ604" t="s">
        <v>184</v>
      </c>
      <c r="CK604" t="s">
        <v>185</v>
      </c>
      <c r="CL604" t="s">
        <v>184</v>
      </c>
      <c r="CM604" t="s">
        <v>185</v>
      </c>
      <c r="CN604" t="s">
        <v>184</v>
      </c>
      <c r="CO604">
        <v>0.9</v>
      </c>
      <c r="CP604">
        <v>0.9</v>
      </c>
      <c r="CQ604">
        <v>0.9</v>
      </c>
      <c r="CR604">
        <v>0.9</v>
      </c>
      <c r="CS604">
        <v>0.9</v>
      </c>
      <c r="CT604">
        <v>0.9</v>
      </c>
      <c r="CU604">
        <v>0.9</v>
      </c>
      <c r="CV604">
        <v>0.9</v>
      </c>
      <c r="CW604">
        <v>0.9</v>
      </c>
      <c r="CX604">
        <v>1.7</v>
      </c>
      <c r="CY604">
        <v>1.7</v>
      </c>
      <c r="CZ604">
        <v>1.7</v>
      </c>
      <c r="DA604">
        <v>0.9</v>
      </c>
      <c r="DB604">
        <v>0.9</v>
      </c>
      <c r="DC604">
        <v>0.9</v>
      </c>
      <c r="DD604">
        <v>0.9</v>
      </c>
      <c r="DE604">
        <v>0.9</v>
      </c>
      <c r="DF604">
        <v>0.9</v>
      </c>
      <c r="DG604">
        <v>48819000</v>
      </c>
      <c r="DH604">
        <v>2161900</v>
      </c>
      <c r="DI604">
        <v>2386700</v>
      </c>
      <c r="DJ604">
        <v>2672100</v>
      </c>
      <c r="DK604">
        <v>2029600</v>
      </c>
      <c r="DL604">
        <v>2425600</v>
      </c>
      <c r="DM604">
        <v>2689800</v>
      </c>
      <c r="DN604">
        <v>2333400</v>
      </c>
      <c r="DO604">
        <v>2555800</v>
      </c>
      <c r="DP604">
        <v>3185900</v>
      </c>
      <c r="DQ604">
        <v>3729100</v>
      </c>
      <c r="DR604">
        <v>3637500</v>
      </c>
      <c r="DS604">
        <v>4075500</v>
      </c>
      <c r="DT604">
        <v>2031100</v>
      </c>
      <c r="DU604">
        <v>2571400</v>
      </c>
      <c r="DV604">
        <v>3199400</v>
      </c>
      <c r="DW604">
        <v>2361100</v>
      </c>
      <c r="DX604">
        <v>2149500</v>
      </c>
      <c r="DY604">
        <v>2623800</v>
      </c>
      <c r="DZ604">
        <v>0</v>
      </c>
      <c r="EA604">
        <v>0</v>
      </c>
      <c r="EB604">
        <v>0</v>
      </c>
      <c r="EC604">
        <v>0</v>
      </c>
      <c r="ED604">
        <v>0</v>
      </c>
      <c r="EE604">
        <v>0</v>
      </c>
      <c r="EF604">
        <v>0</v>
      </c>
      <c r="EG604">
        <v>0</v>
      </c>
      <c r="EH604">
        <v>0</v>
      </c>
      <c r="EI604">
        <v>0</v>
      </c>
      <c r="EJ604">
        <v>0</v>
      </c>
      <c r="EK604">
        <v>0</v>
      </c>
      <c r="EL604">
        <v>0</v>
      </c>
      <c r="EM604">
        <v>0</v>
      </c>
      <c r="EN604">
        <v>0</v>
      </c>
      <c r="EO604">
        <v>0</v>
      </c>
      <c r="EP604">
        <v>1</v>
      </c>
      <c r="EQ604">
        <v>0</v>
      </c>
      <c r="ER604">
        <v>2381000</v>
      </c>
      <c r="ES604">
        <v>2340900</v>
      </c>
      <c r="ET604">
        <v>2333800</v>
      </c>
      <c r="EU604">
        <v>0</v>
      </c>
      <c r="EV604">
        <v>0</v>
      </c>
      <c r="EW604">
        <v>0</v>
      </c>
      <c r="EX604">
        <v>0</v>
      </c>
      <c r="EY604">
        <v>0</v>
      </c>
      <c r="EZ604">
        <v>0</v>
      </c>
      <c r="FA604">
        <v>1</v>
      </c>
      <c r="FB604">
        <v>2</v>
      </c>
      <c r="FC604">
        <v>2</v>
      </c>
      <c r="FD604">
        <v>0</v>
      </c>
      <c r="FE604">
        <v>0</v>
      </c>
      <c r="FF604">
        <v>0</v>
      </c>
      <c r="FG604">
        <v>0</v>
      </c>
      <c r="FH604">
        <v>0</v>
      </c>
      <c r="FI604">
        <v>1</v>
      </c>
      <c r="FJ604">
        <v>7</v>
      </c>
      <c r="FN604">
        <v>602</v>
      </c>
      <c r="FO604" t="s">
        <v>5117</v>
      </c>
      <c r="FP604" t="s">
        <v>196</v>
      </c>
      <c r="FQ604" t="s">
        <v>5118</v>
      </c>
      <c r="FR604" t="s">
        <v>5119</v>
      </c>
      <c r="FS604" t="s">
        <v>5120</v>
      </c>
      <c r="FT604" t="s">
        <v>5121</v>
      </c>
      <c r="FW604">
        <v>-1</v>
      </c>
    </row>
    <row r="605" spans="1:179">
      <c r="A605" t="s">
        <v>5122</v>
      </c>
      <c r="B605" t="s">
        <v>5122</v>
      </c>
      <c r="C605">
        <v>3</v>
      </c>
      <c r="D605">
        <v>3</v>
      </c>
      <c r="E605">
        <v>3</v>
      </c>
      <c r="G605" t="s">
        <v>5123</v>
      </c>
      <c r="H605" t="s">
        <v>5124</v>
      </c>
      <c r="I605">
        <v>1</v>
      </c>
      <c r="J605">
        <v>3</v>
      </c>
      <c r="K605">
        <v>3</v>
      </c>
      <c r="L605">
        <v>3</v>
      </c>
      <c r="M605">
        <v>2</v>
      </c>
      <c r="N605">
        <v>2</v>
      </c>
      <c r="O605">
        <v>2</v>
      </c>
      <c r="P605">
        <v>2</v>
      </c>
      <c r="Q605">
        <v>2</v>
      </c>
      <c r="R605">
        <v>1</v>
      </c>
      <c r="S605">
        <v>2</v>
      </c>
      <c r="T605">
        <v>1</v>
      </c>
      <c r="U605">
        <v>2</v>
      </c>
      <c r="V605">
        <v>3</v>
      </c>
      <c r="W605">
        <v>3</v>
      </c>
      <c r="X605">
        <v>3</v>
      </c>
      <c r="Y605">
        <v>2</v>
      </c>
      <c r="Z605">
        <v>2</v>
      </c>
      <c r="AA605">
        <v>2</v>
      </c>
      <c r="AB605">
        <v>2</v>
      </c>
      <c r="AC605">
        <v>2</v>
      </c>
      <c r="AD605">
        <v>2</v>
      </c>
      <c r="AE605">
        <v>2</v>
      </c>
      <c r="AF605">
        <v>2</v>
      </c>
      <c r="AG605">
        <v>2</v>
      </c>
      <c r="AH605">
        <v>2</v>
      </c>
      <c r="AI605">
        <v>2</v>
      </c>
      <c r="AJ605">
        <v>1</v>
      </c>
      <c r="AK605">
        <v>2</v>
      </c>
      <c r="AL605">
        <v>1</v>
      </c>
      <c r="AM605">
        <v>2</v>
      </c>
      <c r="AN605">
        <v>3</v>
      </c>
      <c r="AO605">
        <v>3</v>
      </c>
      <c r="AP605">
        <v>3</v>
      </c>
      <c r="AQ605">
        <v>2</v>
      </c>
      <c r="AR605">
        <v>2</v>
      </c>
      <c r="AS605">
        <v>2</v>
      </c>
      <c r="AT605">
        <v>2</v>
      </c>
      <c r="AU605">
        <v>2</v>
      </c>
      <c r="AV605">
        <v>2</v>
      </c>
      <c r="AW605">
        <v>2</v>
      </c>
      <c r="AX605">
        <v>2</v>
      </c>
      <c r="AY605">
        <v>2</v>
      </c>
      <c r="AZ605">
        <v>2</v>
      </c>
      <c r="BA605">
        <v>2</v>
      </c>
      <c r="BB605">
        <v>1</v>
      </c>
      <c r="BC605">
        <v>2</v>
      </c>
      <c r="BD605">
        <v>1</v>
      </c>
      <c r="BE605">
        <v>2</v>
      </c>
      <c r="BF605">
        <v>3</v>
      </c>
      <c r="BG605">
        <v>3</v>
      </c>
      <c r="BH605">
        <v>3</v>
      </c>
      <c r="BI605">
        <v>2</v>
      </c>
      <c r="BJ605">
        <v>2</v>
      </c>
      <c r="BK605">
        <v>2</v>
      </c>
      <c r="BL605">
        <v>2</v>
      </c>
      <c r="BM605">
        <v>2</v>
      </c>
      <c r="BN605">
        <v>2</v>
      </c>
      <c r="BO605">
        <v>10.4</v>
      </c>
      <c r="BP605">
        <v>10.4</v>
      </c>
      <c r="BQ605">
        <v>10.4</v>
      </c>
      <c r="BR605">
        <v>33.265999999999998</v>
      </c>
      <c r="BS605">
        <v>289</v>
      </c>
      <c r="BT605">
        <v>289</v>
      </c>
      <c r="BU605">
        <v>0</v>
      </c>
      <c r="BV605">
        <v>42.633000000000003</v>
      </c>
      <c r="BW605" t="s">
        <v>184</v>
      </c>
      <c r="BX605" t="s">
        <v>184</v>
      </c>
      <c r="BY605" t="s">
        <v>184</v>
      </c>
      <c r="BZ605" t="s">
        <v>184</v>
      </c>
      <c r="CA605" t="s">
        <v>184</v>
      </c>
      <c r="CB605" t="s">
        <v>184</v>
      </c>
      <c r="CC605" t="s">
        <v>184</v>
      </c>
      <c r="CD605" t="s">
        <v>184</v>
      </c>
      <c r="CE605" t="s">
        <v>184</v>
      </c>
      <c r="CF605" t="s">
        <v>184</v>
      </c>
      <c r="CG605" t="s">
        <v>184</v>
      </c>
      <c r="CH605" t="s">
        <v>184</v>
      </c>
      <c r="CI605" t="s">
        <v>185</v>
      </c>
      <c r="CJ605" t="s">
        <v>184</v>
      </c>
      <c r="CK605" t="s">
        <v>184</v>
      </c>
      <c r="CL605" t="s">
        <v>184</v>
      </c>
      <c r="CM605" t="s">
        <v>184</v>
      </c>
      <c r="CN605" t="s">
        <v>184</v>
      </c>
      <c r="CO605">
        <v>6.2</v>
      </c>
      <c r="CP605">
        <v>6.2</v>
      </c>
      <c r="CQ605">
        <v>6.2</v>
      </c>
      <c r="CR605">
        <v>6.2</v>
      </c>
      <c r="CS605">
        <v>6.2</v>
      </c>
      <c r="CT605">
        <v>2.8</v>
      </c>
      <c r="CU605">
        <v>6.2</v>
      </c>
      <c r="CV605">
        <v>3.5</v>
      </c>
      <c r="CW605">
        <v>6.2</v>
      </c>
      <c r="CX605">
        <v>10.4</v>
      </c>
      <c r="CY605">
        <v>10.4</v>
      </c>
      <c r="CZ605">
        <v>10.4</v>
      </c>
      <c r="DA605">
        <v>6.2</v>
      </c>
      <c r="DB605">
        <v>6.2</v>
      </c>
      <c r="DC605">
        <v>6.2</v>
      </c>
      <c r="DD605">
        <v>6.2</v>
      </c>
      <c r="DE605">
        <v>6.2</v>
      </c>
      <c r="DF605">
        <v>6.2</v>
      </c>
      <c r="DG605">
        <v>67390000</v>
      </c>
      <c r="DH605">
        <v>5164200</v>
      </c>
      <c r="DI605">
        <v>5524600</v>
      </c>
      <c r="DJ605">
        <v>5540100</v>
      </c>
      <c r="DK605">
        <v>1772900</v>
      </c>
      <c r="DL605">
        <v>1478800</v>
      </c>
      <c r="DM605">
        <v>933130</v>
      </c>
      <c r="DN605">
        <v>1778100</v>
      </c>
      <c r="DO605">
        <v>1218800</v>
      </c>
      <c r="DP605">
        <v>2565100</v>
      </c>
      <c r="DQ605">
        <v>10182000</v>
      </c>
      <c r="DR605">
        <v>9762300</v>
      </c>
      <c r="DS605">
        <v>12569000</v>
      </c>
      <c r="DT605">
        <v>972120</v>
      </c>
      <c r="DU605">
        <v>1541400</v>
      </c>
      <c r="DV605">
        <v>1216700</v>
      </c>
      <c r="DW605">
        <v>1259200</v>
      </c>
      <c r="DX605">
        <v>1644500</v>
      </c>
      <c r="DY605">
        <v>2267200</v>
      </c>
      <c r="DZ605">
        <v>0</v>
      </c>
      <c r="EA605">
        <v>0</v>
      </c>
      <c r="EB605">
        <v>0</v>
      </c>
      <c r="EC605">
        <v>0</v>
      </c>
      <c r="ED605">
        <v>0</v>
      </c>
      <c r="EE605">
        <v>0</v>
      </c>
      <c r="EF605">
        <v>0</v>
      </c>
      <c r="EG605">
        <v>0</v>
      </c>
      <c r="EH605">
        <v>0</v>
      </c>
      <c r="EI605">
        <v>0</v>
      </c>
      <c r="EJ605">
        <v>1</v>
      </c>
      <c r="EK605">
        <v>0</v>
      </c>
      <c r="EL605">
        <v>0</v>
      </c>
      <c r="EM605">
        <v>0</v>
      </c>
      <c r="EN605">
        <v>0</v>
      </c>
      <c r="EO605">
        <v>0</v>
      </c>
      <c r="EP605">
        <v>0</v>
      </c>
      <c r="EQ605">
        <v>0</v>
      </c>
      <c r="ER605">
        <v>5778700</v>
      </c>
      <c r="ES605">
        <v>5321900</v>
      </c>
      <c r="ET605">
        <v>5944500</v>
      </c>
      <c r="EU605">
        <v>1335800</v>
      </c>
      <c r="EV605">
        <v>1719600</v>
      </c>
      <c r="EW605">
        <v>1505700</v>
      </c>
      <c r="EX605">
        <v>2090700</v>
      </c>
      <c r="EY605">
        <v>1785800</v>
      </c>
      <c r="EZ605">
        <v>2140300</v>
      </c>
      <c r="FA605">
        <v>4</v>
      </c>
      <c r="FB605">
        <v>4</v>
      </c>
      <c r="FC605">
        <v>4</v>
      </c>
      <c r="FD605">
        <v>0</v>
      </c>
      <c r="FE605">
        <v>0</v>
      </c>
      <c r="FF605">
        <v>0</v>
      </c>
      <c r="FG605">
        <v>0</v>
      </c>
      <c r="FH605">
        <v>0</v>
      </c>
      <c r="FI605">
        <v>0</v>
      </c>
      <c r="FJ605">
        <v>13</v>
      </c>
      <c r="FN605">
        <v>603</v>
      </c>
      <c r="FO605" t="s">
        <v>5125</v>
      </c>
      <c r="FP605" t="s">
        <v>187</v>
      </c>
      <c r="FQ605" t="s">
        <v>5126</v>
      </c>
      <c r="FR605" t="s">
        <v>5127</v>
      </c>
      <c r="FS605" t="s">
        <v>5128</v>
      </c>
      <c r="FT605" t="s">
        <v>5129</v>
      </c>
      <c r="FW605">
        <v>-1</v>
      </c>
    </row>
    <row r="606" spans="1:179">
      <c r="A606" t="s">
        <v>5130</v>
      </c>
      <c r="B606" t="s">
        <v>5130</v>
      </c>
      <c r="C606">
        <v>2</v>
      </c>
      <c r="D606">
        <v>2</v>
      </c>
      <c r="E606">
        <v>2</v>
      </c>
      <c r="G606" t="s">
        <v>5131</v>
      </c>
      <c r="H606" t="s">
        <v>5132</v>
      </c>
      <c r="I606">
        <v>1</v>
      </c>
      <c r="J606">
        <v>2</v>
      </c>
      <c r="K606">
        <v>2</v>
      </c>
      <c r="L606">
        <v>2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2</v>
      </c>
      <c r="T606">
        <v>1</v>
      </c>
      <c r="U606">
        <v>1</v>
      </c>
      <c r="V606">
        <v>1</v>
      </c>
      <c r="W606">
        <v>1</v>
      </c>
      <c r="X606">
        <v>1</v>
      </c>
      <c r="Y606">
        <v>2</v>
      </c>
      <c r="Z606">
        <v>2</v>
      </c>
      <c r="AA606">
        <v>2</v>
      </c>
      <c r="AB606">
        <v>2</v>
      </c>
      <c r="AC606">
        <v>1</v>
      </c>
      <c r="AD606">
        <v>1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2</v>
      </c>
      <c r="AL606">
        <v>1</v>
      </c>
      <c r="AM606">
        <v>1</v>
      </c>
      <c r="AN606">
        <v>1</v>
      </c>
      <c r="AO606">
        <v>1</v>
      </c>
      <c r="AP606">
        <v>1</v>
      </c>
      <c r="AQ606">
        <v>2</v>
      </c>
      <c r="AR606">
        <v>2</v>
      </c>
      <c r="AS606">
        <v>2</v>
      </c>
      <c r="AT606">
        <v>2</v>
      </c>
      <c r="AU606">
        <v>1</v>
      </c>
      <c r="AV606">
        <v>1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2</v>
      </c>
      <c r="BD606">
        <v>1</v>
      </c>
      <c r="BE606">
        <v>1</v>
      </c>
      <c r="BF606">
        <v>1</v>
      </c>
      <c r="BG606">
        <v>1</v>
      </c>
      <c r="BH606">
        <v>1</v>
      </c>
      <c r="BI606">
        <v>2</v>
      </c>
      <c r="BJ606">
        <v>2</v>
      </c>
      <c r="BK606">
        <v>2</v>
      </c>
      <c r="BL606">
        <v>2</v>
      </c>
      <c r="BM606">
        <v>1</v>
      </c>
      <c r="BN606">
        <v>1</v>
      </c>
      <c r="BO606">
        <v>13.3</v>
      </c>
      <c r="BP606">
        <v>13.3</v>
      </c>
      <c r="BQ606">
        <v>13.3</v>
      </c>
      <c r="BR606">
        <v>19.297000000000001</v>
      </c>
      <c r="BS606">
        <v>165</v>
      </c>
      <c r="BT606">
        <v>165</v>
      </c>
      <c r="BU606">
        <v>0</v>
      </c>
      <c r="BV606">
        <v>21.262</v>
      </c>
      <c r="CC606" t="s">
        <v>184</v>
      </c>
      <c r="CD606" t="s">
        <v>184</v>
      </c>
      <c r="CE606" t="s">
        <v>184</v>
      </c>
      <c r="CF606" t="s">
        <v>185</v>
      </c>
      <c r="CG606" t="s">
        <v>184</v>
      </c>
      <c r="CH606" t="s">
        <v>185</v>
      </c>
      <c r="CI606" t="s">
        <v>184</v>
      </c>
      <c r="CJ606" t="s">
        <v>184</v>
      </c>
      <c r="CK606" t="s">
        <v>184</v>
      </c>
      <c r="CL606" t="s">
        <v>184</v>
      </c>
      <c r="CM606" t="s">
        <v>185</v>
      </c>
      <c r="CN606" t="s">
        <v>185</v>
      </c>
      <c r="CO606">
        <v>0</v>
      </c>
      <c r="CP606">
        <v>0</v>
      </c>
      <c r="CQ606">
        <v>0</v>
      </c>
      <c r="CR606">
        <v>0</v>
      </c>
      <c r="CS606">
        <v>0</v>
      </c>
      <c r="CT606">
        <v>0</v>
      </c>
      <c r="CU606">
        <v>13.3</v>
      </c>
      <c r="CV606">
        <v>7.9</v>
      </c>
      <c r="CW606">
        <v>7.9</v>
      </c>
      <c r="CX606">
        <v>7.9</v>
      </c>
      <c r="CY606">
        <v>7.9</v>
      </c>
      <c r="CZ606">
        <v>7.9</v>
      </c>
      <c r="DA606">
        <v>13.3</v>
      </c>
      <c r="DB606">
        <v>13.3</v>
      </c>
      <c r="DC606">
        <v>13.3</v>
      </c>
      <c r="DD606">
        <v>13.3</v>
      </c>
      <c r="DE606">
        <v>7.9</v>
      </c>
      <c r="DF606">
        <v>7.9</v>
      </c>
      <c r="DG606">
        <v>15185000</v>
      </c>
      <c r="DH606">
        <v>0</v>
      </c>
      <c r="DI606">
        <v>0</v>
      </c>
      <c r="DJ606">
        <v>0</v>
      </c>
      <c r="DK606">
        <v>0</v>
      </c>
      <c r="DL606">
        <v>0</v>
      </c>
      <c r="DM606">
        <v>0</v>
      </c>
      <c r="DN606">
        <v>1167100</v>
      </c>
      <c r="DO606">
        <v>1374600</v>
      </c>
      <c r="DP606">
        <v>1280600</v>
      </c>
      <c r="DQ606">
        <v>511000</v>
      </c>
      <c r="DR606">
        <v>572600</v>
      </c>
      <c r="DS606">
        <v>585140</v>
      </c>
      <c r="DT606">
        <v>4657500</v>
      </c>
      <c r="DU606">
        <v>3891300</v>
      </c>
      <c r="DV606">
        <v>553160</v>
      </c>
      <c r="DW606">
        <v>190610</v>
      </c>
      <c r="DX606">
        <v>233060</v>
      </c>
      <c r="DY606">
        <v>168380</v>
      </c>
      <c r="DZ606">
        <v>0</v>
      </c>
      <c r="EA606">
        <v>0</v>
      </c>
      <c r="EB606">
        <v>0</v>
      </c>
      <c r="EC606">
        <v>0</v>
      </c>
      <c r="ED606">
        <v>0</v>
      </c>
      <c r="EE606">
        <v>0</v>
      </c>
      <c r="EF606">
        <v>0</v>
      </c>
      <c r="EG606">
        <v>0</v>
      </c>
      <c r="EH606">
        <v>0</v>
      </c>
      <c r="EI606">
        <v>0</v>
      </c>
      <c r="EJ606">
        <v>0</v>
      </c>
      <c r="EK606">
        <v>0</v>
      </c>
      <c r="EL606">
        <v>0</v>
      </c>
      <c r="EM606">
        <v>0</v>
      </c>
      <c r="EN606">
        <v>0</v>
      </c>
      <c r="EO606">
        <v>2</v>
      </c>
      <c r="EP606">
        <v>1</v>
      </c>
      <c r="EQ606">
        <v>0</v>
      </c>
      <c r="ER606">
        <v>0</v>
      </c>
      <c r="ES606">
        <v>0</v>
      </c>
      <c r="ET606">
        <v>0</v>
      </c>
      <c r="EU606">
        <v>0</v>
      </c>
      <c r="EV606">
        <v>0</v>
      </c>
      <c r="EW606">
        <v>0</v>
      </c>
      <c r="EX606">
        <v>0</v>
      </c>
      <c r="EY606">
        <v>0</v>
      </c>
      <c r="EZ606">
        <v>0</v>
      </c>
      <c r="FA606">
        <v>0</v>
      </c>
      <c r="FB606">
        <v>0</v>
      </c>
      <c r="FC606">
        <v>0</v>
      </c>
      <c r="FD606">
        <v>1</v>
      </c>
      <c r="FE606">
        <v>1</v>
      </c>
      <c r="FF606">
        <v>2</v>
      </c>
      <c r="FG606">
        <v>1</v>
      </c>
      <c r="FH606">
        <v>0</v>
      </c>
      <c r="FI606">
        <v>0</v>
      </c>
      <c r="FJ606">
        <v>8</v>
      </c>
      <c r="FN606">
        <v>604</v>
      </c>
      <c r="FO606" t="s">
        <v>5133</v>
      </c>
      <c r="FP606" t="s">
        <v>196</v>
      </c>
      <c r="FQ606" t="s">
        <v>5134</v>
      </c>
      <c r="FR606" t="s">
        <v>5135</v>
      </c>
      <c r="FS606" t="s">
        <v>5136</v>
      </c>
      <c r="FT606" t="s">
        <v>5137</v>
      </c>
      <c r="FW606">
        <v>-1</v>
      </c>
    </row>
    <row r="607" spans="1:179">
      <c r="A607" t="s">
        <v>5138</v>
      </c>
      <c r="B607" t="s">
        <v>5138</v>
      </c>
      <c r="C607">
        <v>15</v>
      </c>
      <c r="D607">
        <v>15</v>
      </c>
      <c r="E607">
        <v>15</v>
      </c>
      <c r="G607" t="s">
        <v>5139</v>
      </c>
      <c r="H607" t="s">
        <v>5140</v>
      </c>
      <c r="I607">
        <v>1</v>
      </c>
      <c r="J607">
        <v>15</v>
      </c>
      <c r="K607">
        <v>15</v>
      </c>
      <c r="L607">
        <v>15</v>
      </c>
      <c r="M607">
        <v>3</v>
      </c>
      <c r="N607">
        <v>5</v>
      </c>
      <c r="O607">
        <v>5</v>
      </c>
      <c r="P607">
        <v>7</v>
      </c>
      <c r="Q607">
        <v>6</v>
      </c>
      <c r="R607">
        <v>4</v>
      </c>
      <c r="S607">
        <v>11</v>
      </c>
      <c r="T607">
        <v>9</v>
      </c>
      <c r="U607">
        <v>12</v>
      </c>
      <c r="V607">
        <v>15</v>
      </c>
      <c r="W607">
        <v>14</v>
      </c>
      <c r="X607">
        <v>12</v>
      </c>
      <c r="Y607">
        <v>10</v>
      </c>
      <c r="Z607">
        <v>11</v>
      </c>
      <c r="AA607">
        <v>12</v>
      </c>
      <c r="AB607">
        <v>12</v>
      </c>
      <c r="AC607">
        <v>11</v>
      </c>
      <c r="AD607">
        <v>12</v>
      </c>
      <c r="AE607">
        <v>3</v>
      </c>
      <c r="AF607">
        <v>5</v>
      </c>
      <c r="AG607">
        <v>5</v>
      </c>
      <c r="AH607">
        <v>7</v>
      </c>
      <c r="AI607">
        <v>6</v>
      </c>
      <c r="AJ607">
        <v>4</v>
      </c>
      <c r="AK607">
        <v>11</v>
      </c>
      <c r="AL607">
        <v>9</v>
      </c>
      <c r="AM607">
        <v>12</v>
      </c>
      <c r="AN607">
        <v>15</v>
      </c>
      <c r="AO607">
        <v>14</v>
      </c>
      <c r="AP607">
        <v>12</v>
      </c>
      <c r="AQ607">
        <v>10</v>
      </c>
      <c r="AR607">
        <v>11</v>
      </c>
      <c r="AS607">
        <v>12</v>
      </c>
      <c r="AT607">
        <v>12</v>
      </c>
      <c r="AU607">
        <v>11</v>
      </c>
      <c r="AV607">
        <v>12</v>
      </c>
      <c r="AW607">
        <v>3</v>
      </c>
      <c r="AX607">
        <v>5</v>
      </c>
      <c r="AY607">
        <v>5</v>
      </c>
      <c r="AZ607">
        <v>7</v>
      </c>
      <c r="BA607">
        <v>6</v>
      </c>
      <c r="BB607">
        <v>4</v>
      </c>
      <c r="BC607">
        <v>11</v>
      </c>
      <c r="BD607">
        <v>9</v>
      </c>
      <c r="BE607">
        <v>12</v>
      </c>
      <c r="BF607">
        <v>15</v>
      </c>
      <c r="BG607">
        <v>14</v>
      </c>
      <c r="BH607">
        <v>12</v>
      </c>
      <c r="BI607">
        <v>10</v>
      </c>
      <c r="BJ607">
        <v>11</v>
      </c>
      <c r="BK607">
        <v>12</v>
      </c>
      <c r="BL607">
        <v>12</v>
      </c>
      <c r="BM607">
        <v>11</v>
      </c>
      <c r="BN607">
        <v>12</v>
      </c>
      <c r="BO607">
        <v>44.7</v>
      </c>
      <c r="BP607">
        <v>44.7</v>
      </c>
      <c r="BQ607">
        <v>44.7</v>
      </c>
      <c r="BR607">
        <v>40.747999999999998</v>
      </c>
      <c r="BS607">
        <v>347</v>
      </c>
      <c r="BT607">
        <v>347</v>
      </c>
      <c r="BU607">
        <v>0</v>
      </c>
      <c r="BV607">
        <v>323.31</v>
      </c>
      <c r="BW607" t="s">
        <v>184</v>
      </c>
      <c r="BX607" t="s">
        <v>184</v>
      </c>
      <c r="BY607" t="s">
        <v>184</v>
      </c>
      <c r="BZ607" t="s">
        <v>184</v>
      </c>
      <c r="CA607" t="s">
        <v>184</v>
      </c>
      <c r="CB607" t="s">
        <v>184</v>
      </c>
      <c r="CC607" t="s">
        <v>184</v>
      </c>
      <c r="CD607" t="s">
        <v>184</v>
      </c>
      <c r="CE607" t="s">
        <v>184</v>
      </c>
      <c r="CF607" t="s">
        <v>184</v>
      </c>
      <c r="CG607" t="s">
        <v>184</v>
      </c>
      <c r="CH607" t="s">
        <v>184</v>
      </c>
      <c r="CI607" t="s">
        <v>184</v>
      </c>
      <c r="CJ607" t="s">
        <v>184</v>
      </c>
      <c r="CK607" t="s">
        <v>184</v>
      </c>
      <c r="CL607" t="s">
        <v>184</v>
      </c>
      <c r="CM607" t="s">
        <v>184</v>
      </c>
      <c r="CN607" t="s">
        <v>184</v>
      </c>
      <c r="CO607">
        <v>10.7</v>
      </c>
      <c r="CP607">
        <v>13</v>
      </c>
      <c r="CQ607">
        <v>13</v>
      </c>
      <c r="CR607">
        <v>16.399999999999999</v>
      </c>
      <c r="CS607">
        <v>15.6</v>
      </c>
      <c r="CT607">
        <v>9.5</v>
      </c>
      <c r="CU607">
        <v>35.700000000000003</v>
      </c>
      <c r="CV607">
        <v>25.6</v>
      </c>
      <c r="CW607">
        <v>35.700000000000003</v>
      </c>
      <c r="CX607">
        <v>44.7</v>
      </c>
      <c r="CY607">
        <v>40.299999999999997</v>
      </c>
      <c r="CZ607">
        <v>33.700000000000003</v>
      </c>
      <c r="DA607">
        <v>31.7</v>
      </c>
      <c r="DB607">
        <v>30.8</v>
      </c>
      <c r="DC607">
        <v>33.700000000000003</v>
      </c>
      <c r="DD607">
        <v>34.6</v>
      </c>
      <c r="DE607">
        <v>26.8</v>
      </c>
      <c r="DF607">
        <v>29.7</v>
      </c>
      <c r="DG607">
        <v>2474200000</v>
      </c>
      <c r="DH607">
        <v>775710</v>
      </c>
      <c r="DI607">
        <v>2452700</v>
      </c>
      <c r="DJ607">
        <v>2419800</v>
      </c>
      <c r="DK607">
        <v>6735000</v>
      </c>
      <c r="DL607">
        <v>3594500</v>
      </c>
      <c r="DM607">
        <v>3085500</v>
      </c>
      <c r="DN607">
        <v>33883000</v>
      </c>
      <c r="DO607">
        <v>34965000</v>
      </c>
      <c r="DP607">
        <v>51657000</v>
      </c>
      <c r="DQ607">
        <v>552640000</v>
      </c>
      <c r="DR607">
        <v>590990000</v>
      </c>
      <c r="DS607">
        <v>688910000</v>
      </c>
      <c r="DT607">
        <v>56556000</v>
      </c>
      <c r="DU607">
        <v>54977000</v>
      </c>
      <c r="DV607">
        <v>64911000</v>
      </c>
      <c r="DW607">
        <v>119670000</v>
      </c>
      <c r="DX607">
        <v>95182000</v>
      </c>
      <c r="DY607">
        <v>110760000</v>
      </c>
      <c r="DZ607">
        <v>0</v>
      </c>
      <c r="EA607">
        <v>0</v>
      </c>
      <c r="EB607">
        <v>0</v>
      </c>
      <c r="EC607">
        <v>1887500</v>
      </c>
      <c r="ED607">
        <v>2072300</v>
      </c>
      <c r="EE607">
        <v>2132300</v>
      </c>
      <c r="EF607">
        <v>2027100</v>
      </c>
      <c r="EG607">
        <v>2191800</v>
      </c>
      <c r="EH607">
        <v>2007200</v>
      </c>
      <c r="EI607">
        <v>0</v>
      </c>
      <c r="EJ607">
        <v>0</v>
      </c>
      <c r="EK607">
        <v>0</v>
      </c>
      <c r="EL607">
        <v>0</v>
      </c>
      <c r="EM607">
        <v>1</v>
      </c>
      <c r="EN607">
        <v>0</v>
      </c>
      <c r="EO607">
        <v>4</v>
      </c>
      <c r="EP607">
        <v>2</v>
      </c>
      <c r="EQ607">
        <v>2</v>
      </c>
      <c r="ER607">
        <v>88350000</v>
      </c>
      <c r="ES607">
        <v>95749000</v>
      </c>
      <c r="ET607">
        <v>101400000</v>
      </c>
      <c r="EU607">
        <v>29750000</v>
      </c>
      <c r="EV607">
        <v>26193000</v>
      </c>
      <c r="EW607">
        <v>26388000</v>
      </c>
      <c r="EX607">
        <v>63515000</v>
      </c>
      <c r="EY607">
        <v>65091000</v>
      </c>
      <c r="EZ607">
        <v>64465000</v>
      </c>
      <c r="FA607">
        <v>13</v>
      </c>
      <c r="FB607">
        <v>10</v>
      </c>
      <c r="FC607">
        <v>11</v>
      </c>
      <c r="FD607">
        <v>2</v>
      </c>
      <c r="FE607">
        <v>5</v>
      </c>
      <c r="FF607">
        <v>4</v>
      </c>
      <c r="FG607">
        <v>3</v>
      </c>
      <c r="FH607">
        <v>3</v>
      </c>
      <c r="FI607">
        <v>4</v>
      </c>
      <c r="FJ607">
        <v>64</v>
      </c>
      <c r="FN607">
        <v>605</v>
      </c>
      <c r="FO607" t="s">
        <v>5141</v>
      </c>
      <c r="FP607" t="s">
        <v>1762</v>
      </c>
      <c r="FQ607" t="s">
        <v>5142</v>
      </c>
      <c r="FR607" t="s">
        <v>5143</v>
      </c>
      <c r="FS607" t="s">
        <v>5144</v>
      </c>
      <c r="FT607" t="s">
        <v>5145</v>
      </c>
      <c r="FU607" t="s">
        <v>5146</v>
      </c>
      <c r="FV607" t="s">
        <v>5147</v>
      </c>
      <c r="FW607">
        <v>-1</v>
      </c>
    </row>
    <row r="608" spans="1:179">
      <c r="A608" t="s">
        <v>5148</v>
      </c>
      <c r="B608" t="s">
        <v>5148</v>
      </c>
      <c r="C608">
        <v>13</v>
      </c>
      <c r="D608">
        <v>13</v>
      </c>
      <c r="E608">
        <v>13</v>
      </c>
      <c r="G608" t="s">
        <v>5149</v>
      </c>
      <c r="H608" t="s">
        <v>5150</v>
      </c>
      <c r="I608">
        <v>1</v>
      </c>
      <c r="J608">
        <v>13</v>
      </c>
      <c r="K608">
        <v>13</v>
      </c>
      <c r="L608">
        <v>13</v>
      </c>
      <c r="M608">
        <v>3</v>
      </c>
      <c r="N608">
        <v>3</v>
      </c>
      <c r="O608">
        <v>1</v>
      </c>
      <c r="P608">
        <v>6</v>
      </c>
      <c r="Q608">
        <v>5</v>
      </c>
      <c r="R608">
        <v>4</v>
      </c>
      <c r="S608">
        <v>11</v>
      </c>
      <c r="T608">
        <v>11</v>
      </c>
      <c r="U608">
        <v>12</v>
      </c>
      <c r="V608">
        <v>12</v>
      </c>
      <c r="W608">
        <v>11</v>
      </c>
      <c r="X608">
        <v>11</v>
      </c>
      <c r="Y608">
        <v>11</v>
      </c>
      <c r="Z608">
        <v>12</v>
      </c>
      <c r="AA608">
        <v>12</v>
      </c>
      <c r="AB608">
        <v>12</v>
      </c>
      <c r="AC608">
        <v>11</v>
      </c>
      <c r="AD608">
        <v>11</v>
      </c>
      <c r="AE608">
        <v>3</v>
      </c>
      <c r="AF608">
        <v>3</v>
      </c>
      <c r="AG608">
        <v>1</v>
      </c>
      <c r="AH608">
        <v>6</v>
      </c>
      <c r="AI608">
        <v>5</v>
      </c>
      <c r="AJ608">
        <v>4</v>
      </c>
      <c r="AK608">
        <v>11</v>
      </c>
      <c r="AL608">
        <v>11</v>
      </c>
      <c r="AM608">
        <v>12</v>
      </c>
      <c r="AN608">
        <v>12</v>
      </c>
      <c r="AO608">
        <v>11</v>
      </c>
      <c r="AP608">
        <v>11</v>
      </c>
      <c r="AQ608">
        <v>11</v>
      </c>
      <c r="AR608">
        <v>12</v>
      </c>
      <c r="AS608">
        <v>12</v>
      </c>
      <c r="AT608">
        <v>12</v>
      </c>
      <c r="AU608">
        <v>11</v>
      </c>
      <c r="AV608">
        <v>11</v>
      </c>
      <c r="AW608">
        <v>3</v>
      </c>
      <c r="AX608">
        <v>3</v>
      </c>
      <c r="AY608">
        <v>1</v>
      </c>
      <c r="AZ608">
        <v>6</v>
      </c>
      <c r="BA608">
        <v>5</v>
      </c>
      <c r="BB608">
        <v>4</v>
      </c>
      <c r="BC608">
        <v>11</v>
      </c>
      <c r="BD608">
        <v>11</v>
      </c>
      <c r="BE608">
        <v>12</v>
      </c>
      <c r="BF608">
        <v>12</v>
      </c>
      <c r="BG608">
        <v>11</v>
      </c>
      <c r="BH608">
        <v>11</v>
      </c>
      <c r="BI608">
        <v>11</v>
      </c>
      <c r="BJ608">
        <v>12</v>
      </c>
      <c r="BK608">
        <v>12</v>
      </c>
      <c r="BL608">
        <v>12</v>
      </c>
      <c r="BM608">
        <v>11</v>
      </c>
      <c r="BN608">
        <v>11</v>
      </c>
      <c r="BO608">
        <v>47.9</v>
      </c>
      <c r="BP608">
        <v>47.9</v>
      </c>
      <c r="BQ608">
        <v>47.9</v>
      </c>
      <c r="BR608">
        <v>30.466000000000001</v>
      </c>
      <c r="BS608">
        <v>265</v>
      </c>
      <c r="BT608">
        <v>265</v>
      </c>
      <c r="BU608">
        <v>0</v>
      </c>
      <c r="BV608">
        <v>323.31</v>
      </c>
      <c r="BW608" t="s">
        <v>184</v>
      </c>
      <c r="BX608" t="s">
        <v>184</v>
      </c>
      <c r="BY608" t="s">
        <v>184</v>
      </c>
      <c r="BZ608" t="s">
        <v>184</v>
      </c>
      <c r="CA608" t="s">
        <v>184</v>
      </c>
      <c r="CB608" t="s">
        <v>184</v>
      </c>
      <c r="CC608" t="s">
        <v>184</v>
      </c>
      <c r="CD608" t="s">
        <v>184</v>
      </c>
      <c r="CE608" t="s">
        <v>184</v>
      </c>
      <c r="CF608" t="s">
        <v>184</v>
      </c>
      <c r="CG608" t="s">
        <v>184</v>
      </c>
      <c r="CH608" t="s">
        <v>184</v>
      </c>
      <c r="CI608" t="s">
        <v>184</v>
      </c>
      <c r="CJ608" t="s">
        <v>184</v>
      </c>
      <c r="CK608" t="s">
        <v>184</v>
      </c>
      <c r="CL608" t="s">
        <v>184</v>
      </c>
      <c r="CM608" t="s">
        <v>184</v>
      </c>
      <c r="CN608" t="s">
        <v>184</v>
      </c>
      <c r="CO608">
        <v>11.3</v>
      </c>
      <c r="CP608">
        <v>11.3</v>
      </c>
      <c r="CQ608">
        <v>3.4</v>
      </c>
      <c r="CR608">
        <v>23</v>
      </c>
      <c r="CS608">
        <v>19.600000000000001</v>
      </c>
      <c r="CT608">
        <v>16.600000000000001</v>
      </c>
      <c r="CU608">
        <v>45.7</v>
      </c>
      <c r="CV608">
        <v>45.7</v>
      </c>
      <c r="CW608">
        <v>43.8</v>
      </c>
      <c r="CX608">
        <v>47.9</v>
      </c>
      <c r="CY608">
        <v>47.2</v>
      </c>
      <c r="CZ608">
        <v>47.2</v>
      </c>
      <c r="DA608">
        <v>43.8</v>
      </c>
      <c r="DB608">
        <v>47.9</v>
      </c>
      <c r="DC608">
        <v>47.9</v>
      </c>
      <c r="DD608">
        <v>47.9</v>
      </c>
      <c r="DE608">
        <v>44.2</v>
      </c>
      <c r="DF608">
        <v>47.2</v>
      </c>
      <c r="DG608">
        <v>4896900000</v>
      </c>
      <c r="DH608">
        <v>1737300</v>
      </c>
      <c r="DI608">
        <v>1154700</v>
      </c>
      <c r="DJ608">
        <v>687050</v>
      </c>
      <c r="DK608">
        <v>12725000</v>
      </c>
      <c r="DL608">
        <v>9248300</v>
      </c>
      <c r="DM608">
        <v>3326300</v>
      </c>
      <c r="DN608">
        <v>286810000</v>
      </c>
      <c r="DO608">
        <v>300110000</v>
      </c>
      <c r="DP608">
        <v>343990000</v>
      </c>
      <c r="DQ608">
        <v>517790000</v>
      </c>
      <c r="DR608">
        <v>651930000</v>
      </c>
      <c r="DS608">
        <v>856430000</v>
      </c>
      <c r="DT608">
        <v>363640000</v>
      </c>
      <c r="DU608">
        <v>401540000</v>
      </c>
      <c r="DV608">
        <v>437810000</v>
      </c>
      <c r="DW608">
        <v>221310000</v>
      </c>
      <c r="DX608">
        <v>215060000</v>
      </c>
      <c r="DY608">
        <v>271600000</v>
      </c>
      <c r="DZ608">
        <v>127980</v>
      </c>
      <c r="EA608">
        <v>126630</v>
      </c>
      <c r="EB608">
        <v>0</v>
      </c>
      <c r="EC608">
        <v>1151300</v>
      </c>
      <c r="ED608">
        <v>1181600</v>
      </c>
      <c r="EE608">
        <v>174190</v>
      </c>
      <c r="EF608">
        <v>20056000</v>
      </c>
      <c r="EG608">
        <v>18286000</v>
      </c>
      <c r="EH608">
        <v>19629000</v>
      </c>
      <c r="EI608">
        <v>0</v>
      </c>
      <c r="EJ608">
        <v>0</v>
      </c>
      <c r="EK608">
        <v>0</v>
      </c>
      <c r="EL608">
        <v>0</v>
      </c>
      <c r="EM608">
        <v>0</v>
      </c>
      <c r="EN608">
        <v>0</v>
      </c>
      <c r="EO608">
        <v>10</v>
      </c>
      <c r="EP608">
        <v>10</v>
      </c>
      <c r="EQ608">
        <v>13</v>
      </c>
      <c r="ER608">
        <v>190600000</v>
      </c>
      <c r="ES608">
        <v>198130000</v>
      </c>
      <c r="ET608">
        <v>185170000</v>
      </c>
      <c r="EU608">
        <v>262740000</v>
      </c>
      <c r="EV608">
        <v>246910000</v>
      </c>
      <c r="EW608">
        <v>252210000</v>
      </c>
      <c r="EX608">
        <v>201290000</v>
      </c>
      <c r="EY608">
        <v>210670000</v>
      </c>
      <c r="EZ608">
        <v>206840000</v>
      </c>
      <c r="FA608">
        <v>8</v>
      </c>
      <c r="FB608">
        <v>9</v>
      </c>
      <c r="FC608">
        <v>12</v>
      </c>
      <c r="FD608">
        <v>11</v>
      </c>
      <c r="FE608">
        <v>8</v>
      </c>
      <c r="FF608">
        <v>12</v>
      </c>
      <c r="FG608">
        <v>7</v>
      </c>
      <c r="FH608">
        <v>3</v>
      </c>
      <c r="FI608">
        <v>3</v>
      </c>
      <c r="FJ608">
        <v>106</v>
      </c>
      <c r="FN608">
        <v>606</v>
      </c>
      <c r="FO608" t="s">
        <v>5151</v>
      </c>
      <c r="FP608" t="s">
        <v>3059</v>
      </c>
      <c r="FQ608" t="s">
        <v>5152</v>
      </c>
      <c r="FR608" t="s">
        <v>5153</v>
      </c>
      <c r="FS608" t="s">
        <v>5154</v>
      </c>
      <c r="FT608" t="s">
        <v>5155</v>
      </c>
      <c r="FW608">
        <v>-1</v>
      </c>
    </row>
    <row r="609" spans="1:179">
      <c r="A609" t="s">
        <v>5156</v>
      </c>
      <c r="B609" t="s">
        <v>5156</v>
      </c>
      <c r="C609">
        <v>11</v>
      </c>
      <c r="D609">
        <v>11</v>
      </c>
      <c r="E609">
        <v>11</v>
      </c>
      <c r="G609" t="s">
        <v>5157</v>
      </c>
      <c r="H609" t="s">
        <v>5158</v>
      </c>
      <c r="I609">
        <v>1</v>
      </c>
      <c r="J609">
        <v>11</v>
      </c>
      <c r="K609">
        <v>11</v>
      </c>
      <c r="L609">
        <v>11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2</v>
      </c>
      <c r="T609">
        <v>0</v>
      </c>
      <c r="U609">
        <v>0</v>
      </c>
      <c r="V609">
        <v>10</v>
      </c>
      <c r="W609">
        <v>11</v>
      </c>
      <c r="X609">
        <v>8</v>
      </c>
      <c r="Y609">
        <v>3</v>
      </c>
      <c r="Z609">
        <v>4</v>
      </c>
      <c r="AA609">
        <v>2</v>
      </c>
      <c r="AB609">
        <v>5</v>
      </c>
      <c r="AC609">
        <v>7</v>
      </c>
      <c r="AD609">
        <v>5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2</v>
      </c>
      <c r="AL609">
        <v>0</v>
      </c>
      <c r="AM609">
        <v>0</v>
      </c>
      <c r="AN609">
        <v>10</v>
      </c>
      <c r="AO609">
        <v>11</v>
      </c>
      <c r="AP609">
        <v>8</v>
      </c>
      <c r="AQ609">
        <v>3</v>
      </c>
      <c r="AR609">
        <v>4</v>
      </c>
      <c r="AS609">
        <v>2</v>
      </c>
      <c r="AT609">
        <v>5</v>
      </c>
      <c r="AU609">
        <v>7</v>
      </c>
      <c r="AV609">
        <v>5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2</v>
      </c>
      <c r="BD609">
        <v>0</v>
      </c>
      <c r="BE609">
        <v>0</v>
      </c>
      <c r="BF609">
        <v>10</v>
      </c>
      <c r="BG609">
        <v>11</v>
      </c>
      <c r="BH609">
        <v>8</v>
      </c>
      <c r="BI609">
        <v>3</v>
      </c>
      <c r="BJ609">
        <v>4</v>
      </c>
      <c r="BK609">
        <v>2</v>
      </c>
      <c r="BL609">
        <v>5</v>
      </c>
      <c r="BM609">
        <v>7</v>
      </c>
      <c r="BN609">
        <v>5</v>
      </c>
      <c r="BO609">
        <v>7.9</v>
      </c>
      <c r="BP609">
        <v>7.9</v>
      </c>
      <c r="BQ609">
        <v>7.9</v>
      </c>
      <c r="BR609">
        <v>306.8</v>
      </c>
      <c r="BS609">
        <v>2657</v>
      </c>
      <c r="BT609">
        <v>2657</v>
      </c>
      <c r="BU609">
        <v>0</v>
      </c>
      <c r="BV609">
        <v>67.218000000000004</v>
      </c>
      <c r="CC609" t="s">
        <v>185</v>
      </c>
      <c r="CF609" t="s">
        <v>184</v>
      </c>
      <c r="CG609" t="s">
        <v>184</v>
      </c>
      <c r="CH609" t="s">
        <v>184</v>
      </c>
      <c r="CI609" t="s">
        <v>184</v>
      </c>
      <c r="CJ609" t="s">
        <v>184</v>
      </c>
      <c r="CK609" t="s">
        <v>184</v>
      </c>
      <c r="CL609" t="s">
        <v>184</v>
      </c>
      <c r="CM609" t="s">
        <v>184</v>
      </c>
      <c r="CN609" t="s">
        <v>184</v>
      </c>
      <c r="CO609">
        <v>0</v>
      </c>
      <c r="CP609">
        <v>0</v>
      </c>
      <c r="CQ609">
        <v>0</v>
      </c>
      <c r="CR609">
        <v>0</v>
      </c>
      <c r="CS609">
        <v>0</v>
      </c>
      <c r="CT609">
        <v>0</v>
      </c>
      <c r="CU609">
        <v>2.8</v>
      </c>
      <c r="CV609">
        <v>0</v>
      </c>
      <c r="CW609">
        <v>0</v>
      </c>
      <c r="CX609">
        <v>7.5</v>
      </c>
      <c r="CY609">
        <v>7.9</v>
      </c>
      <c r="CZ609">
        <v>6.5</v>
      </c>
      <c r="DA609">
        <v>3.7</v>
      </c>
      <c r="DB609">
        <v>4.4000000000000004</v>
      </c>
      <c r="DC609">
        <v>2.9</v>
      </c>
      <c r="DD609">
        <v>4.7</v>
      </c>
      <c r="DE609">
        <v>6.1</v>
      </c>
      <c r="DF609">
        <v>4.7</v>
      </c>
      <c r="DG609">
        <v>67252000</v>
      </c>
      <c r="DH609">
        <v>0</v>
      </c>
      <c r="DI609">
        <v>0</v>
      </c>
      <c r="DJ609">
        <v>0</v>
      </c>
      <c r="DK609">
        <v>0</v>
      </c>
      <c r="DL609">
        <v>0</v>
      </c>
      <c r="DM609">
        <v>0</v>
      </c>
      <c r="DN609">
        <v>745040</v>
      </c>
      <c r="DO609">
        <v>0</v>
      </c>
      <c r="DP609">
        <v>0</v>
      </c>
      <c r="DQ609">
        <v>20737000</v>
      </c>
      <c r="DR609">
        <v>19057000</v>
      </c>
      <c r="DS609">
        <v>11840000</v>
      </c>
      <c r="DT609">
        <v>1752600</v>
      </c>
      <c r="DU609">
        <v>2012200</v>
      </c>
      <c r="DV609">
        <v>1726300</v>
      </c>
      <c r="DW609">
        <v>2511400</v>
      </c>
      <c r="DX609">
        <v>3967100</v>
      </c>
      <c r="DY609">
        <v>2903200</v>
      </c>
      <c r="DZ609">
        <v>0</v>
      </c>
      <c r="EA609">
        <v>0</v>
      </c>
      <c r="EB609">
        <v>0</v>
      </c>
      <c r="EC609">
        <v>0</v>
      </c>
      <c r="ED609">
        <v>0</v>
      </c>
      <c r="EE609">
        <v>0</v>
      </c>
      <c r="EF609">
        <v>0</v>
      </c>
      <c r="EG609">
        <v>0</v>
      </c>
      <c r="EH609">
        <v>0</v>
      </c>
      <c r="EI609">
        <v>0</v>
      </c>
      <c r="EJ609">
        <v>0</v>
      </c>
      <c r="EK609">
        <v>0</v>
      </c>
      <c r="EL609">
        <v>0</v>
      </c>
      <c r="EM609">
        <v>0</v>
      </c>
      <c r="EN609">
        <v>0</v>
      </c>
      <c r="EO609">
        <v>0</v>
      </c>
      <c r="EP609">
        <v>0</v>
      </c>
      <c r="EQ609">
        <v>0</v>
      </c>
      <c r="ER609">
        <v>3403200</v>
      </c>
      <c r="ES609">
        <v>3127900</v>
      </c>
      <c r="ET609">
        <v>3521600</v>
      </c>
      <c r="EU609">
        <v>2663600</v>
      </c>
      <c r="EV609">
        <v>2540300</v>
      </c>
      <c r="EW609">
        <v>2844800</v>
      </c>
      <c r="EX609">
        <v>3294800</v>
      </c>
      <c r="EY609">
        <v>3413000</v>
      </c>
      <c r="EZ609">
        <v>3566900</v>
      </c>
      <c r="FA609">
        <v>4</v>
      </c>
      <c r="FB609">
        <v>5</v>
      </c>
      <c r="FC609">
        <v>6</v>
      </c>
      <c r="FD609">
        <v>0</v>
      </c>
      <c r="FE609">
        <v>1</v>
      </c>
      <c r="FF609">
        <v>1</v>
      </c>
      <c r="FG609">
        <v>0</v>
      </c>
      <c r="FH609">
        <v>0</v>
      </c>
      <c r="FI609">
        <v>0</v>
      </c>
      <c r="FJ609">
        <v>17</v>
      </c>
      <c r="FN609">
        <v>607</v>
      </c>
      <c r="FO609" t="s">
        <v>5159</v>
      </c>
      <c r="FP609" t="s">
        <v>348</v>
      </c>
      <c r="FQ609" t="s">
        <v>5160</v>
      </c>
      <c r="FR609" t="s">
        <v>5161</v>
      </c>
      <c r="FS609" t="s">
        <v>5162</v>
      </c>
      <c r="FT609" t="s">
        <v>5163</v>
      </c>
      <c r="FW609">
        <v>-1</v>
      </c>
    </row>
    <row r="610" spans="1:179">
      <c r="A610" t="s">
        <v>5164</v>
      </c>
      <c r="B610" t="s">
        <v>5164</v>
      </c>
      <c r="C610">
        <v>3</v>
      </c>
      <c r="D610">
        <v>3</v>
      </c>
      <c r="E610">
        <v>3</v>
      </c>
      <c r="G610" t="s">
        <v>5165</v>
      </c>
      <c r="H610" t="s">
        <v>5166</v>
      </c>
      <c r="I610">
        <v>1</v>
      </c>
      <c r="J610">
        <v>3</v>
      </c>
      <c r="K610">
        <v>3</v>
      </c>
      <c r="L610">
        <v>3</v>
      </c>
      <c r="M610">
        <v>0</v>
      </c>
      <c r="N610">
        <v>1</v>
      </c>
      <c r="O610">
        <v>1</v>
      </c>
      <c r="P610">
        <v>1</v>
      </c>
      <c r="Q610">
        <v>1</v>
      </c>
      <c r="R610">
        <v>1</v>
      </c>
      <c r="S610">
        <v>0</v>
      </c>
      <c r="T610">
        <v>0</v>
      </c>
      <c r="U610">
        <v>0</v>
      </c>
      <c r="V610">
        <v>3</v>
      </c>
      <c r="W610">
        <v>2</v>
      </c>
      <c r="X610">
        <v>3</v>
      </c>
      <c r="Y610">
        <v>0</v>
      </c>
      <c r="Z610">
        <v>0</v>
      </c>
      <c r="AA610">
        <v>0</v>
      </c>
      <c r="AB610">
        <v>1</v>
      </c>
      <c r="AC610">
        <v>0</v>
      </c>
      <c r="AD610">
        <v>0</v>
      </c>
      <c r="AE610">
        <v>0</v>
      </c>
      <c r="AF610">
        <v>1</v>
      </c>
      <c r="AG610">
        <v>1</v>
      </c>
      <c r="AH610">
        <v>1</v>
      </c>
      <c r="AI610">
        <v>1</v>
      </c>
      <c r="AJ610">
        <v>1</v>
      </c>
      <c r="AK610">
        <v>0</v>
      </c>
      <c r="AL610">
        <v>0</v>
      </c>
      <c r="AM610">
        <v>0</v>
      </c>
      <c r="AN610">
        <v>3</v>
      </c>
      <c r="AO610">
        <v>2</v>
      </c>
      <c r="AP610">
        <v>3</v>
      </c>
      <c r="AQ610">
        <v>0</v>
      </c>
      <c r="AR610">
        <v>0</v>
      </c>
      <c r="AS610">
        <v>0</v>
      </c>
      <c r="AT610">
        <v>1</v>
      </c>
      <c r="AU610">
        <v>0</v>
      </c>
      <c r="AV610">
        <v>0</v>
      </c>
      <c r="AW610">
        <v>0</v>
      </c>
      <c r="AX610">
        <v>1</v>
      </c>
      <c r="AY610">
        <v>1</v>
      </c>
      <c r="AZ610">
        <v>1</v>
      </c>
      <c r="BA610">
        <v>1</v>
      </c>
      <c r="BB610">
        <v>1</v>
      </c>
      <c r="BC610">
        <v>0</v>
      </c>
      <c r="BD610">
        <v>0</v>
      </c>
      <c r="BE610">
        <v>0</v>
      </c>
      <c r="BF610">
        <v>3</v>
      </c>
      <c r="BG610">
        <v>2</v>
      </c>
      <c r="BH610">
        <v>3</v>
      </c>
      <c r="BI610">
        <v>0</v>
      </c>
      <c r="BJ610">
        <v>0</v>
      </c>
      <c r="BK610">
        <v>0</v>
      </c>
      <c r="BL610">
        <v>1</v>
      </c>
      <c r="BM610">
        <v>0</v>
      </c>
      <c r="BN610">
        <v>0</v>
      </c>
      <c r="BO610">
        <v>1.6</v>
      </c>
      <c r="BP610">
        <v>1.6</v>
      </c>
      <c r="BQ610">
        <v>1.6</v>
      </c>
      <c r="BR610">
        <v>282.36</v>
      </c>
      <c r="BS610">
        <v>2353</v>
      </c>
      <c r="BT610">
        <v>2353</v>
      </c>
      <c r="BU610">
        <v>0</v>
      </c>
      <c r="BV610">
        <v>17.907</v>
      </c>
      <c r="BX610" t="s">
        <v>185</v>
      </c>
      <c r="BY610" t="s">
        <v>185</v>
      </c>
      <c r="BZ610" t="s">
        <v>185</v>
      </c>
      <c r="CA610" t="s">
        <v>185</v>
      </c>
      <c r="CB610" t="s">
        <v>184</v>
      </c>
      <c r="CF610" t="s">
        <v>184</v>
      </c>
      <c r="CG610" t="s">
        <v>184</v>
      </c>
      <c r="CH610" t="s">
        <v>184</v>
      </c>
      <c r="CL610" t="s">
        <v>185</v>
      </c>
      <c r="CO610">
        <v>0</v>
      </c>
      <c r="CP610">
        <v>0.4</v>
      </c>
      <c r="CQ610">
        <v>0.4</v>
      </c>
      <c r="CR610">
        <v>0.4</v>
      </c>
      <c r="CS610">
        <v>0.4</v>
      </c>
      <c r="CT610">
        <v>0.4</v>
      </c>
      <c r="CU610">
        <v>0</v>
      </c>
      <c r="CV610">
        <v>0</v>
      </c>
      <c r="CW610">
        <v>0</v>
      </c>
      <c r="CX610">
        <v>1.6</v>
      </c>
      <c r="CY610">
        <v>1.1000000000000001</v>
      </c>
      <c r="CZ610">
        <v>1.6</v>
      </c>
      <c r="DA610">
        <v>0</v>
      </c>
      <c r="DB610">
        <v>0</v>
      </c>
      <c r="DC610">
        <v>0</v>
      </c>
      <c r="DD610">
        <v>0.4</v>
      </c>
      <c r="DE610">
        <v>0</v>
      </c>
      <c r="DF610">
        <v>0</v>
      </c>
      <c r="DG610">
        <v>12868000</v>
      </c>
      <c r="DH610">
        <v>0</v>
      </c>
      <c r="DI610">
        <v>230780</v>
      </c>
      <c r="DJ610">
        <v>226150</v>
      </c>
      <c r="DK610">
        <v>168620</v>
      </c>
      <c r="DL610">
        <v>194960</v>
      </c>
      <c r="DM610">
        <v>188140</v>
      </c>
      <c r="DN610">
        <v>0</v>
      </c>
      <c r="DO610">
        <v>0</v>
      </c>
      <c r="DP610">
        <v>0</v>
      </c>
      <c r="DQ610">
        <v>3949200</v>
      </c>
      <c r="DR610">
        <v>2562200</v>
      </c>
      <c r="DS610">
        <v>5165600</v>
      </c>
      <c r="DT610">
        <v>0</v>
      </c>
      <c r="DU610">
        <v>0</v>
      </c>
      <c r="DV610">
        <v>0</v>
      </c>
      <c r="DW610">
        <v>182310</v>
      </c>
      <c r="DX610">
        <v>0</v>
      </c>
      <c r="DY610">
        <v>0</v>
      </c>
      <c r="DZ610">
        <v>0</v>
      </c>
      <c r="EA610">
        <v>0</v>
      </c>
      <c r="EB610">
        <v>0</v>
      </c>
      <c r="EC610">
        <v>0</v>
      </c>
      <c r="ED610">
        <v>0</v>
      </c>
      <c r="EE610">
        <v>0</v>
      </c>
      <c r="EF610">
        <v>0</v>
      </c>
      <c r="EG610">
        <v>0</v>
      </c>
      <c r="EH610">
        <v>0</v>
      </c>
      <c r="EI610">
        <v>0</v>
      </c>
      <c r="EJ610">
        <v>0</v>
      </c>
      <c r="EK610">
        <v>0</v>
      </c>
      <c r="EL610">
        <v>0</v>
      </c>
      <c r="EM610">
        <v>0</v>
      </c>
      <c r="EN610">
        <v>0</v>
      </c>
      <c r="EO610">
        <v>0</v>
      </c>
      <c r="EP610">
        <v>0</v>
      </c>
      <c r="EQ610">
        <v>0</v>
      </c>
      <c r="ER610">
        <v>1468400</v>
      </c>
      <c r="ES610">
        <v>1559100</v>
      </c>
      <c r="ET610">
        <v>1641500</v>
      </c>
      <c r="EU610">
        <v>0</v>
      </c>
      <c r="EV610">
        <v>0</v>
      </c>
      <c r="EW610">
        <v>0</v>
      </c>
      <c r="EX610">
        <v>0</v>
      </c>
      <c r="EY610">
        <v>0</v>
      </c>
      <c r="EZ610">
        <v>0</v>
      </c>
      <c r="FA610">
        <v>1</v>
      </c>
      <c r="FB610">
        <v>1</v>
      </c>
      <c r="FC610">
        <v>3</v>
      </c>
      <c r="FD610">
        <v>0</v>
      </c>
      <c r="FE610">
        <v>0</v>
      </c>
      <c r="FF610">
        <v>0</v>
      </c>
      <c r="FG610">
        <v>0</v>
      </c>
      <c r="FH610">
        <v>0</v>
      </c>
      <c r="FI610">
        <v>0</v>
      </c>
      <c r="FJ610">
        <v>5</v>
      </c>
      <c r="FN610">
        <v>608</v>
      </c>
      <c r="FO610" t="s">
        <v>5167</v>
      </c>
      <c r="FP610" t="s">
        <v>187</v>
      </c>
      <c r="FQ610" t="s">
        <v>5168</v>
      </c>
      <c r="FR610" t="s">
        <v>5169</v>
      </c>
      <c r="FS610" t="s">
        <v>5170</v>
      </c>
      <c r="FT610" t="s">
        <v>5171</v>
      </c>
      <c r="FW610">
        <v>-1</v>
      </c>
    </row>
    <row r="611" spans="1:179">
      <c r="A611" t="s">
        <v>5172</v>
      </c>
      <c r="B611" t="s">
        <v>5172</v>
      </c>
      <c r="C611">
        <v>2</v>
      </c>
      <c r="D611">
        <v>2</v>
      </c>
      <c r="E611">
        <v>2</v>
      </c>
      <c r="G611" t="s">
        <v>5173</v>
      </c>
      <c r="H611" t="s">
        <v>5174</v>
      </c>
      <c r="I611">
        <v>1</v>
      </c>
      <c r="J611">
        <v>2</v>
      </c>
      <c r="K611">
        <v>2</v>
      </c>
      <c r="L611">
        <v>2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2</v>
      </c>
      <c r="W611">
        <v>2</v>
      </c>
      <c r="X611">
        <v>2</v>
      </c>
      <c r="Y611">
        <v>2</v>
      </c>
      <c r="Z611">
        <v>2</v>
      </c>
      <c r="AA611">
        <v>2</v>
      </c>
      <c r="AB611">
        <v>2</v>
      </c>
      <c r="AC611">
        <v>2</v>
      </c>
      <c r="AD611">
        <v>1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2</v>
      </c>
      <c r="AO611">
        <v>2</v>
      </c>
      <c r="AP611">
        <v>2</v>
      </c>
      <c r="AQ611">
        <v>2</v>
      </c>
      <c r="AR611">
        <v>2</v>
      </c>
      <c r="AS611">
        <v>2</v>
      </c>
      <c r="AT611">
        <v>2</v>
      </c>
      <c r="AU611">
        <v>2</v>
      </c>
      <c r="AV611">
        <v>1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2</v>
      </c>
      <c r="BG611">
        <v>2</v>
      </c>
      <c r="BH611">
        <v>2</v>
      </c>
      <c r="BI611">
        <v>2</v>
      </c>
      <c r="BJ611">
        <v>2</v>
      </c>
      <c r="BK611">
        <v>2</v>
      </c>
      <c r="BL611">
        <v>2</v>
      </c>
      <c r="BM611">
        <v>2</v>
      </c>
      <c r="BN611">
        <v>1</v>
      </c>
      <c r="BO611">
        <v>5</v>
      </c>
      <c r="BP611">
        <v>5</v>
      </c>
      <c r="BQ611">
        <v>5</v>
      </c>
      <c r="BR611">
        <v>56.682000000000002</v>
      </c>
      <c r="BS611">
        <v>478</v>
      </c>
      <c r="BT611">
        <v>478</v>
      </c>
      <c r="BU611">
        <v>0</v>
      </c>
      <c r="BV611">
        <v>13.597</v>
      </c>
      <c r="CF611" t="s">
        <v>184</v>
      </c>
      <c r="CG611" t="s">
        <v>184</v>
      </c>
      <c r="CH611" t="s">
        <v>184</v>
      </c>
      <c r="CI611" t="s">
        <v>184</v>
      </c>
      <c r="CJ611" t="s">
        <v>184</v>
      </c>
      <c r="CK611" t="s">
        <v>184</v>
      </c>
      <c r="CL611" t="s">
        <v>184</v>
      </c>
      <c r="CM611" t="s">
        <v>184</v>
      </c>
      <c r="CN611" t="s">
        <v>184</v>
      </c>
      <c r="CO611">
        <v>0</v>
      </c>
      <c r="CP611">
        <v>0</v>
      </c>
      <c r="CQ611">
        <v>0</v>
      </c>
      <c r="CR611">
        <v>0</v>
      </c>
      <c r="CS611">
        <v>0</v>
      </c>
      <c r="CT611">
        <v>0</v>
      </c>
      <c r="CU611">
        <v>0</v>
      </c>
      <c r="CV611">
        <v>0</v>
      </c>
      <c r="CW611">
        <v>0</v>
      </c>
      <c r="CX611">
        <v>5</v>
      </c>
      <c r="CY611">
        <v>5</v>
      </c>
      <c r="CZ611">
        <v>5</v>
      </c>
      <c r="DA611">
        <v>5</v>
      </c>
      <c r="DB611">
        <v>5</v>
      </c>
      <c r="DC611">
        <v>5</v>
      </c>
      <c r="DD611">
        <v>5</v>
      </c>
      <c r="DE611">
        <v>5</v>
      </c>
      <c r="DF611">
        <v>2.9</v>
      </c>
      <c r="DG611">
        <v>24297000</v>
      </c>
      <c r="DH611">
        <v>0</v>
      </c>
      <c r="DI611">
        <v>0</v>
      </c>
      <c r="DJ611">
        <v>0</v>
      </c>
      <c r="DK611">
        <v>0</v>
      </c>
      <c r="DL611">
        <v>0</v>
      </c>
      <c r="DM611">
        <v>0</v>
      </c>
      <c r="DN611">
        <v>0</v>
      </c>
      <c r="DO611">
        <v>0</v>
      </c>
      <c r="DP611">
        <v>0</v>
      </c>
      <c r="DQ611">
        <v>4627900</v>
      </c>
      <c r="DR611">
        <v>4735500</v>
      </c>
      <c r="DS611">
        <v>5461100</v>
      </c>
      <c r="DT611">
        <v>1949900</v>
      </c>
      <c r="DU611">
        <v>1638600</v>
      </c>
      <c r="DV611">
        <v>1977700</v>
      </c>
      <c r="DW611">
        <v>1637200</v>
      </c>
      <c r="DX611">
        <v>1622700</v>
      </c>
      <c r="DY611">
        <v>646510</v>
      </c>
      <c r="DZ611">
        <v>0</v>
      </c>
      <c r="EA611">
        <v>0</v>
      </c>
      <c r="EB611">
        <v>0</v>
      </c>
      <c r="EC611">
        <v>0</v>
      </c>
      <c r="ED611">
        <v>0</v>
      </c>
      <c r="EE611">
        <v>0</v>
      </c>
      <c r="EF611">
        <v>0</v>
      </c>
      <c r="EG611">
        <v>0</v>
      </c>
      <c r="EH611">
        <v>0</v>
      </c>
      <c r="EI611">
        <v>0</v>
      </c>
      <c r="EJ611">
        <v>0</v>
      </c>
      <c r="EK611">
        <v>0</v>
      </c>
      <c r="EL611">
        <v>0</v>
      </c>
      <c r="EM611">
        <v>0</v>
      </c>
      <c r="EN611">
        <v>0</v>
      </c>
      <c r="EO611">
        <v>0</v>
      </c>
      <c r="EP611">
        <v>0</v>
      </c>
      <c r="EQ611">
        <v>0</v>
      </c>
      <c r="ER611">
        <v>2879100</v>
      </c>
      <c r="ES611">
        <v>2869200</v>
      </c>
      <c r="ET611">
        <v>3002100</v>
      </c>
      <c r="EU611">
        <v>2802800</v>
      </c>
      <c r="EV611">
        <v>2298700</v>
      </c>
      <c r="EW611">
        <v>2469700</v>
      </c>
      <c r="EX611">
        <v>3210500</v>
      </c>
      <c r="EY611">
        <v>3189800</v>
      </c>
      <c r="EZ611">
        <v>0</v>
      </c>
      <c r="FA611">
        <v>2</v>
      </c>
      <c r="FB611">
        <v>2</v>
      </c>
      <c r="FC611">
        <v>2</v>
      </c>
      <c r="FD611">
        <v>0</v>
      </c>
      <c r="FE611">
        <v>0</v>
      </c>
      <c r="FF611">
        <v>0</v>
      </c>
      <c r="FG611">
        <v>0</v>
      </c>
      <c r="FH611">
        <v>0</v>
      </c>
      <c r="FI611">
        <v>0</v>
      </c>
      <c r="FJ611">
        <v>6</v>
      </c>
      <c r="FN611">
        <v>609</v>
      </c>
      <c r="FO611" t="s">
        <v>5175</v>
      </c>
      <c r="FP611" t="s">
        <v>196</v>
      </c>
      <c r="FQ611" t="s">
        <v>5176</v>
      </c>
      <c r="FR611" t="s">
        <v>5177</v>
      </c>
      <c r="FS611" t="s">
        <v>5178</v>
      </c>
      <c r="FT611" t="s">
        <v>5179</v>
      </c>
      <c r="FW611">
        <v>-1</v>
      </c>
    </row>
    <row r="612" spans="1:179">
      <c r="A612" t="s">
        <v>5180</v>
      </c>
      <c r="B612" t="s">
        <v>5180</v>
      </c>
      <c r="C612">
        <v>5</v>
      </c>
      <c r="D612">
        <v>5</v>
      </c>
      <c r="E612">
        <v>5</v>
      </c>
      <c r="G612" t="s">
        <v>5181</v>
      </c>
      <c r="H612" t="s">
        <v>5182</v>
      </c>
      <c r="I612">
        <v>1</v>
      </c>
      <c r="J612">
        <v>5</v>
      </c>
      <c r="K612">
        <v>5</v>
      </c>
      <c r="L612">
        <v>5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1</v>
      </c>
      <c r="T612">
        <v>1</v>
      </c>
      <c r="U612">
        <v>1</v>
      </c>
      <c r="V612">
        <v>4</v>
      </c>
      <c r="W612">
        <v>4</v>
      </c>
      <c r="X612">
        <v>4</v>
      </c>
      <c r="Y612">
        <v>0</v>
      </c>
      <c r="Z612">
        <v>1</v>
      </c>
      <c r="AA612">
        <v>1</v>
      </c>
      <c r="AB612">
        <v>2</v>
      </c>
      <c r="AC612">
        <v>1</v>
      </c>
      <c r="AD612">
        <v>1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1</v>
      </c>
      <c r="AL612">
        <v>1</v>
      </c>
      <c r="AM612">
        <v>1</v>
      </c>
      <c r="AN612">
        <v>4</v>
      </c>
      <c r="AO612">
        <v>4</v>
      </c>
      <c r="AP612">
        <v>4</v>
      </c>
      <c r="AQ612">
        <v>0</v>
      </c>
      <c r="AR612">
        <v>1</v>
      </c>
      <c r="AS612">
        <v>1</v>
      </c>
      <c r="AT612">
        <v>2</v>
      </c>
      <c r="AU612">
        <v>1</v>
      </c>
      <c r="AV612">
        <v>1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1</v>
      </c>
      <c r="BD612">
        <v>1</v>
      </c>
      <c r="BE612">
        <v>1</v>
      </c>
      <c r="BF612">
        <v>4</v>
      </c>
      <c r="BG612">
        <v>4</v>
      </c>
      <c r="BH612">
        <v>4</v>
      </c>
      <c r="BI612">
        <v>0</v>
      </c>
      <c r="BJ612">
        <v>1</v>
      </c>
      <c r="BK612">
        <v>1</v>
      </c>
      <c r="BL612">
        <v>2</v>
      </c>
      <c r="BM612">
        <v>1</v>
      </c>
      <c r="BN612">
        <v>1</v>
      </c>
      <c r="BO612">
        <v>4.5999999999999996</v>
      </c>
      <c r="BP612">
        <v>4.5999999999999996</v>
      </c>
      <c r="BQ612">
        <v>4.5999999999999996</v>
      </c>
      <c r="BR612">
        <v>133.96</v>
      </c>
      <c r="BS612">
        <v>1148</v>
      </c>
      <c r="BT612">
        <v>1148</v>
      </c>
      <c r="BU612">
        <v>0</v>
      </c>
      <c r="BV612">
        <v>120.44</v>
      </c>
      <c r="CC612" t="s">
        <v>184</v>
      </c>
      <c r="CD612" t="s">
        <v>184</v>
      </c>
      <c r="CE612" t="s">
        <v>184</v>
      </c>
      <c r="CF612" t="s">
        <v>184</v>
      </c>
      <c r="CG612" t="s">
        <v>184</v>
      </c>
      <c r="CH612" t="s">
        <v>184</v>
      </c>
      <c r="CJ612" t="s">
        <v>185</v>
      </c>
      <c r="CK612" t="s">
        <v>185</v>
      </c>
      <c r="CL612" t="s">
        <v>184</v>
      </c>
      <c r="CM612" t="s">
        <v>184</v>
      </c>
      <c r="CN612" t="s">
        <v>185</v>
      </c>
      <c r="CO612">
        <v>0</v>
      </c>
      <c r="CP612">
        <v>0</v>
      </c>
      <c r="CQ612">
        <v>0</v>
      </c>
      <c r="CR612">
        <v>0</v>
      </c>
      <c r="CS612">
        <v>0</v>
      </c>
      <c r="CT612">
        <v>0</v>
      </c>
      <c r="CU612">
        <v>0.6</v>
      </c>
      <c r="CV612">
        <v>0.6</v>
      </c>
      <c r="CW612">
        <v>0.6</v>
      </c>
      <c r="CX612">
        <v>3.9</v>
      </c>
      <c r="CY612">
        <v>4</v>
      </c>
      <c r="CZ612">
        <v>4</v>
      </c>
      <c r="DA612">
        <v>0</v>
      </c>
      <c r="DB612">
        <v>0.7</v>
      </c>
      <c r="DC612">
        <v>0.7</v>
      </c>
      <c r="DD612">
        <v>1.7</v>
      </c>
      <c r="DE612">
        <v>0.7</v>
      </c>
      <c r="DF612">
        <v>1</v>
      </c>
      <c r="DG612">
        <v>130870000</v>
      </c>
      <c r="DH612">
        <v>0</v>
      </c>
      <c r="DI612">
        <v>0</v>
      </c>
      <c r="DJ612">
        <v>0</v>
      </c>
      <c r="DK612">
        <v>0</v>
      </c>
      <c r="DL612">
        <v>0</v>
      </c>
      <c r="DM612">
        <v>0</v>
      </c>
      <c r="DN612">
        <v>18625000</v>
      </c>
      <c r="DO612">
        <v>21764000</v>
      </c>
      <c r="DP612">
        <v>25704000</v>
      </c>
      <c r="DQ612">
        <v>21827000</v>
      </c>
      <c r="DR612">
        <v>26905000</v>
      </c>
      <c r="DS612">
        <v>11767000</v>
      </c>
      <c r="DT612">
        <v>0</v>
      </c>
      <c r="DU612">
        <v>494760</v>
      </c>
      <c r="DV612">
        <v>374870</v>
      </c>
      <c r="DW612">
        <v>1865000</v>
      </c>
      <c r="DX612">
        <v>797180</v>
      </c>
      <c r="DY612">
        <v>741720</v>
      </c>
      <c r="DZ612">
        <v>0</v>
      </c>
      <c r="EA612">
        <v>0</v>
      </c>
      <c r="EB612">
        <v>0</v>
      </c>
      <c r="EC612">
        <v>0</v>
      </c>
      <c r="ED612">
        <v>0</v>
      </c>
      <c r="EE612">
        <v>0</v>
      </c>
      <c r="EF612">
        <v>0</v>
      </c>
      <c r="EG612">
        <v>0</v>
      </c>
      <c r="EH612">
        <v>0</v>
      </c>
      <c r="EI612">
        <v>0</v>
      </c>
      <c r="EJ612">
        <v>0</v>
      </c>
      <c r="EK612">
        <v>0</v>
      </c>
      <c r="EL612">
        <v>0</v>
      </c>
      <c r="EM612">
        <v>0</v>
      </c>
      <c r="EN612">
        <v>0</v>
      </c>
      <c r="EO612">
        <v>1</v>
      </c>
      <c r="EP612">
        <v>0</v>
      </c>
      <c r="EQ612">
        <v>0</v>
      </c>
      <c r="ER612">
        <v>10271000</v>
      </c>
      <c r="ES612">
        <v>11009000</v>
      </c>
      <c r="ET612">
        <v>10953000</v>
      </c>
      <c r="EU612">
        <v>0</v>
      </c>
      <c r="EV612">
        <v>0</v>
      </c>
      <c r="EW612">
        <v>0</v>
      </c>
      <c r="EX612">
        <v>11340000</v>
      </c>
      <c r="EY612">
        <v>0</v>
      </c>
      <c r="EZ612">
        <v>0</v>
      </c>
      <c r="FA612">
        <v>2</v>
      </c>
      <c r="FB612">
        <v>3</v>
      </c>
      <c r="FC612">
        <v>1</v>
      </c>
      <c r="FD612">
        <v>0</v>
      </c>
      <c r="FE612">
        <v>0</v>
      </c>
      <c r="FF612">
        <v>0</v>
      </c>
      <c r="FG612">
        <v>0</v>
      </c>
      <c r="FH612">
        <v>0</v>
      </c>
      <c r="FI612">
        <v>0</v>
      </c>
      <c r="FJ612">
        <v>7</v>
      </c>
      <c r="FN612">
        <v>610</v>
      </c>
      <c r="FO612" t="s">
        <v>5183</v>
      </c>
      <c r="FP612" t="s">
        <v>289</v>
      </c>
      <c r="FQ612" t="s">
        <v>5184</v>
      </c>
      <c r="FR612" t="s">
        <v>5185</v>
      </c>
      <c r="FS612" t="s">
        <v>5186</v>
      </c>
      <c r="FT612" t="s">
        <v>5187</v>
      </c>
      <c r="FW612">
        <v>-1</v>
      </c>
    </row>
    <row r="613" spans="1:179">
      <c r="A613" t="s">
        <v>5188</v>
      </c>
      <c r="B613" t="s">
        <v>5188</v>
      </c>
      <c r="C613">
        <v>6</v>
      </c>
      <c r="D613">
        <v>6</v>
      </c>
      <c r="E613">
        <v>6</v>
      </c>
      <c r="G613" t="s">
        <v>5189</v>
      </c>
      <c r="H613" t="s">
        <v>5190</v>
      </c>
      <c r="I613">
        <v>1</v>
      </c>
      <c r="J613">
        <v>6</v>
      </c>
      <c r="K613">
        <v>6</v>
      </c>
      <c r="L613">
        <v>6</v>
      </c>
      <c r="M613">
        <v>3</v>
      </c>
      <c r="N613">
        <v>4</v>
      </c>
      <c r="O613">
        <v>2</v>
      </c>
      <c r="P613">
        <v>3</v>
      </c>
      <c r="Q613">
        <v>0</v>
      </c>
      <c r="R613">
        <v>0</v>
      </c>
      <c r="S613">
        <v>0</v>
      </c>
      <c r="T613">
        <v>1</v>
      </c>
      <c r="U613">
        <v>1</v>
      </c>
      <c r="V613">
        <v>5</v>
      </c>
      <c r="W613">
        <v>6</v>
      </c>
      <c r="X613">
        <v>6</v>
      </c>
      <c r="Y613">
        <v>3</v>
      </c>
      <c r="Z613">
        <v>0</v>
      </c>
      <c r="AA613">
        <v>3</v>
      </c>
      <c r="AB613">
        <v>4</v>
      </c>
      <c r="AC613">
        <v>4</v>
      </c>
      <c r="AD613">
        <v>5</v>
      </c>
      <c r="AE613">
        <v>3</v>
      </c>
      <c r="AF613">
        <v>4</v>
      </c>
      <c r="AG613">
        <v>2</v>
      </c>
      <c r="AH613">
        <v>3</v>
      </c>
      <c r="AI613">
        <v>0</v>
      </c>
      <c r="AJ613">
        <v>0</v>
      </c>
      <c r="AK613">
        <v>0</v>
      </c>
      <c r="AL613">
        <v>1</v>
      </c>
      <c r="AM613">
        <v>1</v>
      </c>
      <c r="AN613">
        <v>5</v>
      </c>
      <c r="AO613">
        <v>6</v>
      </c>
      <c r="AP613">
        <v>6</v>
      </c>
      <c r="AQ613">
        <v>3</v>
      </c>
      <c r="AR613">
        <v>0</v>
      </c>
      <c r="AS613">
        <v>3</v>
      </c>
      <c r="AT613">
        <v>4</v>
      </c>
      <c r="AU613">
        <v>4</v>
      </c>
      <c r="AV613">
        <v>5</v>
      </c>
      <c r="AW613">
        <v>3</v>
      </c>
      <c r="AX613">
        <v>4</v>
      </c>
      <c r="AY613">
        <v>2</v>
      </c>
      <c r="AZ613">
        <v>3</v>
      </c>
      <c r="BA613">
        <v>0</v>
      </c>
      <c r="BB613">
        <v>0</v>
      </c>
      <c r="BC613">
        <v>0</v>
      </c>
      <c r="BD613">
        <v>1</v>
      </c>
      <c r="BE613">
        <v>1</v>
      </c>
      <c r="BF613">
        <v>5</v>
      </c>
      <c r="BG613">
        <v>6</v>
      </c>
      <c r="BH613">
        <v>6</v>
      </c>
      <c r="BI613">
        <v>3</v>
      </c>
      <c r="BJ613">
        <v>0</v>
      </c>
      <c r="BK613">
        <v>3</v>
      </c>
      <c r="BL613">
        <v>4</v>
      </c>
      <c r="BM613">
        <v>4</v>
      </c>
      <c r="BN613">
        <v>5</v>
      </c>
      <c r="BO613">
        <v>10.5</v>
      </c>
      <c r="BP613">
        <v>10.5</v>
      </c>
      <c r="BQ613">
        <v>10.5</v>
      </c>
      <c r="BR613">
        <v>75.477000000000004</v>
      </c>
      <c r="BS613">
        <v>660</v>
      </c>
      <c r="BT613">
        <v>660</v>
      </c>
      <c r="BU613">
        <v>0</v>
      </c>
      <c r="BV613">
        <v>63.012999999999998</v>
      </c>
      <c r="BW613" t="s">
        <v>184</v>
      </c>
      <c r="BX613" t="s">
        <v>184</v>
      </c>
      <c r="BY613" t="s">
        <v>185</v>
      </c>
      <c r="BZ613" t="s">
        <v>184</v>
      </c>
      <c r="CD613" t="s">
        <v>185</v>
      </c>
      <c r="CE613" t="s">
        <v>185</v>
      </c>
      <c r="CF613" t="s">
        <v>184</v>
      </c>
      <c r="CG613" t="s">
        <v>184</v>
      </c>
      <c r="CH613" t="s">
        <v>184</v>
      </c>
      <c r="CI613" t="s">
        <v>184</v>
      </c>
      <c r="CK613" t="s">
        <v>184</v>
      </c>
      <c r="CL613" t="s">
        <v>184</v>
      </c>
      <c r="CM613" t="s">
        <v>184</v>
      </c>
      <c r="CN613" t="s">
        <v>184</v>
      </c>
      <c r="CO613">
        <v>5.3</v>
      </c>
      <c r="CP613">
        <v>6.5</v>
      </c>
      <c r="CQ613">
        <v>3.8</v>
      </c>
      <c r="CR613">
        <v>5.3</v>
      </c>
      <c r="CS613">
        <v>0</v>
      </c>
      <c r="CT613">
        <v>0</v>
      </c>
      <c r="CU613">
        <v>0</v>
      </c>
      <c r="CV613">
        <v>2</v>
      </c>
      <c r="CW613">
        <v>2</v>
      </c>
      <c r="CX613">
        <v>8.6</v>
      </c>
      <c r="CY613">
        <v>10.5</v>
      </c>
      <c r="CZ613">
        <v>10.5</v>
      </c>
      <c r="DA613">
        <v>5</v>
      </c>
      <c r="DB613">
        <v>0</v>
      </c>
      <c r="DC613">
        <v>5</v>
      </c>
      <c r="DD613">
        <v>8</v>
      </c>
      <c r="DE613">
        <v>6.1</v>
      </c>
      <c r="DF613">
        <v>8</v>
      </c>
      <c r="DG613">
        <v>57266000</v>
      </c>
      <c r="DH613">
        <v>1176400</v>
      </c>
      <c r="DI613">
        <v>1599200</v>
      </c>
      <c r="DJ613">
        <v>902710</v>
      </c>
      <c r="DK613">
        <v>427580</v>
      </c>
      <c r="DL613">
        <v>0</v>
      </c>
      <c r="DM613">
        <v>0</v>
      </c>
      <c r="DN613">
        <v>0</v>
      </c>
      <c r="DO613">
        <v>733380</v>
      </c>
      <c r="DP613">
        <v>582490</v>
      </c>
      <c r="DQ613">
        <v>11808000</v>
      </c>
      <c r="DR613">
        <v>14930000</v>
      </c>
      <c r="DS613">
        <v>16010000</v>
      </c>
      <c r="DT613">
        <v>1071500</v>
      </c>
      <c r="DU613">
        <v>0</v>
      </c>
      <c r="DV613">
        <v>1476800</v>
      </c>
      <c r="DW613">
        <v>2165200</v>
      </c>
      <c r="DX613">
        <v>1957400</v>
      </c>
      <c r="DY613">
        <v>2425200</v>
      </c>
      <c r="DZ613">
        <v>0</v>
      </c>
      <c r="EA613">
        <v>0</v>
      </c>
      <c r="EB613">
        <v>0</v>
      </c>
      <c r="EC613">
        <v>0</v>
      </c>
      <c r="ED613">
        <v>0</v>
      </c>
      <c r="EE613">
        <v>0</v>
      </c>
      <c r="EF613">
        <v>0</v>
      </c>
      <c r="EG613">
        <v>0</v>
      </c>
      <c r="EH613">
        <v>0</v>
      </c>
      <c r="EI613">
        <v>0</v>
      </c>
      <c r="EJ613">
        <v>0</v>
      </c>
      <c r="EK613">
        <v>0</v>
      </c>
      <c r="EL613">
        <v>0</v>
      </c>
      <c r="EM613">
        <v>0</v>
      </c>
      <c r="EN613">
        <v>0</v>
      </c>
      <c r="EO613">
        <v>0</v>
      </c>
      <c r="EP613">
        <v>0</v>
      </c>
      <c r="EQ613">
        <v>0</v>
      </c>
      <c r="ER613">
        <v>4040700</v>
      </c>
      <c r="ES613">
        <v>2623600</v>
      </c>
      <c r="ET613">
        <v>4650300</v>
      </c>
      <c r="EU613">
        <v>1176800</v>
      </c>
      <c r="EV613">
        <v>0</v>
      </c>
      <c r="EW613">
        <v>1241900</v>
      </c>
      <c r="EX613">
        <v>1943700</v>
      </c>
      <c r="EY613">
        <v>2103700</v>
      </c>
      <c r="EZ613">
        <v>1865500</v>
      </c>
      <c r="FA613">
        <v>3</v>
      </c>
      <c r="FB613">
        <v>2</v>
      </c>
      <c r="FC613">
        <v>6</v>
      </c>
      <c r="FD613">
        <v>1</v>
      </c>
      <c r="FE613">
        <v>0</v>
      </c>
      <c r="FF613">
        <v>1</v>
      </c>
      <c r="FG613">
        <v>1</v>
      </c>
      <c r="FH613">
        <v>0</v>
      </c>
      <c r="FI613">
        <v>1</v>
      </c>
      <c r="FJ613">
        <v>15</v>
      </c>
      <c r="FN613">
        <v>611</v>
      </c>
      <c r="FO613" t="s">
        <v>5191</v>
      </c>
      <c r="FP613" t="s">
        <v>569</v>
      </c>
      <c r="FQ613" t="s">
        <v>5192</v>
      </c>
      <c r="FR613" t="s">
        <v>5193</v>
      </c>
      <c r="FS613" t="s">
        <v>5194</v>
      </c>
      <c r="FT613" t="s">
        <v>5195</v>
      </c>
      <c r="FW613">
        <v>-1</v>
      </c>
    </row>
    <row r="614" spans="1:179">
      <c r="A614" t="s">
        <v>5196</v>
      </c>
      <c r="B614" t="s">
        <v>5196</v>
      </c>
      <c r="C614">
        <v>7</v>
      </c>
      <c r="D614">
        <v>7</v>
      </c>
      <c r="E614">
        <v>7</v>
      </c>
      <c r="F614" t="s">
        <v>5197</v>
      </c>
      <c r="G614" t="s">
        <v>5198</v>
      </c>
      <c r="H614" t="s">
        <v>5199</v>
      </c>
      <c r="I614">
        <v>1</v>
      </c>
      <c r="J614">
        <v>7</v>
      </c>
      <c r="K614">
        <v>7</v>
      </c>
      <c r="L614">
        <v>7</v>
      </c>
      <c r="M614">
        <v>4</v>
      </c>
      <c r="N614">
        <v>4</v>
      </c>
      <c r="O614">
        <v>3</v>
      </c>
      <c r="P614">
        <v>2</v>
      </c>
      <c r="Q614">
        <v>3</v>
      </c>
      <c r="R614">
        <v>2</v>
      </c>
      <c r="S614">
        <v>6</v>
      </c>
      <c r="T614">
        <v>5</v>
      </c>
      <c r="U614">
        <v>6</v>
      </c>
      <c r="V614">
        <v>5</v>
      </c>
      <c r="W614">
        <v>5</v>
      </c>
      <c r="X614">
        <v>5</v>
      </c>
      <c r="Y614">
        <v>7</v>
      </c>
      <c r="Z614">
        <v>6</v>
      </c>
      <c r="AA614">
        <v>5</v>
      </c>
      <c r="AB614">
        <v>6</v>
      </c>
      <c r="AC614">
        <v>3</v>
      </c>
      <c r="AD614">
        <v>5</v>
      </c>
      <c r="AE614">
        <v>4</v>
      </c>
      <c r="AF614">
        <v>4</v>
      </c>
      <c r="AG614">
        <v>3</v>
      </c>
      <c r="AH614">
        <v>2</v>
      </c>
      <c r="AI614">
        <v>3</v>
      </c>
      <c r="AJ614">
        <v>2</v>
      </c>
      <c r="AK614">
        <v>6</v>
      </c>
      <c r="AL614">
        <v>5</v>
      </c>
      <c r="AM614">
        <v>6</v>
      </c>
      <c r="AN614">
        <v>5</v>
      </c>
      <c r="AO614">
        <v>5</v>
      </c>
      <c r="AP614">
        <v>5</v>
      </c>
      <c r="AQ614">
        <v>7</v>
      </c>
      <c r="AR614">
        <v>6</v>
      </c>
      <c r="AS614">
        <v>5</v>
      </c>
      <c r="AT614">
        <v>6</v>
      </c>
      <c r="AU614">
        <v>3</v>
      </c>
      <c r="AV614">
        <v>5</v>
      </c>
      <c r="AW614">
        <v>4</v>
      </c>
      <c r="AX614">
        <v>4</v>
      </c>
      <c r="AY614">
        <v>3</v>
      </c>
      <c r="AZ614">
        <v>2</v>
      </c>
      <c r="BA614">
        <v>3</v>
      </c>
      <c r="BB614">
        <v>2</v>
      </c>
      <c r="BC614">
        <v>6</v>
      </c>
      <c r="BD614">
        <v>5</v>
      </c>
      <c r="BE614">
        <v>6</v>
      </c>
      <c r="BF614">
        <v>5</v>
      </c>
      <c r="BG614">
        <v>5</v>
      </c>
      <c r="BH614">
        <v>5</v>
      </c>
      <c r="BI614">
        <v>7</v>
      </c>
      <c r="BJ614">
        <v>6</v>
      </c>
      <c r="BK614">
        <v>5</v>
      </c>
      <c r="BL614">
        <v>6</v>
      </c>
      <c r="BM614">
        <v>3</v>
      </c>
      <c r="BN614">
        <v>5</v>
      </c>
      <c r="BO614">
        <v>41.5</v>
      </c>
      <c r="BP614">
        <v>41.5</v>
      </c>
      <c r="BQ614">
        <v>41.5</v>
      </c>
      <c r="BR614">
        <v>19.393000000000001</v>
      </c>
      <c r="BS614">
        <v>171</v>
      </c>
      <c r="BT614">
        <v>171</v>
      </c>
      <c r="BU614">
        <v>0</v>
      </c>
      <c r="BV614">
        <v>163.01</v>
      </c>
      <c r="BW614" t="s">
        <v>184</v>
      </c>
      <c r="BX614" t="s">
        <v>184</v>
      </c>
      <c r="BY614" t="s">
        <v>184</v>
      </c>
      <c r="BZ614" t="s">
        <v>184</v>
      </c>
      <c r="CA614" t="s">
        <v>184</v>
      </c>
      <c r="CB614" t="s">
        <v>184</v>
      </c>
      <c r="CC614" t="s">
        <v>184</v>
      </c>
      <c r="CD614" t="s">
        <v>184</v>
      </c>
      <c r="CE614" t="s">
        <v>184</v>
      </c>
      <c r="CF614" t="s">
        <v>184</v>
      </c>
      <c r="CG614" t="s">
        <v>184</v>
      </c>
      <c r="CH614" t="s">
        <v>184</v>
      </c>
      <c r="CI614" t="s">
        <v>184</v>
      </c>
      <c r="CJ614" t="s">
        <v>184</v>
      </c>
      <c r="CK614" t="s">
        <v>184</v>
      </c>
      <c r="CL614" t="s">
        <v>184</v>
      </c>
      <c r="CM614" t="s">
        <v>184</v>
      </c>
      <c r="CN614" t="s">
        <v>184</v>
      </c>
      <c r="CO614">
        <v>25.1</v>
      </c>
      <c r="CP614">
        <v>25.1</v>
      </c>
      <c r="CQ614">
        <v>15.8</v>
      </c>
      <c r="CR614">
        <v>10.5</v>
      </c>
      <c r="CS614">
        <v>15.8</v>
      </c>
      <c r="CT614">
        <v>10.5</v>
      </c>
      <c r="CU614">
        <v>36.299999999999997</v>
      </c>
      <c r="CV614">
        <v>31</v>
      </c>
      <c r="CW614">
        <v>35.700000000000003</v>
      </c>
      <c r="CX614">
        <v>33.9</v>
      </c>
      <c r="CY614">
        <v>33.9</v>
      </c>
      <c r="CZ614">
        <v>33.9</v>
      </c>
      <c r="DA614">
        <v>41.5</v>
      </c>
      <c r="DB614">
        <v>35.700000000000003</v>
      </c>
      <c r="DC614">
        <v>26.3</v>
      </c>
      <c r="DD614">
        <v>39.799999999999997</v>
      </c>
      <c r="DE614">
        <v>19.3</v>
      </c>
      <c r="DF614">
        <v>33.9</v>
      </c>
      <c r="DG614">
        <v>1108100000</v>
      </c>
      <c r="DH614">
        <v>29366000</v>
      </c>
      <c r="DI614">
        <v>42322000</v>
      </c>
      <c r="DJ614">
        <v>44509000</v>
      </c>
      <c r="DK614">
        <v>35014000</v>
      </c>
      <c r="DL614">
        <v>41639000</v>
      </c>
      <c r="DM614">
        <v>46664000</v>
      </c>
      <c r="DN614">
        <v>98258000</v>
      </c>
      <c r="DO614">
        <v>56827000</v>
      </c>
      <c r="DP614">
        <v>122150000</v>
      </c>
      <c r="DQ614">
        <v>77658000</v>
      </c>
      <c r="DR614">
        <v>78756000</v>
      </c>
      <c r="DS614">
        <v>111170000</v>
      </c>
      <c r="DT614">
        <v>56301000</v>
      </c>
      <c r="DU614">
        <v>63963000</v>
      </c>
      <c r="DV614">
        <v>75076000</v>
      </c>
      <c r="DW614">
        <v>40652000</v>
      </c>
      <c r="DX614">
        <v>38439000</v>
      </c>
      <c r="DY614">
        <v>49342000</v>
      </c>
      <c r="DZ614">
        <v>11276000</v>
      </c>
      <c r="EA614">
        <v>18031000</v>
      </c>
      <c r="EB614">
        <v>26152000</v>
      </c>
      <c r="EC614">
        <v>38924000</v>
      </c>
      <c r="ED614">
        <v>41722000</v>
      </c>
      <c r="EE614">
        <v>49230000</v>
      </c>
      <c r="EF614">
        <v>13098000</v>
      </c>
      <c r="EG614">
        <v>27212000</v>
      </c>
      <c r="EH614">
        <v>13168000</v>
      </c>
      <c r="EI614">
        <v>1</v>
      </c>
      <c r="EJ614">
        <v>1</v>
      </c>
      <c r="EK614">
        <v>1</v>
      </c>
      <c r="EL614">
        <v>2</v>
      </c>
      <c r="EM614">
        <v>1</v>
      </c>
      <c r="EN614">
        <v>2</v>
      </c>
      <c r="EO614">
        <v>5</v>
      </c>
      <c r="EP614">
        <v>4</v>
      </c>
      <c r="EQ614">
        <v>5</v>
      </c>
      <c r="ER614">
        <v>55553000</v>
      </c>
      <c r="ES614">
        <v>48472000</v>
      </c>
      <c r="ET614">
        <v>56738000</v>
      </c>
      <c r="EU614">
        <v>98561000</v>
      </c>
      <c r="EV614">
        <v>87389000</v>
      </c>
      <c r="EW614">
        <v>98934000</v>
      </c>
      <c r="EX614">
        <v>76770000</v>
      </c>
      <c r="EY614">
        <v>70363000</v>
      </c>
      <c r="EZ614">
        <v>90840000</v>
      </c>
      <c r="FA614">
        <v>3</v>
      </c>
      <c r="FB614">
        <v>3</v>
      </c>
      <c r="FC614">
        <v>4</v>
      </c>
      <c r="FD614">
        <v>2</v>
      </c>
      <c r="FE614">
        <v>2</v>
      </c>
      <c r="FF614">
        <v>2</v>
      </c>
      <c r="FG614">
        <v>3</v>
      </c>
      <c r="FH614">
        <v>1</v>
      </c>
      <c r="FI614">
        <v>2</v>
      </c>
      <c r="FJ614">
        <v>44</v>
      </c>
      <c r="FN614">
        <v>612</v>
      </c>
      <c r="FO614" t="s">
        <v>5200</v>
      </c>
      <c r="FP614" t="s">
        <v>222</v>
      </c>
      <c r="FQ614" t="s">
        <v>5201</v>
      </c>
      <c r="FR614" t="s">
        <v>5202</v>
      </c>
      <c r="FS614" t="s">
        <v>5203</v>
      </c>
      <c r="FT614" t="s">
        <v>5204</v>
      </c>
      <c r="FW614">
        <v>-1</v>
      </c>
    </row>
    <row r="615" spans="1:179">
      <c r="A615" t="s">
        <v>5205</v>
      </c>
      <c r="B615" t="s">
        <v>5205</v>
      </c>
      <c r="C615">
        <v>5</v>
      </c>
      <c r="D615">
        <v>5</v>
      </c>
      <c r="E615">
        <v>5</v>
      </c>
      <c r="G615" t="s">
        <v>5206</v>
      </c>
      <c r="H615" t="s">
        <v>5207</v>
      </c>
      <c r="I615">
        <v>1</v>
      </c>
      <c r="J615">
        <v>5</v>
      </c>
      <c r="K615">
        <v>5</v>
      </c>
      <c r="L615">
        <v>5</v>
      </c>
      <c r="M615">
        <v>1</v>
      </c>
      <c r="N615">
        <v>0</v>
      </c>
      <c r="O615">
        <v>1</v>
      </c>
      <c r="P615">
        <v>1</v>
      </c>
      <c r="Q615">
        <v>1</v>
      </c>
      <c r="R615">
        <v>1</v>
      </c>
      <c r="S615">
        <v>5</v>
      </c>
      <c r="T615">
        <v>4</v>
      </c>
      <c r="U615">
        <v>4</v>
      </c>
      <c r="V615">
        <v>3</v>
      </c>
      <c r="W615">
        <v>3</v>
      </c>
      <c r="X615">
        <v>3</v>
      </c>
      <c r="Y615">
        <v>5</v>
      </c>
      <c r="Z615">
        <v>3</v>
      </c>
      <c r="AA615">
        <v>4</v>
      </c>
      <c r="AB615">
        <v>2</v>
      </c>
      <c r="AC615">
        <v>2</v>
      </c>
      <c r="AD615">
        <v>4</v>
      </c>
      <c r="AE615">
        <v>1</v>
      </c>
      <c r="AF615">
        <v>0</v>
      </c>
      <c r="AG615">
        <v>1</v>
      </c>
      <c r="AH615">
        <v>1</v>
      </c>
      <c r="AI615">
        <v>1</v>
      </c>
      <c r="AJ615">
        <v>1</v>
      </c>
      <c r="AK615">
        <v>5</v>
      </c>
      <c r="AL615">
        <v>4</v>
      </c>
      <c r="AM615">
        <v>4</v>
      </c>
      <c r="AN615">
        <v>3</v>
      </c>
      <c r="AO615">
        <v>3</v>
      </c>
      <c r="AP615">
        <v>3</v>
      </c>
      <c r="AQ615">
        <v>5</v>
      </c>
      <c r="AR615">
        <v>3</v>
      </c>
      <c r="AS615">
        <v>4</v>
      </c>
      <c r="AT615">
        <v>2</v>
      </c>
      <c r="AU615">
        <v>2</v>
      </c>
      <c r="AV615">
        <v>4</v>
      </c>
      <c r="AW615">
        <v>1</v>
      </c>
      <c r="AX615">
        <v>0</v>
      </c>
      <c r="AY615">
        <v>1</v>
      </c>
      <c r="AZ615">
        <v>1</v>
      </c>
      <c r="BA615">
        <v>1</v>
      </c>
      <c r="BB615">
        <v>1</v>
      </c>
      <c r="BC615">
        <v>5</v>
      </c>
      <c r="BD615">
        <v>4</v>
      </c>
      <c r="BE615">
        <v>4</v>
      </c>
      <c r="BF615">
        <v>3</v>
      </c>
      <c r="BG615">
        <v>3</v>
      </c>
      <c r="BH615">
        <v>3</v>
      </c>
      <c r="BI615">
        <v>5</v>
      </c>
      <c r="BJ615">
        <v>3</v>
      </c>
      <c r="BK615">
        <v>4</v>
      </c>
      <c r="BL615">
        <v>2</v>
      </c>
      <c r="BM615">
        <v>2</v>
      </c>
      <c r="BN615">
        <v>4</v>
      </c>
      <c r="BO615">
        <v>34.200000000000003</v>
      </c>
      <c r="BP615">
        <v>34.200000000000003</v>
      </c>
      <c r="BQ615">
        <v>34.200000000000003</v>
      </c>
      <c r="BR615">
        <v>18.795000000000002</v>
      </c>
      <c r="BS615">
        <v>161</v>
      </c>
      <c r="BT615">
        <v>161</v>
      </c>
      <c r="BU615">
        <v>0</v>
      </c>
      <c r="BV615">
        <v>40.895000000000003</v>
      </c>
      <c r="BW615" t="s">
        <v>185</v>
      </c>
      <c r="BY615" t="s">
        <v>185</v>
      </c>
      <c r="BZ615" t="s">
        <v>185</v>
      </c>
      <c r="CA615" t="s">
        <v>185</v>
      </c>
      <c r="CB615" t="s">
        <v>185</v>
      </c>
      <c r="CC615" t="s">
        <v>184</v>
      </c>
      <c r="CD615" t="s">
        <v>184</v>
      </c>
      <c r="CE615" t="s">
        <v>184</v>
      </c>
      <c r="CF615" t="s">
        <v>184</v>
      </c>
      <c r="CG615" t="s">
        <v>184</v>
      </c>
      <c r="CH615" t="s">
        <v>184</v>
      </c>
      <c r="CI615" t="s">
        <v>184</v>
      </c>
      <c r="CJ615" t="s">
        <v>184</v>
      </c>
      <c r="CK615" t="s">
        <v>184</v>
      </c>
      <c r="CL615" t="s">
        <v>184</v>
      </c>
      <c r="CM615" t="s">
        <v>184</v>
      </c>
      <c r="CN615" t="s">
        <v>184</v>
      </c>
      <c r="CO615">
        <v>5</v>
      </c>
      <c r="CP615">
        <v>0</v>
      </c>
      <c r="CQ615">
        <v>5</v>
      </c>
      <c r="CR615">
        <v>5</v>
      </c>
      <c r="CS615">
        <v>5</v>
      </c>
      <c r="CT615">
        <v>5</v>
      </c>
      <c r="CU615">
        <v>34.200000000000003</v>
      </c>
      <c r="CV615">
        <v>27.3</v>
      </c>
      <c r="CW615">
        <v>27.3</v>
      </c>
      <c r="CX615">
        <v>22.4</v>
      </c>
      <c r="CY615">
        <v>23</v>
      </c>
      <c r="CZ615">
        <v>22.4</v>
      </c>
      <c r="DA615">
        <v>34.200000000000003</v>
      </c>
      <c r="DB615">
        <v>16.8</v>
      </c>
      <c r="DC615">
        <v>23.6</v>
      </c>
      <c r="DD615">
        <v>10.6</v>
      </c>
      <c r="DE615">
        <v>11.8</v>
      </c>
      <c r="DF615">
        <v>28.6</v>
      </c>
      <c r="DG615">
        <v>128460000</v>
      </c>
      <c r="DH615">
        <v>125200</v>
      </c>
      <c r="DI615">
        <v>0</v>
      </c>
      <c r="DJ615">
        <v>202620</v>
      </c>
      <c r="DK615">
        <v>182940</v>
      </c>
      <c r="DL615">
        <v>185580</v>
      </c>
      <c r="DM615">
        <v>222630</v>
      </c>
      <c r="DN615">
        <v>26551000</v>
      </c>
      <c r="DO615">
        <v>22498000</v>
      </c>
      <c r="DP615">
        <v>24210000</v>
      </c>
      <c r="DQ615">
        <v>6003200</v>
      </c>
      <c r="DR615">
        <v>4450800</v>
      </c>
      <c r="DS615">
        <v>5534700</v>
      </c>
      <c r="DT615">
        <v>10761000</v>
      </c>
      <c r="DU615">
        <v>6805000</v>
      </c>
      <c r="DV615">
        <v>8136800</v>
      </c>
      <c r="DW615">
        <v>3606700</v>
      </c>
      <c r="DX615">
        <v>2200600</v>
      </c>
      <c r="DY615">
        <v>6781600</v>
      </c>
      <c r="DZ615">
        <v>0</v>
      </c>
      <c r="EA615">
        <v>0</v>
      </c>
      <c r="EB615">
        <v>0</v>
      </c>
      <c r="EC615">
        <v>0</v>
      </c>
      <c r="ED615">
        <v>0</v>
      </c>
      <c r="EE615">
        <v>0</v>
      </c>
      <c r="EF615">
        <v>1645700</v>
      </c>
      <c r="EG615">
        <v>1387200</v>
      </c>
      <c r="EH615">
        <v>1498400</v>
      </c>
      <c r="EI615">
        <v>0</v>
      </c>
      <c r="EJ615">
        <v>0</v>
      </c>
      <c r="EK615">
        <v>0</v>
      </c>
      <c r="EL615">
        <v>0</v>
      </c>
      <c r="EM615">
        <v>0</v>
      </c>
      <c r="EN615">
        <v>0</v>
      </c>
      <c r="EO615">
        <v>4</v>
      </c>
      <c r="EP615">
        <v>4</v>
      </c>
      <c r="EQ615">
        <v>3</v>
      </c>
      <c r="ER615">
        <v>3492800</v>
      </c>
      <c r="ES615">
        <v>3038400</v>
      </c>
      <c r="ET615">
        <v>2477800</v>
      </c>
      <c r="EU615">
        <v>7971700</v>
      </c>
      <c r="EV615">
        <v>4888200</v>
      </c>
      <c r="EW615">
        <v>6120000</v>
      </c>
      <c r="EX615">
        <v>0</v>
      </c>
      <c r="EY615">
        <v>4618900</v>
      </c>
      <c r="EZ615">
        <v>10105000</v>
      </c>
      <c r="FA615">
        <v>2</v>
      </c>
      <c r="FB615">
        <v>2</v>
      </c>
      <c r="FC615">
        <v>3</v>
      </c>
      <c r="FD615">
        <v>3</v>
      </c>
      <c r="FE615">
        <v>1</v>
      </c>
      <c r="FF615">
        <v>1</v>
      </c>
      <c r="FG615">
        <v>0</v>
      </c>
      <c r="FH615">
        <v>0</v>
      </c>
      <c r="FI615">
        <v>0</v>
      </c>
      <c r="FJ615">
        <v>23</v>
      </c>
      <c r="FN615">
        <v>613</v>
      </c>
      <c r="FO615" t="s">
        <v>5208</v>
      </c>
      <c r="FP615" t="s">
        <v>289</v>
      </c>
      <c r="FQ615" t="s">
        <v>5209</v>
      </c>
      <c r="FR615" t="s">
        <v>5210</v>
      </c>
      <c r="FS615" t="s">
        <v>5211</v>
      </c>
      <c r="FT615" t="s">
        <v>5212</v>
      </c>
      <c r="FW615">
        <v>-1</v>
      </c>
    </row>
    <row r="616" spans="1:179">
      <c r="A616" t="s">
        <v>5213</v>
      </c>
      <c r="B616" t="s">
        <v>5213</v>
      </c>
      <c r="C616">
        <v>4</v>
      </c>
      <c r="D616">
        <v>4</v>
      </c>
      <c r="E616">
        <v>4</v>
      </c>
      <c r="G616" t="s">
        <v>5214</v>
      </c>
      <c r="H616" t="s">
        <v>5215</v>
      </c>
      <c r="I616">
        <v>1</v>
      </c>
      <c r="J616">
        <v>4</v>
      </c>
      <c r="K616">
        <v>4</v>
      </c>
      <c r="L616">
        <v>4</v>
      </c>
      <c r="M616">
        <v>0</v>
      </c>
      <c r="N616">
        <v>0</v>
      </c>
      <c r="O616">
        <v>0</v>
      </c>
      <c r="P616">
        <v>1</v>
      </c>
      <c r="Q616">
        <v>0</v>
      </c>
      <c r="R616">
        <v>1</v>
      </c>
      <c r="S616">
        <v>0</v>
      </c>
      <c r="T616">
        <v>0</v>
      </c>
      <c r="U616">
        <v>0</v>
      </c>
      <c r="V616">
        <v>4</v>
      </c>
      <c r="W616">
        <v>3</v>
      </c>
      <c r="X616">
        <v>2</v>
      </c>
      <c r="Y616">
        <v>1</v>
      </c>
      <c r="Z616">
        <v>2</v>
      </c>
      <c r="AA616">
        <v>2</v>
      </c>
      <c r="AB616">
        <v>3</v>
      </c>
      <c r="AC616">
        <v>1</v>
      </c>
      <c r="AD616">
        <v>3</v>
      </c>
      <c r="AE616">
        <v>0</v>
      </c>
      <c r="AF616">
        <v>0</v>
      </c>
      <c r="AG616">
        <v>0</v>
      </c>
      <c r="AH616">
        <v>1</v>
      </c>
      <c r="AI616">
        <v>0</v>
      </c>
      <c r="AJ616">
        <v>1</v>
      </c>
      <c r="AK616">
        <v>0</v>
      </c>
      <c r="AL616">
        <v>0</v>
      </c>
      <c r="AM616">
        <v>0</v>
      </c>
      <c r="AN616">
        <v>4</v>
      </c>
      <c r="AO616">
        <v>3</v>
      </c>
      <c r="AP616">
        <v>2</v>
      </c>
      <c r="AQ616">
        <v>1</v>
      </c>
      <c r="AR616">
        <v>2</v>
      </c>
      <c r="AS616">
        <v>2</v>
      </c>
      <c r="AT616">
        <v>3</v>
      </c>
      <c r="AU616">
        <v>1</v>
      </c>
      <c r="AV616">
        <v>3</v>
      </c>
      <c r="AW616">
        <v>0</v>
      </c>
      <c r="AX616">
        <v>0</v>
      </c>
      <c r="AY616">
        <v>0</v>
      </c>
      <c r="AZ616">
        <v>1</v>
      </c>
      <c r="BA616">
        <v>0</v>
      </c>
      <c r="BB616">
        <v>1</v>
      </c>
      <c r="BC616">
        <v>0</v>
      </c>
      <c r="BD616">
        <v>0</v>
      </c>
      <c r="BE616">
        <v>0</v>
      </c>
      <c r="BF616">
        <v>4</v>
      </c>
      <c r="BG616">
        <v>3</v>
      </c>
      <c r="BH616">
        <v>2</v>
      </c>
      <c r="BI616">
        <v>1</v>
      </c>
      <c r="BJ616">
        <v>2</v>
      </c>
      <c r="BK616">
        <v>2</v>
      </c>
      <c r="BL616">
        <v>3</v>
      </c>
      <c r="BM616">
        <v>1</v>
      </c>
      <c r="BN616">
        <v>3</v>
      </c>
      <c r="BO616">
        <v>2.4</v>
      </c>
      <c r="BP616">
        <v>2.4</v>
      </c>
      <c r="BQ616">
        <v>2.4</v>
      </c>
      <c r="BR616">
        <v>211.75</v>
      </c>
      <c r="BS616">
        <v>1781</v>
      </c>
      <c r="BT616">
        <v>1781</v>
      </c>
      <c r="BU616">
        <v>0</v>
      </c>
      <c r="BV616">
        <v>24.655999999999999</v>
      </c>
      <c r="BZ616" t="s">
        <v>185</v>
      </c>
      <c r="CB616" t="s">
        <v>185</v>
      </c>
      <c r="CF616" t="s">
        <v>184</v>
      </c>
      <c r="CG616" t="s">
        <v>184</v>
      </c>
      <c r="CH616" t="s">
        <v>184</v>
      </c>
      <c r="CI616" t="s">
        <v>185</v>
      </c>
      <c r="CJ616" t="s">
        <v>185</v>
      </c>
      <c r="CK616" t="s">
        <v>185</v>
      </c>
      <c r="CL616" t="s">
        <v>184</v>
      </c>
      <c r="CM616" t="s">
        <v>185</v>
      </c>
      <c r="CN616" t="s">
        <v>184</v>
      </c>
      <c r="CO616">
        <v>0</v>
      </c>
      <c r="CP616">
        <v>0</v>
      </c>
      <c r="CQ616">
        <v>0</v>
      </c>
      <c r="CR616">
        <v>0.6</v>
      </c>
      <c r="CS616">
        <v>0</v>
      </c>
      <c r="CT616">
        <v>0.6</v>
      </c>
      <c r="CU616">
        <v>0</v>
      </c>
      <c r="CV616">
        <v>0</v>
      </c>
      <c r="CW616">
        <v>0</v>
      </c>
      <c r="CX616">
        <v>2.4</v>
      </c>
      <c r="CY616">
        <v>1.8</v>
      </c>
      <c r="CZ616">
        <v>1.2</v>
      </c>
      <c r="DA616">
        <v>0.6</v>
      </c>
      <c r="DB616">
        <v>1.1000000000000001</v>
      </c>
      <c r="DC616">
        <v>1.2</v>
      </c>
      <c r="DD616">
        <v>1.7</v>
      </c>
      <c r="DE616">
        <v>0.6</v>
      </c>
      <c r="DF616">
        <v>1.8</v>
      </c>
      <c r="DG616">
        <v>28347000</v>
      </c>
      <c r="DH616">
        <v>0</v>
      </c>
      <c r="DI616">
        <v>0</v>
      </c>
      <c r="DJ616">
        <v>0</v>
      </c>
      <c r="DK616">
        <v>587410</v>
      </c>
      <c r="DL616">
        <v>0</v>
      </c>
      <c r="DM616">
        <v>475130</v>
      </c>
      <c r="DN616">
        <v>0</v>
      </c>
      <c r="DO616">
        <v>0</v>
      </c>
      <c r="DP616">
        <v>0</v>
      </c>
      <c r="DQ616">
        <v>7604000</v>
      </c>
      <c r="DR616">
        <v>6153300</v>
      </c>
      <c r="DS616">
        <v>5443600</v>
      </c>
      <c r="DT616">
        <v>823280</v>
      </c>
      <c r="DU616">
        <v>1664000</v>
      </c>
      <c r="DV616">
        <v>1210900</v>
      </c>
      <c r="DW616">
        <v>1547400</v>
      </c>
      <c r="DX616">
        <v>840320</v>
      </c>
      <c r="DY616">
        <v>1997900</v>
      </c>
      <c r="DZ616">
        <v>0</v>
      </c>
      <c r="EA616">
        <v>0</v>
      </c>
      <c r="EB616">
        <v>0</v>
      </c>
      <c r="EC616">
        <v>0</v>
      </c>
      <c r="ED616">
        <v>0</v>
      </c>
      <c r="EE616">
        <v>0</v>
      </c>
      <c r="EF616">
        <v>0</v>
      </c>
      <c r="EG616">
        <v>0</v>
      </c>
      <c r="EH616">
        <v>0</v>
      </c>
      <c r="EI616">
        <v>0</v>
      </c>
      <c r="EJ616">
        <v>0</v>
      </c>
      <c r="EK616">
        <v>0</v>
      </c>
      <c r="EL616">
        <v>0</v>
      </c>
      <c r="EM616">
        <v>0</v>
      </c>
      <c r="EN616">
        <v>0</v>
      </c>
      <c r="EO616">
        <v>0</v>
      </c>
      <c r="EP616">
        <v>0</v>
      </c>
      <c r="EQ616">
        <v>0</v>
      </c>
      <c r="ER616">
        <v>2181500</v>
      </c>
      <c r="ES616">
        <v>2127200</v>
      </c>
      <c r="ET616">
        <v>2511500</v>
      </c>
      <c r="EU616">
        <v>0</v>
      </c>
      <c r="EV616">
        <v>2370400</v>
      </c>
      <c r="EW616">
        <v>1891200</v>
      </c>
      <c r="EX616">
        <v>2406100</v>
      </c>
      <c r="EY616">
        <v>0</v>
      </c>
      <c r="EZ616">
        <v>2338400</v>
      </c>
      <c r="FA616">
        <v>4</v>
      </c>
      <c r="FB616">
        <v>2</v>
      </c>
      <c r="FC616">
        <v>2</v>
      </c>
      <c r="FD616">
        <v>0</v>
      </c>
      <c r="FE616">
        <v>0</v>
      </c>
      <c r="FF616">
        <v>0</v>
      </c>
      <c r="FG616">
        <v>0</v>
      </c>
      <c r="FH616">
        <v>0</v>
      </c>
      <c r="FI616">
        <v>0</v>
      </c>
      <c r="FJ616">
        <v>8</v>
      </c>
      <c r="FN616">
        <v>614</v>
      </c>
      <c r="FO616" t="s">
        <v>5216</v>
      </c>
      <c r="FP616" t="s">
        <v>301</v>
      </c>
      <c r="FQ616" t="s">
        <v>5217</v>
      </c>
      <c r="FR616" t="s">
        <v>5218</v>
      </c>
      <c r="FS616" t="s">
        <v>5219</v>
      </c>
      <c r="FT616" t="s">
        <v>5220</v>
      </c>
      <c r="FW616">
        <v>-1</v>
      </c>
    </row>
    <row r="617" spans="1:179">
      <c r="A617" t="s">
        <v>5221</v>
      </c>
      <c r="B617" t="s">
        <v>5221</v>
      </c>
      <c r="C617">
        <v>7</v>
      </c>
      <c r="D617">
        <v>7</v>
      </c>
      <c r="E617">
        <v>7</v>
      </c>
      <c r="G617" t="s">
        <v>5222</v>
      </c>
      <c r="H617" t="s">
        <v>5223</v>
      </c>
      <c r="I617">
        <v>1</v>
      </c>
      <c r="J617">
        <v>7</v>
      </c>
      <c r="K617">
        <v>7</v>
      </c>
      <c r="L617">
        <v>7</v>
      </c>
      <c r="M617">
        <v>5</v>
      </c>
      <c r="N617">
        <v>5</v>
      </c>
      <c r="O617">
        <v>5</v>
      </c>
      <c r="P617">
        <v>5</v>
      </c>
      <c r="Q617">
        <v>5</v>
      </c>
      <c r="R617">
        <v>4</v>
      </c>
      <c r="S617">
        <v>6</v>
      </c>
      <c r="T617">
        <v>7</v>
      </c>
      <c r="U617">
        <v>6</v>
      </c>
      <c r="V617">
        <v>7</v>
      </c>
      <c r="W617">
        <v>6</v>
      </c>
      <c r="X617">
        <v>6</v>
      </c>
      <c r="Y617">
        <v>7</v>
      </c>
      <c r="Z617">
        <v>6</v>
      </c>
      <c r="AA617">
        <v>7</v>
      </c>
      <c r="AB617">
        <v>7</v>
      </c>
      <c r="AC617">
        <v>6</v>
      </c>
      <c r="AD617">
        <v>7</v>
      </c>
      <c r="AE617">
        <v>5</v>
      </c>
      <c r="AF617">
        <v>5</v>
      </c>
      <c r="AG617">
        <v>5</v>
      </c>
      <c r="AH617">
        <v>5</v>
      </c>
      <c r="AI617">
        <v>5</v>
      </c>
      <c r="AJ617">
        <v>4</v>
      </c>
      <c r="AK617">
        <v>6</v>
      </c>
      <c r="AL617">
        <v>7</v>
      </c>
      <c r="AM617">
        <v>6</v>
      </c>
      <c r="AN617">
        <v>7</v>
      </c>
      <c r="AO617">
        <v>6</v>
      </c>
      <c r="AP617">
        <v>6</v>
      </c>
      <c r="AQ617">
        <v>7</v>
      </c>
      <c r="AR617">
        <v>6</v>
      </c>
      <c r="AS617">
        <v>7</v>
      </c>
      <c r="AT617">
        <v>7</v>
      </c>
      <c r="AU617">
        <v>6</v>
      </c>
      <c r="AV617">
        <v>7</v>
      </c>
      <c r="AW617">
        <v>5</v>
      </c>
      <c r="AX617">
        <v>5</v>
      </c>
      <c r="AY617">
        <v>5</v>
      </c>
      <c r="AZ617">
        <v>5</v>
      </c>
      <c r="BA617">
        <v>5</v>
      </c>
      <c r="BB617">
        <v>4</v>
      </c>
      <c r="BC617">
        <v>6</v>
      </c>
      <c r="BD617">
        <v>7</v>
      </c>
      <c r="BE617">
        <v>6</v>
      </c>
      <c r="BF617">
        <v>7</v>
      </c>
      <c r="BG617">
        <v>6</v>
      </c>
      <c r="BH617">
        <v>6</v>
      </c>
      <c r="BI617">
        <v>7</v>
      </c>
      <c r="BJ617">
        <v>6</v>
      </c>
      <c r="BK617">
        <v>7</v>
      </c>
      <c r="BL617">
        <v>7</v>
      </c>
      <c r="BM617">
        <v>6</v>
      </c>
      <c r="BN617">
        <v>7</v>
      </c>
      <c r="BO617">
        <v>23</v>
      </c>
      <c r="BP617">
        <v>23</v>
      </c>
      <c r="BQ617">
        <v>23</v>
      </c>
      <c r="BR617">
        <v>32.680999999999997</v>
      </c>
      <c r="BS617">
        <v>283</v>
      </c>
      <c r="BT617">
        <v>283</v>
      </c>
      <c r="BU617">
        <v>0</v>
      </c>
      <c r="BV617">
        <v>180.88</v>
      </c>
      <c r="BW617" t="s">
        <v>184</v>
      </c>
      <c r="BX617" t="s">
        <v>184</v>
      </c>
      <c r="BY617" t="s">
        <v>184</v>
      </c>
      <c r="BZ617" t="s">
        <v>184</v>
      </c>
      <c r="CA617" t="s">
        <v>184</v>
      </c>
      <c r="CB617" t="s">
        <v>184</v>
      </c>
      <c r="CC617" t="s">
        <v>184</v>
      </c>
      <c r="CD617" t="s">
        <v>184</v>
      </c>
      <c r="CE617" t="s">
        <v>184</v>
      </c>
      <c r="CF617" t="s">
        <v>184</v>
      </c>
      <c r="CG617" t="s">
        <v>184</v>
      </c>
      <c r="CH617" t="s">
        <v>184</v>
      </c>
      <c r="CI617" t="s">
        <v>184</v>
      </c>
      <c r="CJ617" t="s">
        <v>184</v>
      </c>
      <c r="CK617" t="s">
        <v>184</v>
      </c>
      <c r="CL617" t="s">
        <v>184</v>
      </c>
      <c r="CM617" t="s">
        <v>184</v>
      </c>
      <c r="CN617" t="s">
        <v>184</v>
      </c>
      <c r="CO617">
        <v>15.2</v>
      </c>
      <c r="CP617">
        <v>15.2</v>
      </c>
      <c r="CQ617">
        <v>15.2</v>
      </c>
      <c r="CR617">
        <v>15.2</v>
      </c>
      <c r="CS617">
        <v>15.2</v>
      </c>
      <c r="CT617">
        <v>11.3</v>
      </c>
      <c r="CU617">
        <v>23</v>
      </c>
      <c r="CV617">
        <v>23</v>
      </c>
      <c r="CW617">
        <v>19.100000000000001</v>
      </c>
      <c r="CX617">
        <v>23</v>
      </c>
      <c r="CY617">
        <v>21.6</v>
      </c>
      <c r="CZ617">
        <v>21.6</v>
      </c>
      <c r="DA617">
        <v>23</v>
      </c>
      <c r="DB617">
        <v>19.100000000000001</v>
      </c>
      <c r="DC617">
        <v>23</v>
      </c>
      <c r="DD617">
        <v>23</v>
      </c>
      <c r="DE617">
        <v>19.100000000000001</v>
      </c>
      <c r="DF617">
        <v>23</v>
      </c>
      <c r="DG617">
        <v>1322600000</v>
      </c>
      <c r="DH617">
        <v>40331000</v>
      </c>
      <c r="DI617">
        <v>47247000</v>
      </c>
      <c r="DJ617">
        <v>45428000</v>
      </c>
      <c r="DK617">
        <v>14449000</v>
      </c>
      <c r="DL617">
        <v>15567000</v>
      </c>
      <c r="DM617">
        <v>6658700</v>
      </c>
      <c r="DN617">
        <v>96896000</v>
      </c>
      <c r="DO617">
        <v>131610000</v>
      </c>
      <c r="DP617">
        <v>139840000</v>
      </c>
      <c r="DQ617">
        <v>87099000</v>
      </c>
      <c r="DR617">
        <v>81912000</v>
      </c>
      <c r="DS617">
        <v>60298000</v>
      </c>
      <c r="DT617">
        <v>90711000</v>
      </c>
      <c r="DU617">
        <v>103070000</v>
      </c>
      <c r="DV617">
        <v>116790000</v>
      </c>
      <c r="DW617">
        <v>82215000</v>
      </c>
      <c r="DX617">
        <v>79966000</v>
      </c>
      <c r="DY617">
        <v>82466000</v>
      </c>
      <c r="DZ617">
        <v>8278600</v>
      </c>
      <c r="EA617">
        <v>8037800</v>
      </c>
      <c r="EB617">
        <v>7325600</v>
      </c>
      <c r="EC617">
        <v>5084400</v>
      </c>
      <c r="ED617">
        <v>4953400</v>
      </c>
      <c r="EE617">
        <v>5236800</v>
      </c>
      <c r="EF617">
        <v>27010000</v>
      </c>
      <c r="EG617">
        <v>16954000</v>
      </c>
      <c r="EH617">
        <v>17552000</v>
      </c>
      <c r="EI617">
        <v>1</v>
      </c>
      <c r="EJ617">
        <v>1</v>
      </c>
      <c r="EK617">
        <v>0</v>
      </c>
      <c r="EL617">
        <v>0</v>
      </c>
      <c r="EM617">
        <v>0</v>
      </c>
      <c r="EN617">
        <v>1</v>
      </c>
      <c r="EO617">
        <v>7</v>
      </c>
      <c r="EP617">
        <v>5</v>
      </c>
      <c r="EQ617">
        <v>7</v>
      </c>
      <c r="ER617">
        <v>24280000</v>
      </c>
      <c r="ES617">
        <v>24791000</v>
      </c>
      <c r="ET617">
        <v>24275000</v>
      </c>
      <c r="EU617">
        <v>69357000</v>
      </c>
      <c r="EV617">
        <v>83793000</v>
      </c>
      <c r="EW617">
        <v>82798000</v>
      </c>
      <c r="EX617">
        <v>71188000</v>
      </c>
      <c r="EY617">
        <v>72954000</v>
      </c>
      <c r="EZ617">
        <v>65335000</v>
      </c>
      <c r="FA617">
        <v>3</v>
      </c>
      <c r="FB617">
        <v>3</v>
      </c>
      <c r="FC617">
        <v>3</v>
      </c>
      <c r="FD617">
        <v>5</v>
      </c>
      <c r="FE617">
        <v>6</v>
      </c>
      <c r="FF617">
        <v>5</v>
      </c>
      <c r="FG617">
        <v>3</v>
      </c>
      <c r="FH617">
        <v>5</v>
      </c>
      <c r="FI617">
        <v>3</v>
      </c>
      <c r="FJ617">
        <v>58</v>
      </c>
      <c r="FN617">
        <v>615</v>
      </c>
      <c r="FO617" t="s">
        <v>5224</v>
      </c>
      <c r="FP617" t="s">
        <v>222</v>
      </c>
      <c r="FQ617" t="s">
        <v>5225</v>
      </c>
      <c r="FR617" t="s">
        <v>5226</v>
      </c>
      <c r="FS617" t="s">
        <v>5227</v>
      </c>
      <c r="FT617" t="s">
        <v>5228</v>
      </c>
      <c r="FW617">
        <v>-1</v>
      </c>
    </row>
    <row r="618" spans="1:179">
      <c r="A618" t="s">
        <v>5229</v>
      </c>
      <c r="B618" t="s">
        <v>5229</v>
      </c>
      <c r="C618">
        <v>7</v>
      </c>
      <c r="D618">
        <v>7</v>
      </c>
      <c r="E618">
        <v>7</v>
      </c>
      <c r="G618" t="s">
        <v>5230</v>
      </c>
      <c r="H618" t="s">
        <v>5231</v>
      </c>
      <c r="I618">
        <v>1</v>
      </c>
      <c r="J618">
        <v>7</v>
      </c>
      <c r="K618">
        <v>7</v>
      </c>
      <c r="L618">
        <v>7</v>
      </c>
      <c r="M618">
        <v>1</v>
      </c>
      <c r="N618">
        <v>2</v>
      </c>
      <c r="O618">
        <v>1</v>
      </c>
      <c r="P618">
        <v>0</v>
      </c>
      <c r="Q618">
        <v>2</v>
      </c>
      <c r="R618">
        <v>0</v>
      </c>
      <c r="S618">
        <v>6</v>
      </c>
      <c r="T618">
        <v>7</v>
      </c>
      <c r="U618">
        <v>7</v>
      </c>
      <c r="V618">
        <v>5</v>
      </c>
      <c r="W618">
        <v>5</v>
      </c>
      <c r="X618">
        <v>3</v>
      </c>
      <c r="Y618">
        <v>7</v>
      </c>
      <c r="Z618">
        <v>6</v>
      </c>
      <c r="AA618">
        <v>5</v>
      </c>
      <c r="AB618">
        <v>3</v>
      </c>
      <c r="AC618">
        <v>3</v>
      </c>
      <c r="AD618">
        <v>2</v>
      </c>
      <c r="AE618">
        <v>1</v>
      </c>
      <c r="AF618">
        <v>2</v>
      </c>
      <c r="AG618">
        <v>1</v>
      </c>
      <c r="AH618">
        <v>0</v>
      </c>
      <c r="AI618">
        <v>2</v>
      </c>
      <c r="AJ618">
        <v>0</v>
      </c>
      <c r="AK618">
        <v>6</v>
      </c>
      <c r="AL618">
        <v>7</v>
      </c>
      <c r="AM618">
        <v>7</v>
      </c>
      <c r="AN618">
        <v>5</v>
      </c>
      <c r="AO618">
        <v>5</v>
      </c>
      <c r="AP618">
        <v>3</v>
      </c>
      <c r="AQ618">
        <v>7</v>
      </c>
      <c r="AR618">
        <v>6</v>
      </c>
      <c r="AS618">
        <v>5</v>
      </c>
      <c r="AT618">
        <v>3</v>
      </c>
      <c r="AU618">
        <v>3</v>
      </c>
      <c r="AV618">
        <v>2</v>
      </c>
      <c r="AW618">
        <v>1</v>
      </c>
      <c r="AX618">
        <v>2</v>
      </c>
      <c r="AY618">
        <v>1</v>
      </c>
      <c r="AZ618">
        <v>0</v>
      </c>
      <c r="BA618">
        <v>2</v>
      </c>
      <c r="BB618">
        <v>0</v>
      </c>
      <c r="BC618">
        <v>6</v>
      </c>
      <c r="BD618">
        <v>7</v>
      </c>
      <c r="BE618">
        <v>7</v>
      </c>
      <c r="BF618">
        <v>5</v>
      </c>
      <c r="BG618">
        <v>5</v>
      </c>
      <c r="BH618">
        <v>3</v>
      </c>
      <c r="BI618">
        <v>7</v>
      </c>
      <c r="BJ618">
        <v>6</v>
      </c>
      <c r="BK618">
        <v>5</v>
      </c>
      <c r="BL618">
        <v>3</v>
      </c>
      <c r="BM618">
        <v>3</v>
      </c>
      <c r="BN618">
        <v>2</v>
      </c>
      <c r="BO618">
        <v>23.8</v>
      </c>
      <c r="BP618">
        <v>23.8</v>
      </c>
      <c r="BQ618">
        <v>23.8</v>
      </c>
      <c r="BR618">
        <v>33.997999999999998</v>
      </c>
      <c r="BS618">
        <v>294</v>
      </c>
      <c r="BT618">
        <v>294</v>
      </c>
      <c r="BU618">
        <v>0</v>
      </c>
      <c r="BV618">
        <v>71.296000000000006</v>
      </c>
      <c r="BW618" t="s">
        <v>184</v>
      </c>
      <c r="BX618" t="s">
        <v>184</v>
      </c>
      <c r="BY618" t="s">
        <v>184</v>
      </c>
      <c r="CA618" t="s">
        <v>184</v>
      </c>
      <c r="CC618" t="s">
        <v>184</v>
      </c>
      <c r="CD618" t="s">
        <v>184</v>
      </c>
      <c r="CE618" t="s">
        <v>184</v>
      </c>
      <c r="CF618" t="s">
        <v>184</v>
      </c>
      <c r="CG618" t="s">
        <v>184</v>
      </c>
      <c r="CH618" t="s">
        <v>184</v>
      </c>
      <c r="CI618" t="s">
        <v>184</v>
      </c>
      <c r="CJ618" t="s">
        <v>184</v>
      </c>
      <c r="CK618" t="s">
        <v>184</v>
      </c>
      <c r="CL618" t="s">
        <v>184</v>
      </c>
      <c r="CM618" t="s">
        <v>184</v>
      </c>
      <c r="CN618" t="s">
        <v>184</v>
      </c>
      <c r="CO618">
        <v>2.4</v>
      </c>
      <c r="CP618">
        <v>5.4</v>
      </c>
      <c r="CQ618">
        <v>2.4</v>
      </c>
      <c r="CR618">
        <v>0</v>
      </c>
      <c r="CS618">
        <v>5.4</v>
      </c>
      <c r="CT618">
        <v>0</v>
      </c>
      <c r="CU618">
        <v>23.5</v>
      </c>
      <c r="CV618">
        <v>23.8</v>
      </c>
      <c r="CW618">
        <v>23.8</v>
      </c>
      <c r="CX618">
        <v>18.7</v>
      </c>
      <c r="CY618">
        <v>18.7</v>
      </c>
      <c r="CZ618">
        <v>9.9</v>
      </c>
      <c r="DA618">
        <v>23.8</v>
      </c>
      <c r="DB618">
        <v>23.5</v>
      </c>
      <c r="DC618">
        <v>17.3</v>
      </c>
      <c r="DD618">
        <v>11.6</v>
      </c>
      <c r="DE618">
        <v>11.6</v>
      </c>
      <c r="DF618">
        <v>8.5</v>
      </c>
      <c r="DG618">
        <v>217040000</v>
      </c>
      <c r="DH618">
        <v>956320</v>
      </c>
      <c r="DI618">
        <v>1206600</v>
      </c>
      <c r="DJ618">
        <v>651940</v>
      </c>
      <c r="DK618">
        <v>0</v>
      </c>
      <c r="DL618">
        <v>834010</v>
      </c>
      <c r="DM618">
        <v>0</v>
      </c>
      <c r="DN618">
        <v>42758000</v>
      </c>
      <c r="DO618">
        <v>43633000</v>
      </c>
      <c r="DP618">
        <v>50704000</v>
      </c>
      <c r="DQ618">
        <v>8922800</v>
      </c>
      <c r="DR618">
        <v>10688000</v>
      </c>
      <c r="DS618">
        <v>10542000</v>
      </c>
      <c r="DT618">
        <v>12061000</v>
      </c>
      <c r="DU618">
        <v>11951000</v>
      </c>
      <c r="DV618">
        <v>12430000</v>
      </c>
      <c r="DW618">
        <v>3187800</v>
      </c>
      <c r="DX618">
        <v>3560400</v>
      </c>
      <c r="DY618">
        <v>2947300</v>
      </c>
      <c r="DZ618">
        <v>0</v>
      </c>
      <c r="EA618">
        <v>1391700</v>
      </c>
      <c r="EB618">
        <v>0</v>
      </c>
      <c r="EC618">
        <v>0</v>
      </c>
      <c r="ED618">
        <v>1406300</v>
      </c>
      <c r="EE618">
        <v>0</v>
      </c>
      <c r="EF618">
        <v>4396800</v>
      </c>
      <c r="EG618">
        <v>2375300</v>
      </c>
      <c r="EH618">
        <v>2486400</v>
      </c>
      <c r="EI618">
        <v>0</v>
      </c>
      <c r="EJ618">
        <v>0</v>
      </c>
      <c r="EK618">
        <v>0</v>
      </c>
      <c r="EL618">
        <v>0</v>
      </c>
      <c r="EM618">
        <v>0</v>
      </c>
      <c r="EN618">
        <v>0</v>
      </c>
      <c r="EO618">
        <v>5</v>
      </c>
      <c r="EP618">
        <v>6</v>
      </c>
      <c r="EQ618">
        <v>4</v>
      </c>
      <c r="ER618">
        <v>4557200</v>
      </c>
      <c r="ES618">
        <v>5105800</v>
      </c>
      <c r="ET618">
        <v>4990500</v>
      </c>
      <c r="EU618">
        <v>12578000</v>
      </c>
      <c r="EV618">
        <v>10611000</v>
      </c>
      <c r="EW618">
        <v>11389000</v>
      </c>
      <c r="EX618">
        <v>10132000</v>
      </c>
      <c r="EY618">
        <v>9590400</v>
      </c>
      <c r="EZ618">
        <v>0</v>
      </c>
      <c r="FA618">
        <v>2</v>
      </c>
      <c r="FB618">
        <v>2</v>
      </c>
      <c r="FC618">
        <v>2</v>
      </c>
      <c r="FD618">
        <v>2</v>
      </c>
      <c r="FE618">
        <v>1</v>
      </c>
      <c r="FF618">
        <v>3</v>
      </c>
      <c r="FG618">
        <v>0</v>
      </c>
      <c r="FH618">
        <v>1</v>
      </c>
      <c r="FI618">
        <v>1</v>
      </c>
      <c r="FJ618">
        <v>29</v>
      </c>
      <c r="FN618">
        <v>616</v>
      </c>
      <c r="FO618" t="s">
        <v>5232</v>
      </c>
      <c r="FP618" t="s">
        <v>222</v>
      </c>
      <c r="FQ618" t="s">
        <v>5233</v>
      </c>
      <c r="FR618" t="s">
        <v>5234</v>
      </c>
      <c r="FS618" t="s">
        <v>5235</v>
      </c>
      <c r="FT618" t="s">
        <v>5236</v>
      </c>
      <c r="FW618">
        <v>-1</v>
      </c>
    </row>
    <row r="619" spans="1:179">
      <c r="A619" t="s">
        <v>5237</v>
      </c>
      <c r="B619" t="s">
        <v>5238</v>
      </c>
      <c r="C619" t="s">
        <v>5239</v>
      </c>
      <c r="D619" t="s">
        <v>5239</v>
      </c>
      <c r="E619" t="s">
        <v>5239</v>
      </c>
      <c r="G619" t="s">
        <v>5240</v>
      </c>
      <c r="H619" t="s">
        <v>5241</v>
      </c>
      <c r="I619">
        <v>2</v>
      </c>
      <c r="J619">
        <v>27</v>
      </c>
      <c r="K619">
        <v>27</v>
      </c>
      <c r="L619">
        <v>27</v>
      </c>
      <c r="M619">
        <v>3</v>
      </c>
      <c r="N619">
        <v>5</v>
      </c>
      <c r="O619">
        <v>5</v>
      </c>
      <c r="P619">
        <v>5</v>
      </c>
      <c r="Q619">
        <v>5</v>
      </c>
      <c r="R619">
        <v>4</v>
      </c>
      <c r="S619">
        <v>17</v>
      </c>
      <c r="T619">
        <v>16</v>
      </c>
      <c r="U619">
        <v>12</v>
      </c>
      <c r="V619">
        <v>26</v>
      </c>
      <c r="W619">
        <v>26</v>
      </c>
      <c r="X619">
        <v>26</v>
      </c>
      <c r="Y619">
        <v>19</v>
      </c>
      <c r="Z619">
        <v>17</v>
      </c>
      <c r="AA619">
        <v>17</v>
      </c>
      <c r="AB619">
        <v>22</v>
      </c>
      <c r="AC619">
        <v>22</v>
      </c>
      <c r="AD619">
        <v>21</v>
      </c>
      <c r="AE619">
        <v>3</v>
      </c>
      <c r="AF619">
        <v>5</v>
      </c>
      <c r="AG619">
        <v>5</v>
      </c>
      <c r="AH619">
        <v>5</v>
      </c>
      <c r="AI619">
        <v>5</v>
      </c>
      <c r="AJ619">
        <v>4</v>
      </c>
      <c r="AK619">
        <v>17</v>
      </c>
      <c r="AL619">
        <v>16</v>
      </c>
      <c r="AM619">
        <v>12</v>
      </c>
      <c r="AN619">
        <v>26</v>
      </c>
      <c r="AO619">
        <v>26</v>
      </c>
      <c r="AP619">
        <v>26</v>
      </c>
      <c r="AQ619">
        <v>19</v>
      </c>
      <c r="AR619">
        <v>17</v>
      </c>
      <c r="AS619">
        <v>17</v>
      </c>
      <c r="AT619">
        <v>22</v>
      </c>
      <c r="AU619">
        <v>22</v>
      </c>
      <c r="AV619">
        <v>21</v>
      </c>
      <c r="AW619">
        <v>3</v>
      </c>
      <c r="AX619">
        <v>5</v>
      </c>
      <c r="AY619">
        <v>5</v>
      </c>
      <c r="AZ619">
        <v>5</v>
      </c>
      <c r="BA619">
        <v>5</v>
      </c>
      <c r="BB619">
        <v>4</v>
      </c>
      <c r="BC619">
        <v>17</v>
      </c>
      <c r="BD619">
        <v>16</v>
      </c>
      <c r="BE619">
        <v>12</v>
      </c>
      <c r="BF619">
        <v>26</v>
      </c>
      <c r="BG619">
        <v>26</v>
      </c>
      <c r="BH619">
        <v>26</v>
      </c>
      <c r="BI619">
        <v>19</v>
      </c>
      <c r="BJ619">
        <v>17</v>
      </c>
      <c r="BK619">
        <v>17</v>
      </c>
      <c r="BL619">
        <v>22</v>
      </c>
      <c r="BM619">
        <v>22</v>
      </c>
      <c r="BN619">
        <v>21</v>
      </c>
      <c r="BO619">
        <v>22.4</v>
      </c>
      <c r="BP619">
        <v>22.4</v>
      </c>
      <c r="BQ619">
        <v>22.4</v>
      </c>
      <c r="BR619">
        <v>183.57</v>
      </c>
      <c r="BS619">
        <v>1558</v>
      </c>
      <c r="BT619" t="s">
        <v>5242</v>
      </c>
      <c r="BU619">
        <v>0</v>
      </c>
      <c r="BV619">
        <v>323.31</v>
      </c>
      <c r="BW619" t="s">
        <v>184</v>
      </c>
      <c r="BX619" t="s">
        <v>184</v>
      </c>
      <c r="BY619" t="s">
        <v>184</v>
      </c>
      <c r="BZ619" t="s">
        <v>184</v>
      </c>
      <c r="CA619" t="s">
        <v>184</v>
      </c>
      <c r="CB619" t="s">
        <v>184</v>
      </c>
      <c r="CC619" t="s">
        <v>184</v>
      </c>
      <c r="CD619" t="s">
        <v>184</v>
      </c>
      <c r="CE619" t="s">
        <v>184</v>
      </c>
      <c r="CF619" t="s">
        <v>184</v>
      </c>
      <c r="CG619" t="s">
        <v>184</v>
      </c>
      <c r="CH619" t="s">
        <v>184</v>
      </c>
      <c r="CI619" t="s">
        <v>184</v>
      </c>
      <c r="CJ619" t="s">
        <v>184</v>
      </c>
      <c r="CK619" t="s">
        <v>184</v>
      </c>
      <c r="CL619" t="s">
        <v>184</v>
      </c>
      <c r="CM619" t="s">
        <v>184</v>
      </c>
      <c r="CN619" t="s">
        <v>184</v>
      </c>
      <c r="CO619">
        <v>1.6</v>
      </c>
      <c r="CP619">
        <v>2.2999999999999998</v>
      </c>
      <c r="CQ619">
        <v>2.5</v>
      </c>
      <c r="CR619">
        <v>2.6</v>
      </c>
      <c r="CS619">
        <v>2.5</v>
      </c>
      <c r="CT619">
        <v>2</v>
      </c>
      <c r="CU619">
        <v>14.6</v>
      </c>
      <c r="CV619">
        <v>13.7</v>
      </c>
      <c r="CW619">
        <v>9.6</v>
      </c>
      <c r="CX619">
        <v>21.8</v>
      </c>
      <c r="CY619">
        <v>21.8</v>
      </c>
      <c r="CZ619">
        <v>21.8</v>
      </c>
      <c r="DA619">
        <v>15.6</v>
      </c>
      <c r="DB619">
        <v>14.9</v>
      </c>
      <c r="DC619">
        <v>13.7</v>
      </c>
      <c r="DD619">
        <v>18.5</v>
      </c>
      <c r="DE619">
        <v>18</v>
      </c>
      <c r="DF619">
        <v>18.399999999999999</v>
      </c>
      <c r="DG619">
        <v>1008100000</v>
      </c>
      <c r="DH619">
        <v>1632700</v>
      </c>
      <c r="DI619">
        <v>2561400</v>
      </c>
      <c r="DJ619">
        <v>3029900</v>
      </c>
      <c r="DK619">
        <v>2509500</v>
      </c>
      <c r="DL619">
        <v>2823700</v>
      </c>
      <c r="DM619">
        <v>2168600</v>
      </c>
      <c r="DN619">
        <v>37380000</v>
      </c>
      <c r="DO619">
        <v>37485000</v>
      </c>
      <c r="DP619">
        <v>31492000</v>
      </c>
      <c r="DQ619">
        <v>162980000</v>
      </c>
      <c r="DR619">
        <v>169910000</v>
      </c>
      <c r="DS619">
        <v>192000000</v>
      </c>
      <c r="DT619">
        <v>60646000</v>
      </c>
      <c r="DU619">
        <v>55569000</v>
      </c>
      <c r="DV619">
        <v>65623000</v>
      </c>
      <c r="DW619">
        <v>57394000</v>
      </c>
      <c r="DX619">
        <v>61391000</v>
      </c>
      <c r="DY619">
        <v>61490000</v>
      </c>
      <c r="DZ619">
        <v>0</v>
      </c>
      <c r="EA619">
        <v>0</v>
      </c>
      <c r="EB619">
        <v>0</v>
      </c>
      <c r="EC619">
        <v>0</v>
      </c>
      <c r="ED619">
        <v>0</v>
      </c>
      <c r="EE619">
        <v>0</v>
      </c>
      <c r="EF619">
        <v>1128300</v>
      </c>
      <c r="EG619">
        <v>1099400</v>
      </c>
      <c r="EH619">
        <v>989900</v>
      </c>
      <c r="EI619">
        <v>0</v>
      </c>
      <c r="EJ619">
        <v>0</v>
      </c>
      <c r="EK619">
        <v>0</v>
      </c>
      <c r="EL619">
        <v>0</v>
      </c>
      <c r="EM619">
        <v>0</v>
      </c>
      <c r="EN619">
        <v>0</v>
      </c>
      <c r="EO619">
        <v>4</v>
      </c>
      <c r="EP619">
        <v>2</v>
      </c>
      <c r="EQ619">
        <v>2</v>
      </c>
      <c r="ER619">
        <v>25461000</v>
      </c>
      <c r="ES619">
        <v>24870000</v>
      </c>
      <c r="ET619">
        <v>22241000</v>
      </c>
      <c r="EU619">
        <v>16863000</v>
      </c>
      <c r="EV619">
        <v>18732000</v>
      </c>
      <c r="EW619">
        <v>16567000</v>
      </c>
      <c r="EX619">
        <v>24277000</v>
      </c>
      <c r="EY619">
        <v>24106000</v>
      </c>
      <c r="EZ619">
        <v>22518000</v>
      </c>
      <c r="FA619">
        <v>25</v>
      </c>
      <c r="FB619">
        <v>24</v>
      </c>
      <c r="FC619">
        <v>22</v>
      </c>
      <c r="FD619">
        <v>10</v>
      </c>
      <c r="FE619">
        <v>7</v>
      </c>
      <c r="FF619">
        <v>8</v>
      </c>
      <c r="FG619">
        <v>5</v>
      </c>
      <c r="FH619">
        <v>7</v>
      </c>
      <c r="FI619">
        <v>7</v>
      </c>
      <c r="FJ619">
        <v>123</v>
      </c>
      <c r="FN619">
        <v>617</v>
      </c>
      <c r="FO619" t="s">
        <v>5243</v>
      </c>
      <c r="FP619" t="s">
        <v>5244</v>
      </c>
      <c r="FQ619" t="s">
        <v>5245</v>
      </c>
      <c r="FR619" t="s">
        <v>5246</v>
      </c>
      <c r="FS619" t="s">
        <v>5247</v>
      </c>
      <c r="FT619" t="s">
        <v>5248</v>
      </c>
      <c r="FW619" t="s">
        <v>192</v>
      </c>
    </row>
    <row r="620" spans="1:179">
      <c r="A620" t="s">
        <v>5249</v>
      </c>
      <c r="B620" t="s">
        <v>5249</v>
      </c>
      <c r="C620">
        <v>13</v>
      </c>
      <c r="D620">
        <v>13</v>
      </c>
      <c r="E620">
        <v>13</v>
      </c>
      <c r="G620" t="s">
        <v>5250</v>
      </c>
      <c r="H620" t="s">
        <v>5251</v>
      </c>
      <c r="I620">
        <v>1</v>
      </c>
      <c r="J620">
        <v>13</v>
      </c>
      <c r="K620">
        <v>13</v>
      </c>
      <c r="L620">
        <v>13</v>
      </c>
      <c r="M620">
        <v>10</v>
      </c>
      <c r="N620">
        <v>7</v>
      </c>
      <c r="O620">
        <v>6</v>
      </c>
      <c r="P620">
        <v>9</v>
      </c>
      <c r="Q620">
        <v>8</v>
      </c>
      <c r="R620">
        <v>5</v>
      </c>
      <c r="S620">
        <v>12</v>
      </c>
      <c r="T620">
        <v>10</v>
      </c>
      <c r="U620">
        <v>10</v>
      </c>
      <c r="V620">
        <v>10</v>
      </c>
      <c r="W620">
        <v>9</v>
      </c>
      <c r="X620">
        <v>8</v>
      </c>
      <c r="Y620">
        <v>10</v>
      </c>
      <c r="Z620">
        <v>11</v>
      </c>
      <c r="AA620">
        <v>11</v>
      </c>
      <c r="AB620">
        <v>11</v>
      </c>
      <c r="AC620">
        <v>9</v>
      </c>
      <c r="AD620">
        <v>8</v>
      </c>
      <c r="AE620">
        <v>10</v>
      </c>
      <c r="AF620">
        <v>7</v>
      </c>
      <c r="AG620">
        <v>6</v>
      </c>
      <c r="AH620">
        <v>9</v>
      </c>
      <c r="AI620">
        <v>8</v>
      </c>
      <c r="AJ620">
        <v>5</v>
      </c>
      <c r="AK620">
        <v>12</v>
      </c>
      <c r="AL620">
        <v>10</v>
      </c>
      <c r="AM620">
        <v>10</v>
      </c>
      <c r="AN620">
        <v>10</v>
      </c>
      <c r="AO620">
        <v>9</v>
      </c>
      <c r="AP620">
        <v>8</v>
      </c>
      <c r="AQ620">
        <v>10</v>
      </c>
      <c r="AR620">
        <v>11</v>
      </c>
      <c r="AS620">
        <v>11</v>
      </c>
      <c r="AT620">
        <v>11</v>
      </c>
      <c r="AU620">
        <v>9</v>
      </c>
      <c r="AV620">
        <v>8</v>
      </c>
      <c r="AW620">
        <v>10</v>
      </c>
      <c r="AX620">
        <v>7</v>
      </c>
      <c r="AY620">
        <v>6</v>
      </c>
      <c r="AZ620">
        <v>9</v>
      </c>
      <c r="BA620">
        <v>8</v>
      </c>
      <c r="BB620">
        <v>5</v>
      </c>
      <c r="BC620">
        <v>12</v>
      </c>
      <c r="BD620">
        <v>10</v>
      </c>
      <c r="BE620">
        <v>10</v>
      </c>
      <c r="BF620">
        <v>10</v>
      </c>
      <c r="BG620">
        <v>9</v>
      </c>
      <c r="BH620">
        <v>8</v>
      </c>
      <c r="BI620">
        <v>10</v>
      </c>
      <c r="BJ620">
        <v>11</v>
      </c>
      <c r="BK620">
        <v>11</v>
      </c>
      <c r="BL620">
        <v>11</v>
      </c>
      <c r="BM620">
        <v>9</v>
      </c>
      <c r="BN620">
        <v>8</v>
      </c>
      <c r="BO620">
        <v>66.7</v>
      </c>
      <c r="BP620">
        <v>66.7</v>
      </c>
      <c r="BQ620">
        <v>66.7</v>
      </c>
      <c r="BR620">
        <v>11.664</v>
      </c>
      <c r="BS620">
        <v>105</v>
      </c>
      <c r="BT620">
        <v>105</v>
      </c>
      <c r="BU620">
        <v>0</v>
      </c>
      <c r="BV620">
        <v>323.31</v>
      </c>
      <c r="BW620" t="s">
        <v>184</v>
      </c>
      <c r="BX620" t="s">
        <v>184</v>
      </c>
      <c r="BY620" t="s">
        <v>184</v>
      </c>
      <c r="BZ620" t="s">
        <v>184</v>
      </c>
      <c r="CA620" t="s">
        <v>184</v>
      </c>
      <c r="CB620" t="s">
        <v>184</v>
      </c>
      <c r="CC620" t="s">
        <v>184</v>
      </c>
      <c r="CD620" t="s">
        <v>184</v>
      </c>
      <c r="CE620" t="s">
        <v>184</v>
      </c>
      <c r="CF620" t="s">
        <v>184</v>
      </c>
      <c r="CG620" t="s">
        <v>184</v>
      </c>
      <c r="CH620" t="s">
        <v>184</v>
      </c>
      <c r="CI620" t="s">
        <v>184</v>
      </c>
      <c r="CJ620" t="s">
        <v>184</v>
      </c>
      <c r="CK620" t="s">
        <v>184</v>
      </c>
      <c r="CL620" t="s">
        <v>184</v>
      </c>
      <c r="CM620" t="s">
        <v>184</v>
      </c>
      <c r="CN620" t="s">
        <v>184</v>
      </c>
      <c r="CO620">
        <v>64.8</v>
      </c>
      <c r="CP620">
        <v>47.6</v>
      </c>
      <c r="CQ620">
        <v>46.7</v>
      </c>
      <c r="CR620">
        <v>50.5</v>
      </c>
      <c r="CS620">
        <v>49.5</v>
      </c>
      <c r="CT620">
        <v>44.8</v>
      </c>
      <c r="CU620">
        <v>64.8</v>
      </c>
      <c r="CV620">
        <v>62.9</v>
      </c>
      <c r="CW620">
        <v>62.9</v>
      </c>
      <c r="CX620">
        <v>62.9</v>
      </c>
      <c r="CY620">
        <v>61.9</v>
      </c>
      <c r="CZ620">
        <v>60</v>
      </c>
      <c r="DA620">
        <v>63.8</v>
      </c>
      <c r="DB620">
        <v>64.8</v>
      </c>
      <c r="DC620">
        <v>64.8</v>
      </c>
      <c r="DD620">
        <v>64.8</v>
      </c>
      <c r="DE620">
        <v>51.4</v>
      </c>
      <c r="DF620">
        <v>48.6</v>
      </c>
      <c r="DG620">
        <v>11381000000</v>
      </c>
      <c r="DH620">
        <v>547660000</v>
      </c>
      <c r="DI620">
        <v>685170000</v>
      </c>
      <c r="DJ620">
        <v>644670000</v>
      </c>
      <c r="DK620">
        <v>350280000</v>
      </c>
      <c r="DL620">
        <v>424960000</v>
      </c>
      <c r="DM620">
        <v>367440000</v>
      </c>
      <c r="DN620">
        <v>501920000</v>
      </c>
      <c r="DO620">
        <v>525590000</v>
      </c>
      <c r="DP620">
        <v>578850000</v>
      </c>
      <c r="DQ620">
        <v>476100000</v>
      </c>
      <c r="DR620">
        <v>500430000</v>
      </c>
      <c r="DS620">
        <v>548680000</v>
      </c>
      <c r="DT620">
        <v>802860000</v>
      </c>
      <c r="DU620">
        <v>909490000</v>
      </c>
      <c r="DV620">
        <v>1042400000</v>
      </c>
      <c r="DW620">
        <v>770480000</v>
      </c>
      <c r="DX620">
        <v>836050000</v>
      </c>
      <c r="DY620">
        <v>868190000</v>
      </c>
      <c r="DZ620">
        <v>217510000</v>
      </c>
      <c r="EA620">
        <v>239710000</v>
      </c>
      <c r="EB620">
        <v>226030000</v>
      </c>
      <c r="EC620">
        <v>200280000</v>
      </c>
      <c r="ED620">
        <v>223110000</v>
      </c>
      <c r="EE620">
        <v>193120000</v>
      </c>
      <c r="EF620">
        <v>66727000</v>
      </c>
      <c r="EG620">
        <v>56438000</v>
      </c>
      <c r="EH620">
        <v>48878000</v>
      </c>
      <c r="EI620">
        <v>5</v>
      </c>
      <c r="EJ620">
        <v>4</v>
      </c>
      <c r="EK620">
        <v>4</v>
      </c>
      <c r="EL620">
        <v>4</v>
      </c>
      <c r="EM620">
        <v>3</v>
      </c>
      <c r="EN620">
        <v>2</v>
      </c>
      <c r="EO620">
        <v>13</v>
      </c>
      <c r="EP620">
        <v>11</v>
      </c>
      <c r="EQ620">
        <v>8</v>
      </c>
      <c r="ER620">
        <v>156920000</v>
      </c>
      <c r="ES620">
        <v>152510000</v>
      </c>
      <c r="ET620">
        <v>150900000</v>
      </c>
      <c r="EU620">
        <v>771360000</v>
      </c>
      <c r="EV620">
        <v>857730000</v>
      </c>
      <c r="EW620">
        <v>760780000</v>
      </c>
      <c r="EX620">
        <v>819830000</v>
      </c>
      <c r="EY620">
        <v>920380000</v>
      </c>
      <c r="EZ620">
        <v>944460000</v>
      </c>
      <c r="FA620">
        <v>10</v>
      </c>
      <c r="FB620">
        <v>9</v>
      </c>
      <c r="FC620">
        <v>8</v>
      </c>
      <c r="FD620">
        <v>9</v>
      </c>
      <c r="FE620">
        <v>9</v>
      </c>
      <c r="FF620">
        <v>14</v>
      </c>
      <c r="FG620">
        <v>6</v>
      </c>
      <c r="FH620">
        <v>6</v>
      </c>
      <c r="FI620">
        <v>5</v>
      </c>
      <c r="FJ620">
        <v>130</v>
      </c>
      <c r="FN620">
        <v>618</v>
      </c>
      <c r="FO620" t="s">
        <v>5252</v>
      </c>
      <c r="FP620" t="s">
        <v>3059</v>
      </c>
      <c r="FQ620" t="s">
        <v>5253</v>
      </c>
      <c r="FR620" t="s">
        <v>5254</v>
      </c>
      <c r="FS620" t="s">
        <v>5255</v>
      </c>
      <c r="FT620" t="s">
        <v>5256</v>
      </c>
      <c r="FW620">
        <v>-1</v>
      </c>
    </row>
    <row r="621" spans="1:179">
      <c r="A621" t="s">
        <v>5257</v>
      </c>
      <c r="B621" t="s">
        <v>5257</v>
      </c>
      <c r="C621">
        <v>2</v>
      </c>
      <c r="D621">
        <v>2</v>
      </c>
      <c r="E621">
        <v>2</v>
      </c>
      <c r="G621" t="s">
        <v>5258</v>
      </c>
      <c r="H621" t="s">
        <v>5259</v>
      </c>
      <c r="I621">
        <v>1</v>
      </c>
      <c r="J621">
        <v>2</v>
      </c>
      <c r="K621">
        <v>2</v>
      </c>
      <c r="L621">
        <v>2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2</v>
      </c>
      <c r="W621">
        <v>2</v>
      </c>
      <c r="X621">
        <v>2</v>
      </c>
      <c r="Y621">
        <v>1</v>
      </c>
      <c r="Z621">
        <v>0</v>
      </c>
      <c r="AA621">
        <v>1</v>
      </c>
      <c r="AB621">
        <v>1</v>
      </c>
      <c r="AC621">
        <v>1</v>
      </c>
      <c r="AD621">
        <v>1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2</v>
      </c>
      <c r="AO621">
        <v>2</v>
      </c>
      <c r="AP621">
        <v>2</v>
      </c>
      <c r="AQ621">
        <v>1</v>
      </c>
      <c r="AR621">
        <v>0</v>
      </c>
      <c r="AS621">
        <v>1</v>
      </c>
      <c r="AT621">
        <v>1</v>
      </c>
      <c r="AU621">
        <v>1</v>
      </c>
      <c r="AV621">
        <v>1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2</v>
      </c>
      <c r="BG621">
        <v>2</v>
      </c>
      <c r="BH621">
        <v>2</v>
      </c>
      <c r="BI621">
        <v>1</v>
      </c>
      <c r="BJ621">
        <v>0</v>
      </c>
      <c r="BK621">
        <v>1</v>
      </c>
      <c r="BL621">
        <v>1</v>
      </c>
      <c r="BM621">
        <v>1</v>
      </c>
      <c r="BN621">
        <v>1</v>
      </c>
      <c r="BO621">
        <v>2.2999999999999998</v>
      </c>
      <c r="BP621">
        <v>2.2999999999999998</v>
      </c>
      <c r="BQ621">
        <v>2.2999999999999998</v>
      </c>
      <c r="BR621">
        <v>148.02000000000001</v>
      </c>
      <c r="BS621">
        <v>1245</v>
      </c>
      <c r="BT621">
        <v>1245</v>
      </c>
      <c r="BU621">
        <v>0</v>
      </c>
      <c r="BV621">
        <v>12.224</v>
      </c>
      <c r="CF621" t="s">
        <v>184</v>
      </c>
      <c r="CG621" t="s">
        <v>184</v>
      </c>
      <c r="CH621" t="s">
        <v>184</v>
      </c>
      <c r="CI621" t="s">
        <v>184</v>
      </c>
      <c r="CK621" t="s">
        <v>184</v>
      </c>
      <c r="CL621" t="s">
        <v>184</v>
      </c>
      <c r="CM621" t="s">
        <v>184</v>
      </c>
      <c r="CN621" t="s">
        <v>184</v>
      </c>
      <c r="CO621">
        <v>0</v>
      </c>
      <c r="CP621">
        <v>0</v>
      </c>
      <c r="CQ621">
        <v>0</v>
      </c>
      <c r="CR621">
        <v>0</v>
      </c>
      <c r="CS621">
        <v>0</v>
      </c>
      <c r="CT621">
        <v>0</v>
      </c>
      <c r="CU621">
        <v>0</v>
      </c>
      <c r="CV621">
        <v>0</v>
      </c>
      <c r="CW621">
        <v>0</v>
      </c>
      <c r="CX621">
        <v>2.2999999999999998</v>
      </c>
      <c r="CY621">
        <v>2.2999999999999998</v>
      </c>
      <c r="CZ621">
        <v>2.2999999999999998</v>
      </c>
      <c r="DA621">
        <v>0.9</v>
      </c>
      <c r="DB621">
        <v>0</v>
      </c>
      <c r="DC621">
        <v>0.9</v>
      </c>
      <c r="DD621">
        <v>0.9</v>
      </c>
      <c r="DE621">
        <v>0.9</v>
      </c>
      <c r="DF621">
        <v>0.9</v>
      </c>
      <c r="DG621">
        <v>21770000</v>
      </c>
      <c r="DH621">
        <v>0</v>
      </c>
      <c r="DI621">
        <v>0</v>
      </c>
      <c r="DJ621">
        <v>0</v>
      </c>
      <c r="DK621">
        <v>0</v>
      </c>
      <c r="DL621">
        <v>0</v>
      </c>
      <c r="DM621">
        <v>0</v>
      </c>
      <c r="DN621">
        <v>0</v>
      </c>
      <c r="DO621">
        <v>0</v>
      </c>
      <c r="DP621">
        <v>0</v>
      </c>
      <c r="DQ621">
        <v>5806700</v>
      </c>
      <c r="DR621">
        <v>5995000</v>
      </c>
      <c r="DS621">
        <v>5897800</v>
      </c>
      <c r="DT621">
        <v>872600</v>
      </c>
      <c r="DU621">
        <v>0</v>
      </c>
      <c r="DV621">
        <v>1979600</v>
      </c>
      <c r="DW621">
        <v>463360</v>
      </c>
      <c r="DX621">
        <v>442560</v>
      </c>
      <c r="DY621">
        <v>312660</v>
      </c>
      <c r="DZ621">
        <v>0</v>
      </c>
      <c r="EA621">
        <v>0</v>
      </c>
      <c r="EB621">
        <v>0</v>
      </c>
      <c r="EC621">
        <v>0</v>
      </c>
      <c r="ED621">
        <v>0</v>
      </c>
      <c r="EE621">
        <v>0</v>
      </c>
      <c r="EF621">
        <v>0</v>
      </c>
      <c r="EG621">
        <v>0</v>
      </c>
      <c r="EH621">
        <v>0</v>
      </c>
      <c r="EI621">
        <v>0</v>
      </c>
      <c r="EJ621">
        <v>0</v>
      </c>
      <c r="EK621">
        <v>0</v>
      </c>
      <c r="EL621">
        <v>0</v>
      </c>
      <c r="EM621">
        <v>0</v>
      </c>
      <c r="EN621">
        <v>0</v>
      </c>
      <c r="EO621">
        <v>0</v>
      </c>
      <c r="EP621">
        <v>0</v>
      </c>
      <c r="EQ621">
        <v>0</v>
      </c>
      <c r="ER621">
        <v>4737000</v>
      </c>
      <c r="ES621">
        <v>4709200</v>
      </c>
      <c r="ET621">
        <v>4151800</v>
      </c>
      <c r="EU621">
        <v>0</v>
      </c>
      <c r="EV621">
        <v>0</v>
      </c>
      <c r="EW621">
        <v>0</v>
      </c>
      <c r="EX621">
        <v>0</v>
      </c>
      <c r="EY621">
        <v>0</v>
      </c>
      <c r="EZ621">
        <v>0</v>
      </c>
      <c r="FA621">
        <v>0</v>
      </c>
      <c r="FB621">
        <v>0</v>
      </c>
      <c r="FC621">
        <v>2</v>
      </c>
      <c r="FD621">
        <v>0</v>
      </c>
      <c r="FE621">
        <v>0</v>
      </c>
      <c r="FF621">
        <v>0</v>
      </c>
      <c r="FG621">
        <v>0</v>
      </c>
      <c r="FH621">
        <v>0</v>
      </c>
      <c r="FI621">
        <v>0</v>
      </c>
      <c r="FJ621">
        <v>2</v>
      </c>
      <c r="FN621">
        <v>619</v>
      </c>
      <c r="FO621" t="s">
        <v>5260</v>
      </c>
      <c r="FP621" t="s">
        <v>196</v>
      </c>
      <c r="FQ621" t="s">
        <v>5261</v>
      </c>
      <c r="FR621" t="s">
        <v>5262</v>
      </c>
      <c r="FS621" t="s">
        <v>5263</v>
      </c>
      <c r="FT621" t="s">
        <v>5264</v>
      </c>
      <c r="FW621">
        <v>-1</v>
      </c>
    </row>
    <row r="622" spans="1:179">
      <c r="A622" t="s">
        <v>5265</v>
      </c>
      <c r="B622" t="s">
        <v>5265</v>
      </c>
      <c r="C622">
        <v>3</v>
      </c>
      <c r="D622">
        <v>3</v>
      </c>
      <c r="E622">
        <v>3</v>
      </c>
      <c r="G622" t="s">
        <v>5266</v>
      </c>
      <c r="H622" t="s">
        <v>5267</v>
      </c>
      <c r="I622">
        <v>1</v>
      </c>
      <c r="J622">
        <v>3</v>
      </c>
      <c r="K622">
        <v>3</v>
      </c>
      <c r="L622">
        <v>3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1</v>
      </c>
      <c r="W622">
        <v>2</v>
      </c>
      <c r="X622">
        <v>2</v>
      </c>
      <c r="Y622">
        <v>1</v>
      </c>
      <c r="Z622">
        <v>1</v>
      </c>
      <c r="AA622">
        <v>1</v>
      </c>
      <c r="AB622">
        <v>3</v>
      </c>
      <c r="AC622">
        <v>2</v>
      </c>
      <c r="AD622">
        <v>2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1</v>
      </c>
      <c r="AO622">
        <v>2</v>
      </c>
      <c r="AP622">
        <v>2</v>
      </c>
      <c r="AQ622">
        <v>1</v>
      </c>
      <c r="AR622">
        <v>1</v>
      </c>
      <c r="AS622">
        <v>1</v>
      </c>
      <c r="AT622">
        <v>3</v>
      </c>
      <c r="AU622">
        <v>2</v>
      </c>
      <c r="AV622">
        <v>2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1</v>
      </c>
      <c r="BG622">
        <v>2</v>
      </c>
      <c r="BH622">
        <v>2</v>
      </c>
      <c r="BI622">
        <v>1</v>
      </c>
      <c r="BJ622">
        <v>1</v>
      </c>
      <c r="BK622">
        <v>1</v>
      </c>
      <c r="BL622">
        <v>3</v>
      </c>
      <c r="BM622">
        <v>2</v>
      </c>
      <c r="BN622">
        <v>2</v>
      </c>
      <c r="BO622">
        <v>1.8</v>
      </c>
      <c r="BP622">
        <v>1.8</v>
      </c>
      <c r="BQ622">
        <v>1.8</v>
      </c>
      <c r="BR622">
        <v>262.31</v>
      </c>
      <c r="BS622">
        <v>2201</v>
      </c>
      <c r="BT622">
        <v>2201</v>
      </c>
      <c r="BU622">
        <v>0</v>
      </c>
      <c r="BV622">
        <v>17.940000000000001</v>
      </c>
      <c r="CF622" t="s">
        <v>184</v>
      </c>
      <c r="CG622" t="s">
        <v>184</v>
      </c>
      <c r="CH622" t="s">
        <v>184</v>
      </c>
      <c r="CI622" t="s">
        <v>184</v>
      </c>
      <c r="CJ622" t="s">
        <v>184</v>
      </c>
      <c r="CK622" t="s">
        <v>185</v>
      </c>
      <c r="CL622" t="s">
        <v>184</v>
      </c>
      <c r="CM622" t="s">
        <v>184</v>
      </c>
      <c r="CN622" t="s">
        <v>184</v>
      </c>
      <c r="CO622">
        <v>0</v>
      </c>
      <c r="CP622">
        <v>0</v>
      </c>
      <c r="CQ622">
        <v>0</v>
      </c>
      <c r="CR622">
        <v>0</v>
      </c>
      <c r="CS622">
        <v>0</v>
      </c>
      <c r="CT622">
        <v>0</v>
      </c>
      <c r="CU622">
        <v>0</v>
      </c>
      <c r="CV622">
        <v>0</v>
      </c>
      <c r="CW622">
        <v>0</v>
      </c>
      <c r="CX622">
        <v>0.5</v>
      </c>
      <c r="CY622">
        <v>1</v>
      </c>
      <c r="CZ622">
        <v>1</v>
      </c>
      <c r="DA622">
        <v>0.5</v>
      </c>
      <c r="DB622">
        <v>0.5</v>
      </c>
      <c r="DC622">
        <v>0.5</v>
      </c>
      <c r="DD622">
        <v>1.8</v>
      </c>
      <c r="DE622">
        <v>1</v>
      </c>
      <c r="DF622">
        <v>1</v>
      </c>
      <c r="DG622">
        <v>18553000</v>
      </c>
      <c r="DH622">
        <v>0</v>
      </c>
      <c r="DI622">
        <v>0</v>
      </c>
      <c r="DJ622">
        <v>0</v>
      </c>
      <c r="DK622">
        <v>0</v>
      </c>
      <c r="DL622">
        <v>0</v>
      </c>
      <c r="DM622">
        <v>0</v>
      </c>
      <c r="DN622">
        <v>0</v>
      </c>
      <c r="DO622">
        <v>0</v>
      </c>
      <c r="DP622">
        <v>0</v>
      </c>
      <c r="DQ622">
        <v>1955300</v>
      </c>
      <c r="DR622">
        <v>4319400</v>
      </c>
      <c r="DS622">
        <v>4692300</v>
      </c>
      <c r="DT622">
        <v>742550</v>
      </c>
      <c r="DU622">
        <v>744160</v>
      </c>
      <c r="DV622">
        <v>974260</v>
      </c>
      <c r="DW622">
        <v>1562900</v>
      </c>
      <c r="DX622">
        <v>1907900</v>
      </c>
      <c r="DY622">
        <v>1654100</v>
      </c>
      <c r="DZ622">
        <v>0</v>
      </c>
      <c r="EA622">
        <v>0</v>
      </c>
      <c r="EB622">
        <v>0</v>
      </c>
      <c r="EC622">
        <v>0</v>
      </c>
      <c r="ED622">
        <v>0</v>
      </c>
      <c r="EE622">
        <v>0</v>
      </c>
      <c r="EF622">
        <v>0</v>
      </c>
      <c r="EG622">
        <v>0</v>
      </c>
      <c r="EH622">
        <v>0</v>
      </c>
      <c r="EI622">
        <v>0</v>
      </c>
      <c r="EJ622">
        <v>0</v>
      </c>
      <c r="EK622">
        <v>0</v>
      </c>
      <c r="EL622">
        <v>0</v>
      </c>
      <c r="EM622">
        <v>0</v>
      </c>
      <c r="EN622">
        <v>0</v>
      </c>
      <c r="EO622">
        <v>0</v>
      </c>
      <c r="EP622">
        <v>0</v>
      </c>
      <c r="EQ622">
        <v>0</v>
      </c>
      <c r="ER622">
        <v>0</v>
      </c>
      <c r="ES622">
        <v>2163600</v>
      </c>
      <c r="ET622">
        <v>2099200</v>
      </c>
      <c r="EU622">
        <v>0</v>
      </c>
      <c r="EV622">
        <v>0</v>
      </c>
      <c r="EW622">
        <v>0</v>
      </c>
      <c r="EX622">
        <v>2957500</v>
      </c>
      <c r="EY622">
        <v>3410100</v>
      </c>
      <c r="EZ622">
        <v>3029300</v>
      </c>
      <c r="FA622">
        <v>0</v>
      </c>
      <c r="FB622">
        <v>2</v>
      </c>
      <c r="FC622">
        <v>2</v>
      </c>
      <c r="FD622">
        <v>0</v>
      </c>
      <c r="FE622">
        <v>0</v>
      </c>
      <c r="FF622">
        <v>0</v>
      </c>
      <c r="FG622">
        <v>1</v>
      </c>
      <c r="FH622">
        <v>1</v>
      </c>
      <c r="FI622">
        <v>0</v>
      </c>
      <c r="FJ622">
        <v>6</v>
      </c>
      <c r="FN622">
        <v>620</v>
      </c>
      <c r="FO622" t="s">
        <v>5268</v>
      </c>
      <c r="FP622" t="s">
        <v>187</v>
      </c>
      <c r="FQ622" t="s">
        <v>5269</v>
      </c>
      <c r="FR622" t="s">
        <v>5270</v>
      </c>
      <c r="FS622" t="s">
        <v>5271</v>
      </c>
      <c r="FT622" t="s">
        <v>5272</v>
      </c>
      <c r="FW622">
        <v>-1</v>
      </c>
    </row>
    <row r="623" spans="1:179">
      <c r="A623" t="s">
        <v>5273</v>
      </c>
      <c r="B623" t="s">
        <v>5273</v>
      </c>
      <c r="C623">
        <v>17</v>
      </c>
      <c r="D623">
        <v>17</v>
      </c>
      <c r="E623">
        <v>17</v>
      </c>
      <c r="G623" t="s">
        <v>5274</v>
      </c>
      <c r="H623" t="s">
        <v>5275</v>
      </c>
      <c r="I623">
        <v>1</v>
      </c>
      <c r="J623">
        <v>17</v>
      </c>
      <c r="K623">
        <v>17</v>
      </c>
      <c r="L623">
        <v>17</v>
      </c>
      <c r="M623">
        <v>1</v>
      </c>
      <c r="N623">
        <v>1</v>
      </c>
      <c r="O623">
        <v>2</v>
      </c>
      <c r="P623">
        <v>1</v>
      </c>
      <c r="Q623">
        <v>0</v>
      </c>
      <c r="R623">
        <v>0</v>
      </c>
      <c r="S623">
        <v>3</v>
      </c>
      <c r="T623">
        <v>2</v>
      </c>
      <c r="U623">
        <v>2</v>
      </c>
      <c r="V623">
        <v>15</v>
      </c>
      <c r="W623">
        <v>17</v>
      </c>
      <c r="X623">
        <v>17</v>
      </c>
      <c r="Y623">
        <v>11</v>
      </c>
      <c r="Z623">
        <v>10</v>
      </c>
      <c r="AA623">
        <v>10</v>
      </c>
      <c r="AB623">
        <v>11</v>
      </c>
      <c r="AC623">
        <v>12</v>
      </c>
      <c r="AD623">
        <v>10</v>
      </c>
      <c r="AE623">
        <v>1</v>
      </c>
      <c r="AF623">
        <v>1</v>
      </c>
      <c r="AG623">
        <v>2</v>
      </c>
      <c r="AH623">
        <v>1</v>
      </c>
      <c r="AI623">
        <v>0</v>
      </c>
      <c r="AJ623">
        <v>0</v>
      </c>
      <c r="AK623">
        <v>3</v>
      </c>
      <c r="AL623">
        <v>2</v>
      </c>
      <c r="AM623">
        <v>2</v>
      </c>
      <c r="AN623">
        <v>15</v>
      </c>
      <c r="AO623">
        <v>17</v>
      </c>
      <c r="AP623">
        <v>17</v>
      </c>
      <c r="AQ623">
        <v>11</v>
      </c>
      <c r="AR623">
        <v>10</v>
      </c>
      <c r="AS623">
        <v>10</v>
      </c>
      <c r="AT623">
        <v>11</v>
      </c>
      <c r="AU623">
        <v>12</v>
      </c>
      <c r="AV623">
        <v>10</v>
      </c>
      <c r="AW623">
        <v>1</v>
      </c>
      <c r="AX623">
        <v>1</v>
      </c>
      <c r="AY623">
        <v>2</v>
      </c>
      <c r="AZ623">
        <v>1</v>
      </c>
      <c r="BA623">
        <v>0</v>
      </c>
      <c r="BB623">
        <v>0</v>
      </c>
      <c r="BC623">
        <v>3</v>
      </c>
      <c r="BD623">
        <v>2</v>
      </c>
      <c r="BE623">
        <v>2</v>
      </c>
      <c r="BF623">
        <v>15</v>
      </c>
      <c r="BG623">
        <v>17</v>
      </c>
      <c r="BH623">
        <v>17</v>
      </c>
      <c r="BI623">
        <v>11</v>
      </c>
      <c r="BJ623">
        <v>10</v>
      </c>
      <c r="BK623">
        <v>10</v>
      </c>
      <c r="BL623">
        <v>11</v>
      </c>
      <c r="BM623">
        <v>12</v>
      </c>
      <c r="BN623">
        <v>10</v>
      </c>
      <c r="BO623">
        <v>5.5</v>
      </c>
      <c r="BP623">
        <v>5.5</v>
      </c>
      <c r="BQ623">
        <v>5.5</v>
      </c>
      <c r="BR623">
        <v>519.82000000000005</v>
      </c>
      <c r="BS623">
        <v>4466</v>
      </c>
      <c r="BT623">
        <v>4466</v>
      </c>
      <c r="BU623">
        <v>0</v>
      </c>
      <c r="BV623">
        <v>224.97</v>
      </c>
      <c r="BW623" t="s">
        <v>185</v>
      </c>
      <c r="BX623" t="s">
        <v>184</v>
      </c>
      <c r="BY623" t="s">
        <v>184</v>
      </c>
      <c r="BZ623" t="s">
        <v>185</v>
      </c>
      <c r="CC623" t="s">
        <v>185</v>
      </c>
      <c r="CD623" t="s">
        <v>184</v>
      </c>
      <c r="CE623" t="s">
        <v>185</v>
      </c>
      <c r="CF623" t="s">
        <v>184</v>
      </c>
      <c r="CG623" t="s">
        <v>184</v>
      </c>
      <c r="CH623" t="s">
        <v>184</v>
      </c>
      <c r="CI623" t="s">
        <v>184</v>
      </c>
      <c r="CJ623" t="s">
        <v>184</v>
      </c>
      <c r="CK623" t="s">
        <v>184</v>
      </c>
      <c r="CL623" t="s">
        <v>184</v>
      </c>
      <c r="CM623" t="s">
        <v>184</v>
      </c>
      <c r="CN623" t="s">
        <v>184</v>
      </c>
      <c r="CO623">
        <v>0.3</v>
      </c>
      <c r="CP623">
        <v>0.3</v>
      </c>
      <c r="CQ623">
        <v>0.6</v>
      </c>
      <c r="CR623">
        <v>0.2</v>
      </c>
      <c r="CS623">
        <v>0</v>
      </c>
      <c r="CT623">
        <v>0</v>
      </c>
      <c r="CU623">
        <v>1</v>
      </c>
      <c r="CV623">
        <v>0.5</v>
      </c>
      <c r="CW623">
        <v>0.5</v>
      </c>
      <c r="CX623">
        <v>4.8</v>
      </c>
      <c r="CY623">
        <v>5.5</v>
      </c>
      <c r="CZ623">
        <v>5.5</v>
      </c>
      <c r="DA623">
        <v>3.2</v>
      </c>
      <c r="DB623">
        <v>3.4</v>
      </c>
      <c r="DC623">
        <v>3</v>
      </c>
      <c r="DD623">
        <v>3.6</v>
      </c>
      <c r="DE623">
        <v>3.9</v>
      </c>
      <c r="DF623">
        <v>3.3</v>
      </c>
      <c r="DG623">
        <v>267110000</v>
      </c>
      <c r="DH623">
        <v>142560</v>
      </c>
      <c r="DI623">
        <v>242130</v>
      </c>
      <c r="DJ623">
        <v>408460</v>
      </c>
      <c r="DK623">
        <v>63122</v>
      </c>
      <c r="DL623">
        <v>0</v>
      </c>
      <c r="DM623">
        <v>0</v>
      </c>
      <c r="DN623">
        <v>2004800</v>
      </c>
      <c r="DO623">
        <v>1828900</v>
      </c>
      <c r="DP623">
        <v>1828700</v>
      </c>
      <c r="DQ623">
        <v>53232000</v>
      </c>
      <c r="DR623">
        <v>63708000</v>
      </c>
      <c r="DS623">
        <v>64288000</v>
      </c>
      <c r="DT623">
        <v>13754000</v>
      </c>
      <c r="DU623">
        <v>10860000</v>
      </c>
      <c r="DV623">
        <v>16757000</v>
      </c>
      <c r="DW623">
        <v>14178000</v>
      </c>
      <c r="DX623">
        <v>12632000</v>
      </c>
      <c r="DY623">
        <v>11187000</v>
      </c>
      <c r="DZ623">
        <v>0</v>
      </c>
      <c r="EA623">
        <v>0</v>
      </c>
      <c r="EB623">
        <v>0</v>
      </c>
      <c r="EC623">
        <v>0</v>
      </c>
      <c r="ED623">
        <v>0</v>
      </c>
      <c r="EE623">
        <v>0</v>
      </c>
      <c r="EF623">
        <v>0</v>
      </c>
      <c r="EG623">
        <v>0</v>
      </c>
      <c r="EH623">
        <v>0</v>
      </c>
      <c r="EI623">
        <v>0</v>
      </c>
      <c r="EJ623">
        <v>0</v>
      </c>
      <c r="EK623">
        <v>0</v>
      </c>
      <c r="EL623">
        <v>0</v>
      </c>
      <c r="EM623">
        <v>0</v>
      </c>
      <c r="EN623">
        <v>0</v>
      </c>
      <c r="EO623">
        <v>0</v>
      </c>
      <c r="EP623">
        <v>0</v>
      </c>
      <c r="EQ623">
        <v>0</v>
      </c>
      <c r="ER623">
        <v>9922600</v>
      </c>
      <c r="ES623">
        <v>11490000</v>
      </c>
      <c r="ET623">
        <v>10738000</v>
      </c>
      <c r="EU623">
        <v>8293700</v>
      </c>
      <c r="EV623">
        <v>8487800</v>
      </c>
      <c r="EW623">
        <v>7188700</v>
      </c>
      <c r="EX623">
        <v>9394300</v>
      </c>
      <c r="EY623">
        <v>9330700</v>
      </c>
      <c r="EZ623">
        <v>9253300</v>
      </c>
      <c r="FA623">
        <v>11</v>
      </c>
      <c r="FB623">
        <v>15</v>
      </c>
      <c r="FC623">
        <v>15</v>
      </c>
      <c r="FD623">
        <v>1</v>
      </c>
      <c r="FE623">
        <v>2</v>
      </c>
      <c r="FF623">
        <v>2</v>
      </c>
      <c r="FG623">
        <v>0</v>
      </c>
      <c r="FH623">
        <v>4</v>
      </c>
      <c r="FI623">
        <v>2</v>
      </c>
      <c r="FJ623">
        <v>52</v>
      </c>
      <c r="FN623">
        <v>621</v>
      </c>
      <c r="FO623" t="s">
        <v>5276</v>
      </c>
      <c r="FP623" t="s">
        <v>4917</v>
      </c>
      <c r="FQ623" t="s">
        <v>5277</v>
      </c>
      <c r="FR623" t="s">
        <v>5278</v>
      </c>
      <c r="FS623" t="s">
        <v>5279</v>
      </c>
      <c r="FT623" t="s">
        <v>5280</v>
      </c>
      <c r="FW623">
        <v>-1</v>
      </c>
    </row>
    <row r="624" spans="1:179">
      <c r="A624" t="s">
        <v>5281</v>
      </c>
      <c r="B624" t="s">
        <v>5281</v>
      </c>
      <c r="C624">
        <v>9</v>
      </c>
      <c r="D624">
        <v>9</v>
      </c>
      <c r="E624">
        <v>9</v>
      </c>
      <c r="G624" t="s">
        <v>5282</v>
      </c>
      <c r="H624" t="s">
        <v>5283</v>
      </c>
      <c r="I624">
        <v>1</v>
      </c>
      <c r="J624">
        <v>9</v>
      </c>
      <c r="K624">
        <v>9</v>
      </c>
      <c r="L624">
        <v>9</v>
      </c>
      <c r="M624">
        <v>3</v>
      </c>
      <c r="N624">
        <v>2</v>
      </c>
      <c r="O624">
        <v>3</v>
      </c>
      <c r="P624">
        <v>4</v>
      </c>
      <c r="Q624">
        <v>3</v>
      </c>
      <c r="R624">
        <v>3</v>
      </c>
      <c r="S624">
        <v>9</v>
      </c>
      <c r="T624">
        <v>9</v>
      </c>
      <c r="U624">
        <v>9</v>
      </c>
      <c r="V624">
        <v>6</v>
      </c>
      <c r="W624">
        <v>9</v>
      </c>
      <c r="X624">
        <v>9</v>
      </c>
      <c r="Y624">
        <v>7</v>
      </c>
      <c r="Z624">
        <v>8</v>
      </c>
      <c r="AA624">
        <v>8</v>
      </c>
      <c r="AB624">
        <v>7</v>
      </c>
      <c r="AC624">
        <v>9</v>
      </c>
      <c r="AD624">
        <v>7</v>
      </c>
      <c r="AE624">
        <v>3</v>
      </c>
      <c r="AF624">
        <v>2</v>
      </c>
      <c r="AG624">
        <v>3</v>
      </c>
      <c r="AH624">
        <v>4</v>
      </c>
      <c r="AI624">
        <v>3</v>
      </c>
      <c r="AJ624">
        <v>3</v>
      </c>
      <c r="AK624">
        <v>9</v>
      </c>
      <c r="AL624">
        <v>9</v>
      </c>
      <c r="AM624">
        <v>9</v>
      </c>
      <c r="AN624">
        <v>6</v>
      </c>
      <c r="AO624">
        <v>9</v>
      </c>
      <c r="AP624">
        <v>9</v>
      </c>
      <c r="AQ624">
        <v>7</v>
      </c>
      <c r="AR624">
        <v>8</v>
      </c>
      <c r="AS624">
        <v>8</v>
      </c>
      <c r="AT624">
        <v>7</v>
      </c>
      <c r="AU624">
        <v>9</v>
      </c>
      <c r="AV624">
        <v>7</v>
      </c>
      <c r="AW624">
        <v>3</v>
      </c>
      <c r="AX624">
        <v>2</v>
      </c>
      <c r="AY624">
        <v>3</v>
      </c>
      <c r="AZ624">
        <v>4</v>
      </c>
      <c r="BA624">
        <v>3</v>
      </c>
      <c r="BB624">
        <v>3</v>
      </c>
      <c r="BC624">
        <v>9</v>
      </c>
      <c r="BD624">
        <v>9</v>
      </c>
      <c r="BE624">
        <v>9</v>
      </c>
      <c r="BF624">
        <v>6</v>
      </c>
      <c r="BG624">
        <v>9</v>
      </c>
      <c r="BH624">
        <v>9</v>
      </c>
      <c r="BI624">
        <v>7</v>
      </c>
      <c r="BJ624">
        <v>8</v>
      </c>
      <c r="BK624">
        <v>8</v>
      </c>
      <c r="BL624">
        <v>7</v>
      </c>
      <c r="BM624">
        <v>9</v>
      </c>
      <c r="BN624">
        <v>7</v>
      </c>
      <c r="BO624">
        <v>68</v>
      </c>
      <c r="BP624">
        <v>68</v>
      </c>
      <c r="BQ624">
        <v>68</v>
      </c>
      <c r="BR624">
        <v>16.652999999999999</v>
      </c>
      <c r="BS624">
        <v>147</v>
      </c>
      <c r="BT624">
        <v>147</v>
      </c>
      <c r="BU624">
        <v>0</v>
      </c>
      <c r="BV624">
        <v>214.05</v>
      </c>
      <c r="BW624" t="s">
        <v>184</v>
      </c>
      <c r="BX624" t="s">
        <v>184</v>
      </c>
      <c r="BY624" t="s">
        <v>185</v>
      </c>
      <c r="BZ624" t="s">
        <v>184</v>
      </c>
      <c r="CA624" t="s">
        <v>184</v>
      </c>
      <c r="CB624" t="s">
        <v>184</v>
      </c>
      <c r="CC624" t="s">
        <v>184</v>
      </c>
      <c r="CD624" t="s">
        <v>184</v>
      </c>
      <c r="CE624" t="s">
        <v>184</v>
      </c>
      <c r="CF624" t="s">
        <v>184</v>
      </c>
      <c r="CG624" t="s">
        <v>184</v>
      </c>
      <c r="CH624" t="s">
        <v>184</v>
      </c>
      <c r="CI624" t="s">
        <v>184</v>
      </c>
      <c r="CJ624" t="s">
        <v>184</v>
      </c>
      <c r="CK624" t="s">
        <v>184</v>
      </c>
      <c r="CL624" t="s">
        <v>184</v>
      </c>
      <c r="CM624" t="s">
        <v>184</v>
      </c>
      <c r="CN624" t="s">
        <v>184</v>
      </c>
      <c r="CO624">
        <v>17.7</v>
      </c>
      <c r="CP624">
        <v>12.2</v>
      </c>
      <c r="CQ624">
        <v>17.7</v>
      </c>
      <c r="CR624">
        <v>26.5</v>
      </c>
      <c r="CS624">
        <v>17.7</v>
      </c>
      <c r="CT624">
        <v>17.7</v>
      </c>
      <c r="CU624">
        <v>68</v>
      </c>
      <c r="CV624">
        <v>68</v>
      </c>
      <c r="CW624">
        <v>68</v>
      </c>
      <c r="CX624">
        <v>46.9</v>
      </c>
      <c r="CY624">
        <v>68</v>
      </c>
      <c r="CZ624">
        <v>68</v>
      </c>
      <c r="DA624">
        <v>58.5</v>
      </c>
      <c r="DB624">
        <v>67.3</v>
      </c>
      <c r="DC624">
        <v>67.3</v>
      </c>
      <c r="DD624">
        <v>61.9</v>
      </c>
      <c r="DE624">
        <v>68</v>
      </c>
      <c r="DF624">
        <v>58.5</v>
      </c>
      <c r="DG624">
        <v>1042400000</v>
      </c>
      <c r="DH624">
        <v>860360</v>
      </c>
      <c r="DI624">
        <v>660880</v>
      </c>
      <c r="DJ624">
        <v>1572000</v>
      </c>
      <c r="DK624">
        <v>2108900</v>
      </c>
      <c r="DL624">
        <v>1639300</v>
      </c>
      <c r="DM624">
        <v>1370000</v>
      </c>
      <c r="DN624">
        <v>161680000</v>
      </c>
      <c r="DO624">
        <v>160280000</v>
      </c>
      <c r="DP624">
        <v>194190000</v>
      </c>
      <c r="DQ624">
        <v>46904000</v>
      </c>
      <c r="DR624">
        <v>68821000</v>
      </c>
      <c r="DS624">
        <v>79952000</v>
      </c>
      <c r="DT624">
        <v>63018000</v>
      </c>
      <c r="DU624">
        <v>72155000</v>
      </c>
      <c r="DV624">
        <v>87703000</v>
      </c>
      <c r="DW624">
        <v>25734000</v>
      </c>
      <c r="DX624">
        <v>35634000</v>
      </c>
      <c r="DY624">
        <v>38159000</v>
      </c>
      <c r="DZ624">
        <v>120900</v>
      </c>
      <c r="EA624">
        <v>122200</v>
      </c>
      <c r="EB624">
        <v>168170</v>
      </c>
      <c r="EC624">
        <v>374330</v>
      </c>
      <c r="ED624">
        <v>254940</v>
      </c>
      <c r="EE624">
        <v>225940</v>
      </c>
      <c r="EF624">
        <v>8419800</v>
      </c>
      <c r="EG624">
        <v>6906800</v>
      </c>
      <c r="EH624">
        <v>9309900</v>
      </c>
      <c r="EI624">
        <v>0</v>
      </c>
      <c r="EJ624">
        <v>0</v>
      </c>
      <c r="EK624">
        <v>0</v>
      </c>
      <c r="EL624">
        <v>0</v>
      </c>
      <c r="EM624">
        <v>0</v>
      </c>
      <c r="EN624">
        <v>0</v>
      </c>
      <c r="EO624">
        <v>11</v>
      </c>
      <c r="EP624">
        <v>10</v>
      </c>
      <c r="EQ624">
        <v>9</v>
      </c>
      <c r="ER624">
        <v>13441000</v>
      </c>
      <c r="ES624">
        <v>12666000</v>
      </c>
      <c r="ET624">
        <v>13841000</v>
      </c>
      <c r="EU624">
        <v>31731000</v>
      </c>
      <c r="EV624">
        <v>29141000</v>
      </c>
      <c r="EW624">
        <v>31225000</v>
      </c>
      <c r="EX624">
        <v>23968000</v>
      </c>
      <c r="EY624">
        <v>22012000</v>
      </c>
      <c r="EZ624">
        <v>24432000</v>
      </c>
      <c r="FA624">
        <v>6</v>
      </c>
      <c r="FB624">
        <v>7</v>
      </c>
      <c r="FC624">
        <v>10</v>
      </c>
      <c r="FD624">
        <v>4</v>
      </c>
      <c r="FE624">
        <v>6</v>
      </c>
      <c r="FF624">
        <v>7</v>
      </c>
      <c r="FG624">
        <v>2</v>
      </c>
      <c r="FH624">
        <v>4</v>
      </c>
      <c r="FI624">
        <v>3</v>
      </c>
      <c r="FJ624">
        <v>79</v>
      </c>
      <c r="FN624">
        <v>622</v>
      </c>
      <c r="FO624" t="s">
        <v>5284</v>
      </c>
      <c r="FP624" t="s">
        <v>502</v>
      </c>
      <c r="FQ624" t="s">
        <v>5285</v>
      </c>
      <c r="FR624" t="s">
        <v>5286</v>
      </c>
      <c r="FS624" t="s">
        <v>5287</v>
      </c>
      <c r="FT624" t="s">
        <v>5288</v>
      </c>
      <c r="FW624">
        <v>-1</v>
      </c>
    </row>
    <row r="625" spans="1:179">
      <c r="A625" t="s">
        <v>5289</v>
      </c>
      <c r="B625" t="s">
        <v>5289</v>
      </c>
      <c r="C625">
        <v>15</v>
      </c>
      <c r="D625">
        <v>15</v>
      </c>
      <c r="E625">
        <v>15</v>
      </c>
      <c r="G625" t="s">
        <v>5290</v>
      </c>
      <c r="H625" t="s">
        <v>5291</v>
      </c>
      <c r="I625">
        <v>1</v>
      </c>
      <c r="J625">
        <v>15</v>
      </c>
      <c r="K625">
        <v>15</v>
      </c>
      <c r="L625">
        <v>15</v>
      </c>
      <c r="M625">
        <v>1</v>
      </c>
      <c r="N625">
        <v>0</v>
      </c>
      <c r="O625">
        <v>0</v>
      </c>
      <c r="P625">
        <v>1</v>
      </c>
      <c r="Q625">
        <v>0</v>
      </c>
      <c r="R625">
        <v>0</v>
      </c>
      <c r="S625">
        <v>1</v>
      </c>
      <c r="T625">
        <v>2</v>
      </c>
      <c r="U625">
        <v>3</v>
      </c>
      <c r="V625">
        <v>12</v>
      </c>
      <c r="W625">
        <v>14</v>
      </c>
      <c r="X625">
        <v>14</v>
      </c>
      <c r="Y625">
        <v>10</v>
      </c>
      <c r="Z625">
        <v>9</v>
      </c>
      <c r="AA625">
        <v>10</v>
      </c>
      <c r="AB625">
        <v>12</v>
      </c>
      <c r="AC625">
        <v>10</v>
      </c>
      <c r="AD625">
        <v>12</v>
      </c>
      <c r="AE625">
        <v>1</v>
      </c>
      <c r="AF625">
        <v>0</v>
      </c>
      <c r="AG625">
        <v>0</v>
      </c>
      <c r="AH625">
        <v>1</v>
      </c>
      <c r="AI625">
        <v>0</v>
      </c>
      <c r="AJ625">
        <v>0</v>
      </c>
      <c r="AK625">
        <v>1</v>
      </c>
      <c r="AL625">
        <v>2</v>
      </c>
      <c r="AM625">
        <v>3</v>
      </c>
      <c r="AN625">
        <v>12</v>
      </c>
      <c r="AO625">
        <v>14</v>
      </c>
      <c r="AP625">
        <v>14</v>
      </c>
      <c r="AQ625">
        <v>10</v>
      </c>
      <c r="AR625">
        <v>9</v>
      </c>
      <c r="AS625">
        <v>10</v>
      </c>
      <c r="AT625">
        <v>12</v>
      </c>
      <c r="AU625">
        <v>10</v>
      </c>
      <c r="AV625">
        <v>12</v>
      </c>
      <c r="AW625">
        <v>1</v>
      </c>
      <c r="AX625">
        <v>0</v>
      </c>
      <c r="AY625">
        <v>0</v>
      </c>
      <c r="AZ625">
        <v>1</v>
      </c>
      <c r="BA625">
        <v>0</v>
      </c>
      <c r="BB625">
        <v>0</v>
      </c>
      <c r="BC625">
        <v>1</v>
      </c>
      <c r="BD625">
        <v>2</v>
      </c>
      <c r="BE625">
        <v>3</v>
      </c>
      <c r="BF625">
        <v>12</v>
      </c>
      <c r="BG625">
        <v>14</v>
      </c>
      <c r="BH625">
        <v>14</v>
      </c>
      <c r="BI625">
        <v>10</v>
      </c>
      <c r="BJ625">
        <v>9</v>
      </c>
      <c r="BK625">
        <v>10</v>
      </c>
      <c r="BL625">
        <v>12</v>
      </c>
      <c r="BM625">
        <v>10</v>
      </c>
      <c r="BN625">
        <v>12</v>
      </c>
      <c r="BO625">
        <v>6.9</v>
      </c>
      <c r="BP625">
        <v>6.9</v>
      </c>
      <c r="BQ625">
        <v>6.9</v>
      </c>
      <c r="BR625">
        <v>357.63</v>
      </c>
      <c r="BS625">
        <v>3026</v>
      </c>
      <c r="BT625">
        <v>3026</v>
      </c>
      <c r="BU625">
        <v>0</v>
      </c>
      <c r="BV625">
        <v>104.47</v>
      </c>
      <c r="BW625" t="s">
        <v>184</v>
      </c>
      <c r="BZ625" t="s">
        <v>184</v>
      </c>
      <c r="CC625" t="s">
        <v>185</v>
      </c>
      <c r="CD625" t="s">
        <v>185</v>
      </c>
      <c r="CE625" t="s">
        <v>184</v>
      </c>
      <c r="CF625" t="s">
        <v>184</v>
      </c>
      <c r="CG625" t="s">
        <v>184</v>
      </c>
      <c r="CH625" t="s">
        <v>184</v>
      </c>
      <c r="CI625" t="s">
        <v>184</v>
      </c>
      <c r="CJ625" t="s">
        <v>184</v>
      </c>
      <c r="CK625" t="s">
        <v>184</v>
      </c>
      <c r="CL625" t="s">
        <v>184</v>
      </c>
      <c r="CM625" t="s">
        <v>184</v>
      </c>
      <c r="CN625" t="s">
        <v>184</v>
      </c>
      <c r="CO625">
        <v>0.3</v>
      </c>
      <c r="CP625">
        <v>0</v>
      </c>
      <c r="CQ625">
        <v>0</v>
      </c>
      <c r="CR625">
        <v>0.3</v>
      </c>
      <c r="CS625">
        <v>0</v>
      </c>
      <c r="CT625">
        <v>0</v>
      </c>
      <c r="CU625">
        <v>0.5</v>
      </c>
      <c r="CV625">
        <v>0.9</v>
      </c>
      <c r="CW625">
        <v>1.4</v>
      </c>
      <c r="CX625">
        <v>5.6</v>
      </c>
      <c r="CY625">
        <v>6.6</v>
      </c>
      <c r="CZ625">
        <v>6.5</v>
      </c>
      <c r="DA625">
        <v>4.5</v>
      </c>
      <c r="DB625">
        <v>3.8</v>
      </c>
      <c r="DC625">
        <v>4.4000000000000004</v>
      </c>
      <c r="DD625">
        <v>5.3</v>
      </c>
      <c r="DE625">
        <v>4.0999999999999996</v>
      </c>
      <c r="DF625">
        <v>5.5</v>
      </c>
      <c r="DG625">
        <v>161580000</v>
      </c>
      <c r="DH625">
        <v>133020</v>
      </c>
      <c r="DI625">
        <v>0</v>
      </c>
      <c r="DJ625">
        <v>0</v>
      </c>
      <c r="DK625">
        <v>171760</v>
      </c>
      <c r="DL625">
        <v>0</v>
      </c>
      <c r="DM625">
        <v>0</v>
      </c>
      <c r="DN625">
        <v>507830</v>
      </c>
      <c r="DO625">
        <v>1414700</v>
      </c>
      <c r="DP625">
        <v>1147400</v>
      </c>
      <c r="DQ625">
        <v>20333000</v>
      </c>
      <c r="DR625">
        <v>29218000</v>
      </c>
      <c r="DS625">
        <v>34189000</v>
      </c>
      <c r="DT625">
        <v>10446000</v>
      </c>
      <c r="DU625">
        <v>11906000</v>
      </c>
      <c r="DV625">
        <v>16322000</v>
      </c>
      <c r="DW625">
        <v>11138000</v>
      </c>
      <c r="DX625">
        <v>11325000</v>
      </c>
      <c r="DY625">
        <v>13330000</v>
      </c>
      <c r="DZ625">
        <v>0</v>
      </c>
      <c r="EA625">
        <v>0</v>
      </c>
      <c r="EB625">
        <v>0</v>
      </c>
      <c r="EC625">
        <v>0</v>
      </c>
      <c r="ED625">
        <v>0</v>
      </c>
      <c r="EE625">
        <v>0</v>
      </c>
      <c r="EF625">
        <v>0</v>
      </c>
      <c r="EG625">
        <v>0</v>
      </c>
      <c r="EH625">
        <v>0</v>
      </c>
      <c r="EI625">
        <v>0</v>
      </c>
      <c r="EJ625">
        <v>0</v>
      </c>
      <c r="EK625">
        <v>0</v>
      </c>
      <c r="EL625">
        <v>0</v>
      </c>
      <c r="EM625">
        <v>0</v>
      </c>
      <c r="EN625">
        <v>0</v>
      </c>
      <c r="EO625">
        <v>0</v>
      </c>
      <c r="EP625">
        <v>0</v>
      </c>
      <c r="EQ625">
        <v>0</v>
      </c>
      <c r="ER625">
        <v>3522900</v>
      </c>
      <c r="ES625">
        <v>3864900</v>
      </c>
      <c r="ET625">
        <v>3853500</v>
      </c>
      <c r="EU625">
        <v>4712200</v>
      </c>
      <c r="EV625">
        <v>5255100</v>
      </c>
      <c r="EW625">
        <v>5004100</v>
      </c>
      <c r="EX625">
        <v>5386600</v>
      </c>
      <c r="EY625">
        <v>6037600</v>
      </c>
      <c r="EZ625">
        <v>6063200</v>
      </c>
      <c r="FA625">
        <v>9</v>
      </c>
      <c r="FB625">
        <v>13</v>
      </c>
      <c r="FC625">
        <v>10</v>
      </c>
      <c r="FD625">
        <v>3</v>
      </c>
      <c r="FE625">
        <v>2</v>
      </c>
      <c r="FF625">
        <v>4</v>
      </c>
      <c r="FG625">
        <v>1</v>
      </c>
      <c r="FH625">
        <v>1</v>
      </c>
      <c r="FI625">
        <v>2</v>
      </c>
      <c r="FJ625">
        <v>45</v>
      </c>
      <c r="FN625">
        <v>623</v>
      </c>
      <c r="FO625" t="s">
        <v>5292</v>
      </c>
      <c r="FP625" t="s">
        <v>1762</v>
      </c>
      <c r="FQ625" t="s">
        <v>5293</v>
      </c>
      <c r="FR625" t="s">
        <v>5294</v>
      </c>
      <c r="FS625" t="s">
        <v>5295</v>
      </c>
      <c r="FT625" t="s">
        <v>5296</v>
      </c>
      <c r="FW625">
        <v>-1</v>
      </c>
    </row>
    <row r="626" spans="1:179">
      <c r="A626" t="s">
        <v>5297</v>
      </c>
      <c r="B626" t="s">
        <v>5297</v>
      </c>
      <c r="C626">
        <v>35</v>
      </c>
      <c r="D626">
        <v>35</v>
      </c>
      <c r="E626">
        <v>35</v>
      </c>
      <c r="G626" t="s">
        <v>5298</v>
      </c>
      <c r="H626" t="s">
        <v>5299</v>
      </c>
      <c r="I626">
        <v>1</v>
      </c>
      <c r="J626">
        <v>35</v>
      </c>
      <c r="K626">
        <v>35</v>
      </c>
      <c r="L626">
        <v>35</v>
      </c>
      <c r="M626">
        <v>5</v>
      </c>
      <c r="N626">
        <v>3</v>
      </c>
      <c r="O626">
        <v>2</v>
      </c>
      <c r="P626">
        <v>3</v>
      </c>
      <c r="Q626">
        <v>3</v>
      </c>
      <c r="R626">
        <v>2</v>
      </c>
      <c r="S626">
        <v>14</v>
      </c>
      <c r="T626">
        <v>12</v>
      </c>
      <c r="U626">
        <v>11</v>
      </c>
      <c r="V626">
        <v>35</v>
      </c>
      <c r="W626">
        <v>34</v>
      </c>
      <c r="X626">
        <v>32</v>
      </c>
      <c r="Y626">
        <v>24</v>
      </c>
      <c r="Z626">
        <v>26</v>
      </c>
      <c r="AA626">
        <v>24</v>
      </c>
      <c r="AB626">
        <v>29</v>
      </c>
      <c r="AC626">
        <v>26</v>
      </c>
      <c r="AD626">
        <v>30</v>
      </c>
      <c r="AE626">
        <v>5</v>
      </c>
      <c r="AF626">
        <v>3</v>
      </c>
      <c r="AG626">
        <v>2</v>
      </c>
      <c r="AH626">
        <v>3</v>
      </c>
      <c r="AI626">
        <v>3</v>
      </c>
      <c r="AJ626">
        <v>2</v>
      </c>
      <c r="AK626">
        <v>14</v>
      </c>
      <c r="AL626">
        <v>12</v>
      </c>
      <c r="AM626">
        <v>11</v>
      </c>
      <c r="AN626">
        <v>35</v>
      </c>
      <c r="AO626">
        <v>34</v>
      </c>
      <c r="AP626">
        <v>32</v>
      </c>
      <c r="AQ626">
        <v>24</v>
      </c>
      <c r="AR626">
        <v>26</v>
      </c>
      <c r="AS626">
        <v>24</v>
      </c>
      <c r="AT626">
        <v>29</v>
      </c>
      <c r="AU626">
        <v>26</v>
      </c>
      <c r="AV626">
        <v>30</v>
      </c>
      <c r="AW626">
        <v>5</v>
      </c>
      <c r="AX626">
        <v>3</v>
      </c>
      <c r="AY626">
        <v>2</v>
      </c>
      <c r="AZ626">
        <v>3</v>
      </c>
      <c r="BA626">
        <v>3</v>
      </c>
      <c r="BB626">
        <v>2</v>
      </c>
      <c r="BC626">
        <v>14</v>
      </c>
      <c r="BD626">
        <v>12</v>
      </c>
      <c r="BE626">
        <v>11</v>
      </c>
      <c r="BF626">
        <v>35</v>
      </c>
      <c r="BG626">
        <v>34</v>
      </c>
      <c r="BH626">
        <v>32</v>
      </c>
      <c r="BI626">
        <v>24</v>
      </c>
      <c r="BJ626">
        <v>26</v>
      </c>
      <c r="BK626">
        <v>24</v>
      </c>
      <c r="BL626">
        <v>29</v>
      </c>
      <c r="BM626">
        <v>26</v>
      </c>
      <c r="BN626">
        <v>30</v>
      </c>
      <c r="BO626">
        <v>20.9</v>
      </c>
      <c r="BP626">
        <v>20.9</v>
      </c>
      <c r="BQ626">
        <v>20.9</v>
      </c>
      <c r="BR626">
        <v>264.92</v>
      </c>
      <c r="BS626">
        <v>2280</v>
      </c>
      <c r="BT626">
        <v>2280</v>
      </c>
      <c r="BU626">
        <v>0</v>
      </c>
      <c r="BV626">
        <v>323.31</v>
      </c>
      <c r="BW626" t="s">
        <v>184</v>
      </c>
      <c r="BX626" t="s">
        <v>184</v>
      </c>
      <c r="BY626" t="s">
        <v>184</v>
      </c>
      <c r="BZ626" t="s">
        <v>184</v>
      </c>
      <c r="CA626" t="s">
        <v>184</v>
      </c>
      <c r="CB626" t="s">
        <v>184</v>
      </c>
      <c r="CC626" t="s">
        <v>184</v>
      </c>
      <c r="CD626" t="s">
        <v>184</v>
      </c>
      <c r="CE626" t="s">
        <v>184</v>
      </c>
      <c r="CF626" t="s">
        <v>184</v>
      </c>
      <c r="CG626" t="s">
        <v>184</v>
      </c>
      <c r="CH626" t="s">
        <v>184</v>
      </c>
      <c r="CI626" t="s">
        <v>184</v>
      </c>
      <c r="CJ626" t="s">
        <v>184</v>
      </c>
      <c r="CK626" t="s">
        <v>184</v>
      </c>
      <c r="CL626" t="s">
        <v>184</v>
      </c>
      <c r="CM626" t="s">
        <v>184</v>
      </c>
      <c r="CN626" t="s">
        <v>184</v>
      </c>
      <c r="CO626">
        <v>2.7</v>
      </c>
      <c r="CP626">
        <v>2.1</v>
      </c>
      <c r="CQ626">
        <v>1.4</v>
      </c>
      <c r="CR626">
        <v>1.3</v>
      </c>
      <c r="CS626">
        <v>1.3</v>
      </c>
      <c r="CT626">
        <v>0.9</v>
      </c>
      <c r="CU626">
        <v>7.5</v>
      </c>
      <c r="CV626">
        <v>6.5</v>
      </c>
      <c r="CW626">
        <v>5.9</v>
      </c>
      <c r="CX626">
        <v>20.9</v>
      </c>
      <c r="CY626">
        <v>20.399999999999999</v>
      </c>
      <c r="CZ626">
        <v>18.600000000000001</v>
      </c>
      <c r="DA626">
        <v>13.1</v>
      </c>
      <c r="DB626">
        <v>15.4</v>
      </c>
      <c r="DC626">
        <v>13.8</v>
      </c>
      <c r="DD626">
        <v>17.3</v>
      </c>
      <c r="DE626">
        <v>14.3</v>
      </c>
      <c r="DF626">
        <v>18</v>
      </c>
      <c r="DG626">
        <v>908170000</v>
      </c>
      <c r="DH626">
        <v>4095700</v>
      </c>
      <c r="DI626">
        <v>1889200</v>
      </c>
      <c r="DJ626">
        <v>1209400</v>
      </c>
      <c r="DK626">
        <v>7071000</v>
      </c>
      <c r="DL626">
        <v>922520</v>
      </c>
      <c r="DM626">
        <v>888150</v>
      </c>
      <c r="DN626">
        <v>10849000</v>
      </c>
      <c r="DO626">
        <v>12045000</v>
      </c>
      <c r="DP626">
        <v>12865000</v>
      </c>
      <c r="DQ626">
        <v>155410000</v>
      </c>
      <c r="DR626">
        <v>159660000</v>
      </c>
      <c r="DS626">
        <v>182740000</v>
      </c>
      <c r="DT626">
        <v>52003000</v>
      </c>
      <c r="DU626">
        <v>59592000</v>
      </c>
      <c r="DV626">
        <v>64015000</v>
      </c>
      <c r="DW626">
        <v>62475000</v>
      </c>
      <c r="DX626">
        <v>55783000</v>
      </c>
      <c r="DY626">
        <v>64650000</v>
      </c>
      <c r="DZ626">
        <v>0</v>
      </c>
      <c r="EA626">
        <v>0</v>
      </c>
      <c r="EB626">
        <v>0</v>
      </c>
      <c r="EC626">
        <v>0</v>
      </c>
      <c r="ED626">
        <v>0</v>
      </c>
      <c r="EE626">
        <v>0</v>
      </c>
      <c r="EF626">
        <v>0</v>
      </c>
      <c r="EG626">
        <v>0</v>
      </c>
      <c r="EH626">
        <v>0</v>
      </c>
      <c r="EI626">
        <v>0</v>
      </c>
      <c r="EJ626">
        <v>0</v>
      </c>
      <c r="EK626">
        <v>0</v>
      </c>
      <c r="EL626">
        <v>0</v>
      </c>
      <c r="EM626">
        <v>0</v>
      </c>
      <c r="EN626">
        <v>0</v>
      </c>
      <c r="EO626">
        <v>0</v>
      </c>
      <c r="EP626">
        <v>1</v>
      </c>
      <c r="EQ626">
        <v>1</v>
      </c>
      <c r="ER626">
        <v>14079000</v>
      </c>
      <c r="ES626">
        <v>13350000</v>
      </c>
      <c r="ET626">
        <v>14206000</v>
      </c>
      <c r="EU626">
        <v>13727000</v>
      </c>
      <c r="EV626">
        <v>14279000</v>
      </c>
      <c r="EW626">
        <v>14453000</v>
      </c>
      <c r="EX626">
        <v>18418000</v>
      </c>
      <c r="EY626">
        <v>17303000</v>
      </c>
      <c r="EZ626">
        <v>19230000</v>
      </c>
      <c r="FA626">
        <v>27</v>
      </c>
      <c r="FB626">
        <v>23</v>
      </c>
      <c r="FC626">
        <v>25</v>
      </c>
      <c r="FD626">
        <v>10</v>
      </c>
      <c r="FE626">
        <v>8</v>
      </c>
      <c r="FF626">
        <v>11</v>
      </c>
      <c r="FG626">
        <v>8</v>
      </c>
      <c r="FH626">
        <v>9</v>
      </c>
      <c r="FI626">
        <v>6</v>
      </c>
      <c r="FJ626">
        <v>129</v>
      </c>
      <c r="FN626">
        <v>624</v>
      </c>
      <c r="FO626" t="s">
        <v>5300</v>
      </c>
      <c r="FP626" t="s">
        <v>5301</v>
      </c>
      <c r="FQ626" t="s">
        <v>5302</v>
      </c>
      <c r="FR626" t="s">
        <v>5303</v>
      </c>
      <c r="FS626" t="s">
        <v>5304</v>
      </c>
      <c r="FT626" t="s">
        <v>5305</v>
      </c>
      <c r="FW626">
        <v>-1</v>
      </c>
    </row>
    <row r="627" spans="1:179">
      <c r="A627" t="s">
        <v>5306</v>
      </c>
      <c r="B627" t="s">
        <v>5306</v>
      </c>
      <c r="C627">
        <v>15</v>
      </c>
      <c r="D627">
        <v>15</v>
      </c>
      <c r="E627">
        <v>15</v>
      </c>
      <c r="G627" t="s">
        <v>5307</v>
      </c>
      <c r="H627" t="s">
        <v>5308</v>
      </c>
      <c r="I627">
        <v>1</v>
      </c>
      <c r="J627">
        <v>15</v>
      </c>
      <c r="K627">
        <v>15</v>
      </c>
      <c r="L627">
        <v>15</v>
      </c>
      <c r="M627">
        <v>2</v>
      </c>
      <c r="N627">
        <v>3</v>
      </c>
      <c r="O627">
        <v>1</v>
      </c>
      <c r="P627">
        <v>4</v>
      </c>
      <c r="Q627">
        <v>5</v>
      </c>
      <c r="R627">
        <v>5</v>
      </c>
      <c r="S627">
        <v>7</v>
      </c>
      <c r="T627">
        <v>6</v>
      </c>
      <c r="U627">
        <v>5</v>
      </c>
      <c r="V627">
        <v>15</v>
      </c>
      <c r="W627">
        <v>15</v>
      </c>
      <c r="X627">
        <v>14</v>
      </c>
      <c r="Y627">
        <v>12</v>
      </c>
      <c r="Z627">
        <v>13</v>
      </c>
      <c r="AA627">
        <v>12</v>
      </c>
      <c r="AB627">
        <v>12</v>
      </c>
      <c r="AC627">
        <v>11</v>
      </c>
      <c r="AD627">
        <v>13</v>
      </c>
      <c r="AE627">
        <v>2</v>
      </c>
      <c r="AF627">
        <v>3</v>
      </c>
      <c r="AG627">
        <v>1</v>
      </c>
      <c r="AH627">
        <v>4</v>
      </c>
      <c r="AI627">
        <v>5</v>
      </c>
      <c r="AJ627">
        <v>5</v>
      </c>
      <c r="AK627">
        <v>7</v>
      </c>
      <c r="AL627">
        <v>6</v>
      </c>
      <c r="AM627">
        <v>5</v>
      </c>
      <c r="AN627">
        <v>15</v>
      </c>
      <c r="AO627">
        <v>15</v>
      </c>
      <c r="AP627">
        <v>14</v>
      </c>
      <c r="AQ627">
        <v>12</v>
      </c>
      <c r="AR627">
        <v>13</v>
      </c>
      <c r="AS627">
        <v>12</v>
      </c>
      <c r="AT627">
        <v>12</v>
      </c>
      <c r="AU627">
        <v>11</v>
      </c>
      <c r="AV627">
        <v>13</v>
      </c>
      <c r="AW627">
        <v>2</v>
      </c>
      <c r="AX627">
        <v>3</v>
      </c>
      <c r="AY627">
        <v>1</v>
      </c>
      <c r="AZ627">
        <v>4</v>
      </c>
      <c r="BA627">
        <v>5</v>
      </c>
      <c r="BB627">
        <v>5</v>
      </c>
      <c r="BC627">
        <v>7</v>
      </c>
      <c r="BD627">
        <v>6</v>
      </c>
      <c r="BE627">
        <v>5</v>
      </c>
      <c r="BF627">
        <v>15</v>
      </c>
      <c r="BG627">
        <v>15</v>
      </c>
      <c r="BH627">
        <v>14</v>
      </c>
      <c r="BI627">
        <v>12</v>
      </c>
      <c r="BJ627">
        <v>13</v>
      </c>
      <c r="BK627">
        <v>12</v>
      </c>
      <c r="BL627">
        <v>12</v>
      </c>
      <c r="BM627">
        <v>11</v>
      </c>
      <c r="BN627">
        <v>13</v>
      </c>
      <c r="BO627">
        <v>14.3</v>
      </c>
      <c r="BP627">
        <v>14.3</v>
      </c>
      <c r="BQ627">
        <v>14.3</v>
      </c>
      <c r="BR627">
        <v>178.5</v>
      </c>
      <c r="BS627">
        <v>1474</v>
      </c>
      <c r="BT627">
        <v>1474</v>
      </c>
      <c r="BU627">
        <v>0</v>
      </c>
      <c r="BV627">
        <v>138.82</v>
      </c>
      <c r="BW627" t="s">
        <v>184</v>
      </c>
      <c r="BX627" t="s">
        <v>184</v>
      </c>
      <c r="BY627" t="s">
        <v>185</v>
      </c>
      <c r="BZ627" t="s">
        <v>184</v>
      </c>
      <c r="CA627" t="s">
        <v>184</v>
      </c>
      <c r="CB627" t="s">
        <v>184</v>
      </c>
      <c r="CC627" t="s">
        <v>184</v>
      </c>
      <c r="CD627" t="s">
        <v>184</v>
      </c>
      <c r="CE627" t="s">
        <v>184</v>
      </c>
      <c r="CF627" t="s">
        <v>184</v>
      </c>
      <c r="CG627" t="s">
        <v>184</v>
      </c>
      <c r="CH627" t="s">
        <v>184</v>
      </c>
      <c r="CI627" t="s">
        <v>184</v>
      </c>
      <c r="CJ627" t="s">
        <v>184</v>
      </c>
      <c r="CK627" t="s">
        <v>184</v>
      </c>
      <c r="CL627" t="s">
        <v>184</v>
      </c>
      <c r="CM627" t="s">
        <v>184</v>
      </c>
      <c r="CN627" t="s">
        <v>184</v>
      </c>
      <c r="CO627">
        <v>1.6</v>
      </c>
      <c r="CP627">
        <v>3.9</v>
      </c>
      <c r="CQ627">
        <v>0.5</v>
      </c>
      <c r="CR627">
        <v>2.8</v>
      </c>
      <c r="CS627">
        <v>5.3</v>
      </c>
      <c r="CT627">
        <v>5.3</v>
      </c>
      <c r="CU627">
        <v>7.5</v>
      </c>
      <c r="CV627">
        <v>6.6</v>
      </c>
      <c r="CW627">
        <v>5.5</v>
      </c>
      <c r="CX627">
        <v>14.3</v>
      </c>
      <c r="CY627">
        <v>14.3</v>
      </c>
      <c r="CZ627">
        <v>13.6</v>
      </c>
      <c r="DA627">
        <v>11.7</v>
      </c>
      <c r="DB627">
        <v>12.4</v>
      </c>
      <c r="DC627">
        <v>11.7</v>
      </c>
      <c r="DD627">
        <v>11.4</v>
      </c>
      <c r="DE627">
        <v>10.199999999999999</v>
      </c>
      <c r="DF627">
        <v>12.7</v>
      </c>
      <c r="DG627">
        <v>402440000</v>
      </c>
      <c r="DH627">
        <v>468600</v>
      </c>
      <c r="DI627">
        <v>793980</v>
      </c>
      <c r="DJ627">
        <v>430770</v>
      </c>
      <c r="DK627">
        <v>1123700</v>
      </c>
      <c r="DL627">
        <v>1624200</v>
      </c>
      <c r="DM627">
        <v>1953000</v>
      </c>
      <c r="DN627">
        <v>10462000</v>
      </c>
      <c r="DO627">
        <v>10746000</v>
      </c>
      <c r="DP627">
        <v>10406000</v>
      </c>
      <c r="DQ627">
        <v>55554000</v>
      </c>
      <c r="DR627">
        <v>58949000</v>
      </c>
      <c r="DS627">
        <v>64002000</v>
      </c>
      <c r="DT627">
        <v>27571000</v>
      </c>
      <c r="DU627">
        <v>31379000</v>
      </c>
      <c r="DV627">
        <v>36167000</v>
      </c>
      <c r="DW627">
        <v>29901000</v>
      </c>
      <c r="DX627">
        <v>27241000</v>
      </c>
      <c r="DY627">
        <v>33670000</v>
      </c>
      <c r="DZ627">
        <v>0</v>
      </c>
      <c r="EA627">
        <v>0</v>
      </c>
      <c r="EB627">
        <v>0</v>
      </c>
      <c r="EC627">
        <v>0</v>
      </c>
      <c r="ED627">
        <v>851780</v>
      </c>
      <c r="EE627">
        <v>998740</v>
      </c>
      <c r="EF627">
        <v>754840</v>
      </c>
      <c r="EG627">
        <v>537610</v>
      </c>
      <c r="EH627">
        <v>0</v>
      </c>
      <c r="EI627">
        <v>0</v>
      </c>
      <c r="EJ627">
        <v>0</v>
      </c>
      <c r="EK627">
        <v>0</v>
      </c>
      <c r="EL627">
        <v>0</v>
      </c>
      <c r="EM627">
        <v>0</v>
      </c>
      <c r="EN627">
        <v>0</v>
      </c>
      <c r="EO627">
        <v>1</v>
      </c>
      <c r="EP627">
        <v>3</v>
      </c>
      <c r="EQ627">
        <v>1</v>
      </c>
      <c r="ER627">
        <v>10551000</v>
      </c>
      <c r="ES627">
        <v>10824000</v>
      </c>
      <c r="ET627">
        <v>11029000</v>
      </c>
      <c r="EU627">
        <v>14416000</v>
      </c>
      <c r="EV627">
        <v>15847000</v>
      </c>
      <c r="EW627">
        <v>16627000</v>
      </c>
      <c r="EX627">
        <v>22565000</v>
      </c>
      <c r="EY627">
        <v>23160000</v>
      </c>
      <c r="EZ627">
        <v>24593000</v>
      </c>
      <c r="FA627">
        <v>10</v>
      </c>
      <c r="FB627">
        <v>10</v>
      </c>
      <c r="FC627">
        <v>9</v>
      </c>
      <c r="FD627">
        <v>5</v>
      </c>
      <c r="FE627">
        <v>6</v>
      </c>
      <c r="FF627">
        <v>7</v>
      </c>
      <c r="FG627">
        <v>6</v>
      </c>
      <c r="FH627">
        <v>5</v>
      </c>
      <c r="FI627">
        <v>4</v>
      </c>
      <c r="FJ627">
        <v>67</v>
      </c>
      <c r="FN627">
        <v>625</v>
      </c>
      <c r="FO627" t="s">
        <v>5309</v>
      </c>
      <c r="FP627" t="s">
        <v>1762</v>
      </c>
      <c r="FQ627" t="s">
        <v>5310</v>
      </c>
      <c r="FR627" t="s">
        <v>5311</v>
      </c>
      <c r="FS627" t="s">
        <v>5312</v>
      </c>
      <c r="FT627" t="s">
        <v>5313</v>
      </c>
      <c r="FW627">
        <v>-1</v>
      </c>
    </row>
    <row r="628" spans="1:179">
      <c r="A628" t="s">
        <v>5314</v>
      </c>
      <c r="B628" t="s">
        <v>5314</v>
      </c>
      <c r="C628">
        <v>3</v>
      </c>
      <c r="D628">
        <v>3</v>
      </c>
      <c r="E628">
        <v>3</v>
      </c>
      <c r="G628" t="s">
        <v>5315</v>
      </c>
      <c r="H628" t="s">
        <v>5316</v>
      </c>
      <c r="I628">
        <v>1</v>
      </c>
      <c r="J628">
        <v>3</v>
      </c>
      <c r="K628">
        <v>3</v>
      </c>
      <c r="L628">
        <v>3</v>
      </c>
      <c r="M628">
        <v>0</v>
      </c>
      <c r="N628">
        <v>0</v>
      </c>
      <c r="O628">
        <v>0</v>
      </c>
      <c r="P628">
        <v>0</v>
      </c>
      <c r="Q628">
        <v>1</v>
      </c>
      <c r="R628">
        <v>0</v>
      </c>
      <c r="S628">
        <v>2</v>
      </c>
      <c r="T628">
        <v>3</v>
      </c>
      <c r="U628">
        <v>2</v>
      </c>
      <c r="V628">
        <v>3</v>
      </c>
      <c r="W628">
        <v>2</v>
      </c>
      <c r="X628">
        <v>1</v>
      </c>
      <c r="Y628">
        <v>3</v>
      </c>
      <c r="Z628">
        <v>2</v>
      </c>
      <c r="AA628">
        <v>2</v>
      </c>
      <c r="AB628">
        <v>3</v>
      </c>
      <c r="AC628">
        <v>3</v>
      </c>
      <c r="AD628">
        <v>1</v>
      </c>
      <c r="AE628">
        <v>0</v>
      </c>
      <c r="AF628">
        <v>0</v>
      </c>
      <c r="AG628">
        <v>0</v>
      </c>
      <c r="AH628">
        <v>0</v>
      </c>
      <c r="AI628">
        <v>1</v>
      </c>
      <c r="AJ628">
        <v>0</v>
      </c>
      <c r="AK628">
        <v>2</v>
      </c>
      <c r="AL628">
        <v>3</v>
      </c>
      <c r="AM628">
        <v>2</v>
      </c>
      <c r="AN628">
        <v>3</v>
      </c>
      <c r="AO628">
        <v>2</v>
      </c>
      <c r="AP628">
        <v>1</v>
      </c>
      <c r="AQ628">
        <v>3</v>
      </c>
      <c r="AR628">
        <v>2</v>
      </c>
      <c r="AS628">
        <v>2</v>
      </c>
      <c r="AT628">
        <v>3</v>
      </c>
      <c r="AU628">
        <v>3</v>
      </c>
      <c r="AV628">
        <v>1</v>
      </c>
      <c r="AW628">
        <v>0</v>
      </c>
      <c r="AX628">
        <v>0</v>
      </c>
      <c r="AY628">
        <v>0</v>
      </c>
      <c r="AZ628">
        <v>0</v>
      </c>
      <c r="BA628">
        <v>1</v>
      </c>
      <c r="BB628">
        <v>0</v>
      </c>
      <c r="BC628">
        <v>2</v>
      </c>
      <c r="BD628">
        <v>3</v>
      </c>
      <c r="BE628">
        <v>2</v>
      </c>
      <c r="BF628">
        <v>3</v>
      </c>
      <c r="BG628">
        <v>2</v>
      </c>
      <c r="BH628">
        <v>1</v>
      </c>
      <c r="BI628">
        <v>3</v>
      </c>
      <c r="BJ628">
        <v>2</v>
      </c>
      <c r="BK628">
        <v>2</v>
      </c>
      <c r="BL628">
        <v>3</v>
      </c>
      <c r="BM628">
        <v>3</v>
      </c>
      <c r="BN628">
        <v>1</v>
      </c>
      <c r="BO628">
        <v>14.2</v>
      </c>
      <c r="BP628">
        <v>14.2</v>
      </c>
      <c r="BQ628">
        <v>14.2</v>
      </c>
      <c r="BR628">
        <v>25.216000000000001</v>
      </c>
      <c r="BS628">
        <v>219</v>
      </c>
      <c r="BT628">
        <v>219</v>
      </c>
      <c r="BU628">
        <v>0</v>
      </c>
      <c r="BV628">
        <v>18.936</v>
      </c>
      <c r="CA628" t="s">
        <v>185</v>
      </c>
      <c r="CC628" t="s">
        <v>184</v>
      </c>
      <c r="CD628" t="s">
        <v>184</v>
      </c>
      <c r="CE628" t="s">
        <v>184</v>
      </c>
      <c r="CF628" t="s">
        <v>184</v>
      </c>
      <c r="CG628" t="s">
        <v>184</v>
      </c>
      <c r="CH628" t="s">
        <v>184</v>
      </c>
      <c r="CI628" t="s">
        <v>184</v>
      </c>
      <c r="CJ628" t="s">
        <v>184</v>
      </c>
      <c r="CK628" t="s">
        <v>184</v>
      </c>
      <c r="CL628" t="s">
        <v>184</v>
      </c>
      <c r="CM628" t="s">
        <v>184</v>
      </c>
      <c r="CN628" t="s">
        <v>184</v>
      </c>
      <c r="CO628">
        <v>0</v>
      </c>
      <c r="CP628">
        <v>0</v>
      </c>
      <c r="CQ628">
        <v>0</v>
      </c>
      <c r="CR628">
        <v>0</v>
      </c>
      <c r="CS628">
        <v>5.5</v>
      </c>
      <c r="CT628">
        <v>0</v>
      </c>
      <c r="CU628">
        <v>8.6999999999999993</v>
      </c>
      <c r="CV628">
        <v>14.2</v>
      </c>
      <c r="CW628">
        <v>8.6999999999999993</v>
      </c>
      <c r="CX628">
        <v>14.2</v>
      </c>
      <c r="CY628">
        <v>8.6999999999999993</v>
      </c>
      <c r="CZ628">
        <v>3.7</v>
      </c>
      <c r="DA628">
        <v>14.2</v>
      </c>
      <c r="DB628">
        <v>8.6999999999999993</v>
      </c>
      <c r="DC628">
        <v>8.6999999999999993</v>
      </c>
      <c r="DD628">
        <v>14.2</v>
      </c>
      <c r="DE628">
        <v>14.2</v>
      </c>
      <c r="DF628">
        <v>5</v>
      </c>
      <c r="DG628">
        <v>40628000</v>
      </c>
      <c r="DH628">
        <v>0</v>
      </c>
      <c r="DI628">
        <v>0</v>
      </c>
      <c r="DJ628">
        <v>0</v>
      </c>
      <c r="DK628">
        <v>0</v>
      </c>
      <c r="DL628">
        <v>214810</v>
      </c>
      <c r="DM628">
        <v>0</v>
      </c>
      <c r="DN628">
        <v>1585100</v>
      </c>
      <c r="DO628">
        <v>2421900</v>
      </c>
      <c r="DP628">
        <v>1526700</v>
      </c>
      <c r="DQ628">
        <v>7907500</v>
      </c>
      <c r="DR628">
        <v>3882800</v>
      </c>
      <c r="DS628">
        <v>2353800</v>
      </c>
      <c r="DT628">
        <v>7277700</v>
      </c>
      <c r="DU628">
        <v>1776800</v>
      </c>
      <c r="DV628">
        <v>1636200</v>
      </c>
      <c r="DW628">
        <v>5419400</v>
      </c>
      <c r="DX628">
        <v>4500900</v>
      </c>
      <c r="DY628">
        <v>123980</v>
      </c>
      <c r="DZ628">
        <v>0</v>
      </c>
      <c r="EA628">
        <v>0</v>
      </c>
      <c r="EB628">
        <v>0</v>
      </c>
      <c r="EC628">
        <v>0</v>
      </c>
      <c r="ED628">
        <v>0</v>
      </c>
      <c r="EE628">
        <v>0</v>
      </c>
      <c r="EF628">
        <v>0</v>
      </c>
      <c r="EG628">
        <v>0</v>
      </c>
      <c r="EH628">
        <v>0</v>
      </c>
      <c r="EI628">
        <v>0</v>
      </c>
      <c r="EJ628">
        <v>0</v>
      </c>
      <c r="EK628">
        <v>0</v>
      </c>
      <c r="EL628">
        <v>0</v>
      </c>
      <c r="EM628">
        <v>0</v>
      </c>
      <c r="EN628">
        <v>0</v>
      </c>
      <c r="EO628">
        <v>1</v>
      </c>
      <c r="EP628">
        <v>0</v>
      </c>
      <c r="EQ628">
        <v>0</v>
      </c>
      <c r="ER628">
        <v>0</v>
      </c>
      <c r="ES628">
        <v>0</v>
      </c>
      <c r="ET628">
        <v>0</v>
      </c>
      <c r="EU628">
        <v>0</v>
      </c>
      <c r="EV628">
        <v>0</v>
      </c>
      <c r="EW628">
        <v>0</v>
      </c>
      <c r="EX628">
        <v>0</v>
      </c>
      <c r="EY628">
        <v>0</v>
      </c>
      <c r="EZ628">
        <v>0</v>
      </c>
      <c r="FA628">
        <v>0</v>
      </c>
      <c r="FB628">
        <v>0</v>
      </c>
      <c r="FC628">
        <v>0</v>
      </c>
      <c r="FD628">
        <v>1</v>
      </c>
      <c r="FE628">
        <v>1</v>
      </c>
      <c r="FF628">
        <v>0</v>
      </c>
      <c r="FG628">
        <v>0</v>
      </c>
      <c r="FH628">
        <v>0</v>
      </c>
      <c r="FI628">
        <v>0</v>
      </c>
      <c r="FJ628">
        <v>3</v>
      </c>
      <c r="FN628">
        <v>626</v>
      </c>
      <c r="FO628" t="s">
        <v>5317</v>
      </c>
      <c r="FP628" t="s">
        <v>187</v>
      </c>
      <c r="FQ628" t="s">
        <v>5318</v>
      </c>
      <c r="FR628" t="s">
        <v>5319</v>
      </c>
      <c r="FS628" t="s">
        <v>5320</v>
      </c>
      <c r="FT628" t="s">
        <v>5320</v>
      </c>
      <c r="FW628">
        <v>-1</v>
      </c>
    </row>
    <row r="629" spans="1:179">
      <c r="A629" t="s">
        <v>5321</v>
      </c>
      <c r="B629" t="s">
        <v>5321</v>
      </c>
      <c r="C629">
        <v>2</v>
      </c>
      <c r="D629">
        <v>2</v>
      </c>
      <c r="E629">
        <v>2</v>
      </c>
      <c r="G629" t="s">
        <v>5322</v>
      </c>
      <c r="H629" t="s">
        <v>5323</v>
      </c>
      <c r="I629">
        <v>1</v>
      </c>
      <c r="J629">
        <v>2</v>
      </c>
      <c r="K629">
        <v>2</v>
      </c>
      <c r="L629">
        <v>2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2</v>
      </c>
      <c r="T629">
        <v>1</v>
      </c>
      <c r="U629">
        <v>1</v>
      </c>
      <c r="V629">
        <v>2</v>
      </c>
      <c r="W629">
        <v>1</v>
      </c>
      <c r="X629">
        <v>2</v>
      </c>
      <c r="Y629">
        <v>1</v>
      </c>
      <c r="Z629">
        <v>0</v>
      </c>
      <c r="AA629">
        <v>0</v>
      </c>
      <c r="AB629">
        <v>0</v>
      </c>
      <c r="AC629">
        <v>0</v>
      </c>
      <c r="AD629">
        <v>1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2</v>
      </c>
      <c r="AL629">
        <v>1</v>
      </c>
      <c r="AM629">
        <v>1</v>
      </c>
      <c r="AN629">
        <v>2</v>
      </c>
      <c r="AO629">
        <v>1</v>
      </c>
      <c r="AP629">
        <v>2</v>
      </c>
      <c r="AQ629">
        <v>1</v>
      </c>
      <c r="AR629">
        <v>0</v>
      </c>
      <c r="AS629">
        <v>0</v>
      </c>
      <c r="AT629">
        <v>0</v>
      </c>
      <c r="AU629">
        <v>0</v>
      </c>
      <c r="AV629">
        <v>1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2</v>
      </c>
      <c r="BD629">
        <v>1</v>
      </c>
      <c r="BE629">
        <v>1</v>
      </c>
      <c r="BF629">
        <v>2</v>
      </c>
      <c r="BG629">
        <v>1</v>
      </c>
      <c r="BH629">
        <v>2</v>
      </c>
      <c r="BI629">
        <v>1</v>
      </c>
      <c r="BJ629">
        <v>0</v>
      </c>
      <c r="BK629">
        <v>0</v>
      </c>
      <c r="BL629">
        <v>0</v>
      </c>
      <c r="BM629">
        <v>0</v>
      </c>
      <c r="BN629">
        <v>1</v>
      </c>
      <c r="BO629">
        <v>8.6999999999999993</v>
      </c>
      <c r="BP629">
        <v>8.6999999999999993</v>
      </c>
      <c r="BQ629">
        <v>8.6999999999999993</v>
      </c>
      <c r="BR629">
        <v>29.486999999999998</v>
      </c>
      <c r="BS629">
        <v>253</v>
      </c>
      <c r="BT629">
        <v>253</v>
      </c>
      <c r="BU629">
        <v>0</v>
      </c>
      <c r="BV629">
        <v>11.042999999999999</v>
      </c>
      <c r="CC629" t="s">
        <v>184</v>
      </c>
      <c r="CD629" t="s">
        <v>184</v>
      </c>
      <c r="CE629" t="s">
        <v>184</v>
      </c>
      <c r="CF629" t="s">
        <v>184</v>
      </c>
      <c r="CG629" t="s">
        <v>184</v>
      </c>
      <c r="CH629" t="s">
        <v>184</v>
      </c>
      <c r="CI629" t="s">
        <v>185</v>
      </c>
      <c r="CN629" t="s">
        <v>184</v>
      </c>
      <c r="CO629">
        <v>0</v>
      </c>
      <c r="CP629">
        <v>0</v>
      </c>
      <c r="CQ629">
        <v>0</v>
      </c>
      <c r="CR629">
        <v>0</v>
      </c>
      <c r="CS629">
        <v>0</v>
      </c>
      <c r="CT629">
        <v>0</v>
      </c>
      <c r="CU629">
        <v>8.6999999999999993</v>
      </c>
      <c r="CV629">
        <v>4.7</v>
      </c>
      <c r="CW629">
        <v>4.7</v>
      </c>
      <c r="CX629">
        <v>8.6999999999999993</v>
      </c>
      <c r="CY629">
        <v>4.7</v>
      </c>
      <c r="CZ629">
        <v>8.6999999999999993</v>
      </c>
      <c r="DA629">
        <v>4</v>
      </c>
      <c r="DB629">
        <v>0</v>
      </c>
      <c r="DC629">
        <v>0</v>
      </c>
      <c r="DD629">
        <v>0</v>
      </c>
      <c r="DE629">
        <v>0</v>
      </c>
      <c r="DF629">
        <v>4</v>
      </c>
      <c r="DG629">
        <v>6680000</v>
      </c>
      <c r="DH629">
        <v>0</v>
      </c>
      <c r="DI629">
        <v>0</v>
      </c>
      <c r="DJ629">
        <v>0</v>
      </c>
      <c r="DK629">
        <v>0</v>
      </c>
      <c r="DL629">
        <v>0</v>
      </c>
      <c r="DM629">
        <v>0</v>
      </c>
      <c r="DN629">
        <v>950800</v>
      </c>
      <c r="DO629">
        <v>329820</v>
      </c>
      <c r="DP629">
        <v>424930</v>
      </c>
      <c r="DQ629">
        <v>1678700</v>
      </c>
      <c r="DR629">
        <v>732190</v>
      </c>
      <c r="DS629">
        <v>2165200</v>
      </c>
      <c r="DT629">
        <v>205440</v>
      </c>
      <c r="DU629">
        <v>0</v>
      </c>
      <c r="DV629">
        <v>0</v>
      </c>
      <c r="DW629">
        <v>0</v>
      </c>
      <c r="DX629">
        <v>0</v>
      </c>
      <c r="DY629">
        <v>192860</v>
      </c>
      <c r="DZ629">
        <v>0</v>
      </c>
      <c r="EA629">
        <v>0</v>
      </c>
      <c r="EB629">
        <v>0</v>
      </c>
      <c r="EC629">
        <v>0</v>
      </c>
      <c r="ED629">
        <v>0</v>
      </c>
      <c r="EE629">
        <v>0</v>
      </c>
      <c r="EF629">
        <v>0</v>
      </c>
      <c r="EG629">
        <v>0</v>
      </c>
      <c r="EH629">
        <v>0</v>
      </c>
      <c r="EI629">
        <v>0</v>
      </c>
      <c r="EJ629">
        <v>0</v>
      </c>
      <c r="EK629">
        <v>0</v>
      </c>
      <c r="EL629">
        <v>0</v>
      </c>
      <c r="EM629">
        <v>0</v>
      </c>
      <c r="EN629">
        <v>0</v>
      </c>
      <c r="EO629">
        <v>0</v>
      </c>
      <c r="EP629">
        <v>0</v>
      </c>
      <c r="EQ629">
        <v>0</v>
      </c>
      <c r="ER629">
        <v>1093000</v>
      </c>
      <c r="ES629">
        <v>0</v>
      </c>
      <c r="ET629">
        <v>1227600</v>
      </c>
      <c r="EU629">
        <v>0</v>
      </c>
      <c r="EV629">
        <v>0</v>
      </c>
      <c r="EW629">
        <v>0</v>
      </c>
      <c r="EX629">
        <v>0</v>
      </c>
      <c r="EY629">
        <v>0</v>
      </c>
      <c r="EZ629">
        <v>0</v>
      </c>
      <c r="FA629">
        <v>1</v>
      </c>
      <c r="FB629">
        <v>0</v>
      </c>
      <c r="FC629">
        <v>1</v>
      </c>
      <c r="FD629">
        <v>0</v>
      </c>
      <c r="FE629">
        <v>0</v>
      </c>
      <c r="FF629">
        <v>0</v>
      </c>
      <c r="FG629">
        <v>0</v>
      </c>
      <c r="FH629">
        <v>0</v>
      </c>
      <c r="FI629">
        <v>0</v>
      </c>
      <c r="FJ629">
        <v>2</v>
      </c>
      <c r="FN629">
        <v>627</v>
      </c>
      <c r="FO629" t="s">
        <v>5324</v>
      </c>
      <c r="FP629" t="s">
        <v>196</v>
      </c>
      <c r="FQ629" t="s">
        <v>5325</v>
      </c>
      <c r="FR629" t="s">
        <v>5326</v>
      </c>
      <c r="FS629" t="s">
        <v>5327</v>
      </c>
      <c r="FT629" t="s">
        <v>5327</v>
      </c>
      <c r="FW629">
        <v>-1</v>
      </c>
    </row>
    <row r="630" spans="1:179">
      <c r="A630" t="s">
        <v>5328</v>
      </c>
      <c r="B630" t="s">
        <v>5328</v>
      </c>
      <c r="C630">
        <v>9</v>
      </c>
      <c r="D630">
        <v>9</v>
      </c>
      <c r="E630">
        <v>9</v>
      </c>
      <c r="G630" t="s">
        <v>5329</v>
      </c>
      <c r="H630" t="s">
        <v>5330</v>
      </c>
      <c r="I630">
        <v>1</v>
      </c>
      <c r="J630">
        <v>9</v>
      </c>
      <c r="K630">
        <v>9</v>
      </c>
      <c r="L630">
        <v>9</v>
      </c>
      <c r="M630">
        <v>5</v>
      </c>
      <c r="N630">
        <v>6</v>
      </c>
      <c r="O630">
        <v>4</v>
      </c>
      <c r="P630">
        <v>8</v>
      </c>
      <c r="Q630">
        <v>7</v>
      </c>
      <c r="R630">
        <v>4</v>
      </c>
      <c r="S630">
        <v>9</v>
      </c>
      <c r="T630">
        <v>8</v>
      </c>
      <c r="U630">
        <v>7</v>
      </c>
      <c r="V630">
        <v>7</v>
      </c>
      <c r="W630">
        <v>7</v>
      </c>
      <c r="X630">
        <v>3</v>
      </c>
      <c r="Y630">
        <v>8</v>
      </c>
      <c r="Z630">
        <v>7</v>
      </c>
      <c r="AA630">
        <v>7</v>
      </c>
      <c r="AB630">
        <v>6</v>
      </c>
      <c r="AC630">
        <v>8</v>
      </c>
      <c r="AD630">
        <v>5</v>
      </c>
      <c r="AE630">
        <v>5</v>
      </c>
      <c r="AF630">
        <v>6</v>
      </c>
      <c r="AG630">
        <v>4</v>
      </c>
      <c r="AH630">
        <v>8</v>
      </c>
      <c r="AI630">
        <v>7</v>
      </c>
      <c r="AJ630">
        <v>4</v>
      </c>
      <c r="AK630">
        <v>9</v>
      </c>
      <c r="AL630">
        <v>8</v>
      </c>
      <c r="AM630">
        <v>7</v>
      </c>
      <c r="AN630">
        <v>7</v>
      </c>
      <c r="AO630">
        <v>7</v>
      </c>
      <c r="AP630">
        <v>3</v>
      </c>
      <c r="AQ630">
        <v>8</v>
      </c>
      <c r="AR630">
        <v>7</v>
      </c>
      <c r="AS630">
        <v>7</v>
      </c>
      <c r="AT630">
        <v>6</v>
      </c>
      <c r="AU630">
        <v>8</v>
      </c>
      <c r="AV630">
        <v>5</v>
      </c>
      <c r="AW630">
        <v>5</v>
      </c>
      <c r="AX630">
        <v>6</v>
      </c>
      <c r="AY630">
        <v>4</v>
      </c>
      <c r="AZ630">
        <v>8</v>
      </c>
      <c r="BA630">
        <v>7</v>
      </c>
      <c r="BB630">
        <v>4</v>
      </c>
      <c r="BC630">
        <v>9</v>
      </c>
      <c r="BD630">
        <v>8</v>
      </c>
      <c r="BE630">
        <v>7</v>
      </c>
      <c r="BF630">
        <v>7</v>
      </c>
      <c r="BG630">
        <v>7</v>
      </c>
      <c r="BH630">
        <v>3</v>
      </c>
      <c r="BI630">
        <v>8</v>
      </c>
      <c r="BJ630">
        <v>7</v>
      </c>
      <c r="BK630">
        <v>7</v>
      </c>
      <c r="BL630">
        <v>6</v>
      </c>
      <c r="BM630">
        <v>8</v>
      </c>
      <c r="BN630">
        <v>5</v>
      </c>
      <c r="BO630">
        <v>8.6</v>
      </c>
      <c r="BP630">
        <v>8.6</v>
      </c>
      <c r="BQ630">
        <v>8.6</v>
      </c>
      <c r="BR630">
        <v>50.006999999999998</v>
      </c>
      <c r="BS630">
        <v>418</v>
      </c>
      <c r="BT630">
        <v>418</v>
      </c>
      <c r="BU630">
        <v>0</v>
      </c>
      <c r="BV630">
        <v>282.04000000000002</v>
      </c>
      <c r="BW630" t="s">
        <v>184</v>
      </c>
      <c r="BX630" t="s">
        <v>184</v>
      </c>
      <c r="BY630" t="s">
        <v>184</v>
      </c>
      <c r="BZ630" t="s">
        <v>184</v>
      </c>
      <c r="CA630" t="s">
        <v>184</v>
      </c>
      <c r="CB630" t="s">
        <v>184</v>
      </c>
      <c r="CC630" t="s">
        <v>184</v>
      </c>
      <c r="CD630" t="s">
        <v>184</v>
      </c>
      <c r="CE630" t="s">
        <v>184</v>
      </c>
      <c r="CF630" t="s">
        <v>184</v>
      </c>
      <c r="CG630" t="s">
        <v>184</v>
      </c>
      <c r="CH630" t="s">
        <v>184</v>
      </c>
      <c r="CI630" t="s">
        <v>184</v>
      </c>
      <c r="CJ630" t="s">
        <v>184</v>
      </c>
      <c r="CK630" t="s">
        <v>184</v>
      </c>
      <c r="CL630" t="s">
        <v>184</v>
      </c>
      <c r="CM630" t="s">
        <v>184</v>
      </c>
      <c r="CN630" t="s">
        <v>184</v>
      </c>
      <c r="CO630">
        <v>7.9</v>
      </c>
      <c r="CP630">
        <v>8.1</v>
      </c>
      <c r="CQ630">
        <v>7.2</v>
      </c>
      <c r="CR630">
        <v>8.4</v>
      </c>
      <c r="CS630">
        <v>8.6</v>
      </c>
      <c r="CT630">
        <v>7.2</v>
      </c>
      <c r="CU630">
        <v>8.6</v>
      </c>
      <c r="CV630">
        <v>6.9</v>
      </c>
      <c r="CW630">
        <v>6.9</v>
      </c>
      <c r="CX630">
        <v>8.4</v>
      </c>
      <c r="CY630">
        <v>8.1</v>
      </c>
      <c r="CZ630">
        <v>5</v>
      </c>
      <c r="DA630">
        <v>8.6</v>
      </c>
      <c r="DB630">
        <v>8.6</v>
      </c>
      <c r="DC630">
        <v>8.6</v>
      </c>
      <c r="DD630">
        <v>8.4</v>
      </c>
      <c r="DE630">
        <v>8.6</v>
      </c>
      <c r="DF630">
        <v>7.4</v>
      </c>
      <c r="DG630">
        <v>1860200000</v>
      </c>
      <c r="DH630">
        <v>12310000</v>
      </c>
      <c r="DI630">
        <v>15919000</v>
      </c>
      <c r="DJ630">
        <v>35254000</v>
      </c>
      <c r="DK630">
        <v>131200000</v>
      </c>
      <c r="DL630">
        <v>44484000</v>
      </c>
      <c r="DM630">
        <v>154050000</v>
      </c>
      <c r="DN630">
        <v>267080000</v>
      </c>
      <c r="DO630">
        <v>255840000</v>
      </c>
      <c r="DP630">
        <v>291470000</v>
      </c>
      <c r="DQ630">
        <v>78920000</v>
      </c>
      <c r="DR630">
        <v>87869000</v>
      </c>
      <c r="DS630">
        <v>98739000</v>
      </c>
      <c r="DT630">
        <v>104960000</v>
      </c>
      <c r="DU630">
        <v>63779000</v>
      </c>
      <c r="DV630">
        <v>110540000</v>
      </c>
      <c r="DW630">
        <v>16986000</v>
      </c>
      <c r="DX630">
        <v>44438000</v>
      </c>
      <c r="DY630">
        <v>46309000</v>
      </c>
      <c r="DZ630">
        <v>25170000</v>
      </c>
      <c r="EA630">
        <v>14749000</v>
      </c>
      <c r="EB630">
        <v>46653000</v>
      </c>
      <c r="EC630">
        <v>31739000</v>
      </c>
      <c r="ED630">
        <v>26880000</v>
      </c>
      <c r="EE630">
        <v>112510000</v>
      </c>
      <c r="EF630">
        <v>49473000</v>
      </c>
      <c r="EG630">
        <v>81308000</v>
      </c>
      <c r="EH630">
        <v>62846000</v>
      </c>
      <c r="EI630">
        <v>0</v>
      </c>
      <c r="EJ630">
        <v>0</v>
      </c>
      <c r="EK630">
        <v>0</v>
      </c>
      <c r="EL630">
        <v>1</v>
      </c>
      <c r="EM630">
        <v>0</v>
      </c>
      <c r="EN630">
        <v>1</v>
      </c>
      <c r="EO630">
        <v>7</v>
      </c>
      <c r="EP630">
        <v>4</v>
      </c>
      <c r="EQ630">
        <v>5</v>
      </c>
      <c r="ER630">
        <v>20354000</v>
      </c>
      <c r="ES630">
        <v>0</v>
      </c>
      <c r="ET630">
        <v>0</v>
      </c>
      <c r="EU630">
        <v>100820000</v>
      </c>
      <c r="EV630">
        <v>107930000</v>
      </c>
      <c r="EW630">
        <v>0</v>
      </c>
      <c r="EX630">
        <v>0</v>
      </c>
      <c r="EY630">
        <v>0</v>
      </c>
      <c r="EZ630">
        <v>0</v>
      </c>
      <c r="FA630">
        <v>1</v>
      </c>
      <c r="FB630">
        <v>0</v>
      </c>
      <c r="FC630">
        <v>0</v>
      </c>
      <c r="FD630">
        <v>1</v>
      </c>
      <c r="FE630">
        <v>1</v>
      </c>
      <c r="FF630">
        <v>1</v>
      </c>
      <c r="FG630">
        <v>0</v>
      </c>
      <c r="FH630">
        <v>0</v>
      </c>
      <c r="FI630">
        <v>0</v>
      </c>
      <c r="FJ630">
        <v>22</v>
      </c>
      <c r="FN630">
        <v>628</v>
      </c>
      <c r="FO630" t="s">
        <v>5331</v>
      </c>
      <c r="FP630" t="s">
        <v>502</v>
      </c>
      <c r="FQ630" t="s">
        <v>5332</v>
      </c>
      <c r="FR630" t="s">
        <v>5333</v>
      </c>
      <c r="FS630" t="s">
        <v>5334</v>
      </c>
      <c r="FT630" t="s">
        <v>5335</v>
      </c>
      <c r="FW630">
        <v>-1</v>
      </c>
    </row>
    <row r="631" spans="1:179">
      <c r="A631" t="s">
        <v>5336</v>
      </c>
      <c r="B631" t="s">
        <v>5336</v>
      </c>
      <c r="C631">
        <v>2</v>
      </c>
      <c r="D631">
        <v>2</v>
      </c>
      <c r="E631">
        <v>2</v>
      </c>
      <c r="G631" t="s">
        <v>5337</v>
      </c>
      <c r="H631" t="s">
        <v>5338</v>
      </c>
      <c r="I631">
        <v>1</v>
      </c>
      <c r="J631">
        <v>2</v>
      </c>
      <c r="K631">
        <v>2</v>
      </c>
      <c r="L631">
        <v>2</v>
      </c>
      <c r="M631">
        <v>1</v>
      </c>
      <c r="N631">
        <v>1</v>
      </c>
      <c r="O631">
        <v>1</v>
      </c>
      <c r="P631">
        <v>1</v>
      </c>
      <c r="Q631">
        <v>1</v>
      </c>
      <c r="R631">
        <v>1</v>
      </c>
      <c r="S631">
        <v>1</v>
      </c>
      <c r="T631">
        <v>2</v>
      </c>
      <c r="U631">
        <v>2</v>
      </c>
      <c r="V631">
        <v>1</v>
      </c>
      <c r="W631">
        <v>1</v>
      </c>
      <c r="X631">
        <v>1</v>
      </c>
      <c r="Y631">
        <v>1</v>
      </c>
      <c r="Z631">
        <v>2</v>
      </c>
      <c r="AA631">
        <v>2</v>
      </c>
      <c r="AB631">
        <v>1</v>
      </c>
      <c r="AC631">
        <v>1</v>
      </c>
      <c r="AD631">
        <v>0</v>
      </c>
      <c r="AE631">
        <v>1</v>
      </c>
      <c r="AF631">
        <v>1</v>
      </c>
      <c r="AG631">
        <v>1</v>
      </c>
      <c r="AH631">
        <v>1</v>
      </c>
      <c r="AI631">
        <v>1</v>
      </c>
      <c r="AJ631">
        <v>1</v>
      </c>
      <c r="AK631">
        <v>1</v>
      </c>
      <c r="AL631">
        <v>2</v>
      </c>
      <c r="AM631">
        <v>2</v>
      </c>
      <c r="AN631">
        <v>1</v>
      </c>
      <c r="AO631">
        <v>1</v>
      </c>
      <c r="AP631">
        <v>1</v>
      </c>
      <c r="AQ631">
        <v>1</v>
      </c>
      <c r="AR631">
        <v>2</v>
      </c>
      <c r="AS631">
        <v>2</v>
      </c>
      <c r="AT631">
        <v>1</v>
      </c>
      <c r="AU631">
        <v>1</v>
      </c>
      <c r="AV631">
        <v>0</v>
      </c>
      <c r="AW631">
        <v>1</v>
      </c>
      <c r="AX631">
        <v>1</v>
      </c>
      <c r="AY631">
        <v>1</v>
      </c>
      <c r="AZ631">
        <v>1</v>
      </c>
      <c r="BA631">
        <v>1</v>
      </c>
      <c r="BB631">
        <v>1</v>
      </c>
      <c r="BC631">
        <v>1</v>
      </c>
      <c r="BD631">
        <v>2</v>
      </c>
      <c r="BE631">
        <v>2</v>
      </c>
      <c r="BF631">
        <v>1</v>
      </c>
      <c r="BG631">
        <v>1</v>
      </c>
      <c r="BH631">
        <v>1</v>
      </c>
      <c r="BI631">
        <v>1</v>
      </c>
      <c r="BJ631">
        <v>2</v>
      </c>
      <c r="BK631">
        <v>2</v>
      </c>
      <c r="BL631">
        <v>1</v>
      </c>
      <c r="BM631">
        <v>1</v>
      </c>
      <c r="BN631">
        <v>0</v>
      </c>
      <c r="BO631">
        <v>4.9000000000000004</v>
      </c>
      <c r="BP631">
        <v>4.9000000000000004</v>
      </c>
      <c r="BQ631">
        <v>4.9000000000000004</v>
      </c>
      <c r="BR631">
        <v>55.048999999999999</v>
      </c>
      <c r="BS631">
        <v>471</v>
      </c>
      <c r="BT631">
        <v>471</v>
      </c>
      <c r="BU631">
        <v>0</v>
      </c>
      <c r="BV631">
        <v>18.111999999999998</v>
      </c>
      <c r="BW631" t="s">
        <v>184</v>
      </c>
      <c r="BX631" t="s">
        <v>185</v>
      </c>
      <c r="BY631" t="s">
        <v>185</v>
      </c>
      <c r="BZ631" t="s">
        <v>184</v>
      </c>
      <c r="CA631" t="s">
        <v>184</v>
      </c>
      <c r="CB631" t="s">
        <v>184</v>
      </c>
      <c r="CC631" t="s">
        <v>184</v>
      </c>
      <c r="CD631" t="s">
        <v>184</v>
      </c>
      <c r="CE631" t="s">
        <v>184</v>
      </c>
      <c r="CF631" t="s">
        <v>185</v>
      </c>
      <c r="CG631" t="s">
        <v>185</v>
      </c>
      <c r="CH631" t="s">
        <v>184</v>
      </c>
      <c r="CI631" t="s">
        <v>185</v>
      </c>
      <c r="CJ631" t="s">
        <v>185</v>
      </c>
      <c r="CK631" t="s">
        <v>185</v>
      </c>
      <c r="CL631" t="s">
        <v>185</v>
      </c>
      <c r="CM631" t="s">
        <v>185</v>
      </c>
      <c r="CO631">
        <v>2.2999999999999998</v>
      </c>
      <c r="CP631">
        <v>2.2999999999999998</v>
      </c>
      <c r="CQ631">
        <v>2.2999999999999998</v>
      </c>
      <c r="CR631">
        <v>2.2999999999999998</v>
      </c>
      <c r="CS631">
        <v>2.2999999999999998</v>
      </c>
      <c r="CT631">
        <v>2.2999999999999998</v>
      </c>
      <c r="CU631">
        <v>2.2999999999999998</v>
      </c>
      <c r="CV631">
        <v>4.9000000000000004</v>
      </c>
      <c r="CW631">
        <v>4.9000000000000004</v>
      </c>
      <c r="CX631">
        <v>2.2999999999999998</v>
      </c>
      <c r="CY631">
        <v>2.2999999999999998</v>
      </c>
      <c r="CZ631">
        <v>2.2999999999999998</v>
      </c>
      <c r="DA631">
        <v>2.2999999999999998</v>
      </c>
      <c r="DB631">
        <v>4.9000000000000004</v>
      </c>
      <c r="DC631">
        <v>4.9000000000000004</v>
      </c>
      <c r="DD631">
        <v>2.2999999999999998</v>
      </c>
      <c r="DE631">
        <v>2.2999999999999998</v>
      </c>
      <c r="DF631">
        <v>0</v>
      </c>
      <c r="DG631">
        <v>71589000</v>
      </c>
      <c r="DH631">
        <v>3698700</v>
      </c>
      <c r="DI631">
        <v>4561400</v>
      </c>
      <c r="DJ631">
        <v>4965800</v>
      </c>
      <c r="DK631">
        <v>3554000</v>
      </c>
      <c r="DL631">
        <v>4152900</v>
      </c>
      <c r="DM631">
        <v>4425200</v>
      </c>
      <c r="DN631">
        <v>5580500</v>
      </c>
      <c r="DO631">
        <v>7306500</v>
      </c>
      <c r="DP631">
        <v>9939100</v>
      </c>
      <c r="DQ631">
        <v>2139500</v>
      </c>
      <c r="DR631">
        <v>2169500</v>
      </c>
      <c r="DS631">
        <v>3098600</v>
      </c>
      <c r="DT631">
        <v>3796600</v>
      </c>
      <c r="DU631">
        <v>4500900</v>
      </c>
      <c r="DV631">
        <v>5157800</v>
      </c>
      <c r="DW631">
        <v>1289300</v>
      </c>
      <c r="DX631">
        <v>1252600</v>
      </c>
      <c r="DY631">
        <v>0</v>
      </c>
      <c r="DZ631">
        <v>0</v>
      </c>
      <c r="EA631">
        <v>0</v>
      </c>
      <c r="EB631">
        <v>0</v>
      </c>
      <c r="EC631">
        <v>0</v>
      </c>
      <c r="ED631">
        <v>0</v>
      </c>
      <c r="EE631">
        <v>0</v>
      </c>
      <c r="EF631">
        <v>0</v>
      </c>
      <c r="EG631">
        <v>0</v>
      </c>
      <c r="EH631">
        <v>0</v>
      </c>
      <c r="EI631">
        <v>0</v>
      </c>
      <c r="EJ631">
        <v>0</v>
      </c>
      <c r="EK631">
        <v>0</v>
      </c>
      <c r="EL631">
        <v>0</v>
      </c>
      <c r="EM631">
        <v>1</v>
      </c>
      <c r="EN631">
        <v>2</v>
      </c>
      <c r="EO631">
        <v>0</v>
      </c>
      <c r="EP631">
        <v>1</v>
      </c>
      <c r="EQ631">
        <v>1</v>
      </c>
      <c r="ER631">
        <v>0</v>
      </c>
      <c r="ES631">
        <v>0</v>
      </c>
      <c r="ET631">
        <v>0</v>
      </c>
      <c r="EU631">
        <v>0</v>
      </c>
      <c r="EV631">
        <v>0</v>
      </c>
      <c r="EW631">
        <v>0</v>
      </c>
      <c r="EX631">
        <v>0</v>
      </c>
      <c r="EY631">
        <v>0</v>
      </c>
      <c r="EZ631">
        <v>0</v>
      </c>
      <c r="FA631">
        <v>0</v>
      </c>
      <c r="FB631">
        <v>0</v>
      </c>
      <c r="FC631">
        <v>0</v>
      </c>
      <c r="FD631">
        <v>0</v>
      </c>
      <c r="FE631">
        <v>0</v>
      </c>
      <c r="FF631">
        <v>0</v>
      </c>
      <c r="FG631">
        <v>0</v>
      </c>
      <c r="FH631">
        <v>0</v>
      </c>
      <c r="FI631">
        <v>0</v>
      </c>
      <c r="FJ631">
        <v>5</v>
      </c>
      <c r="FN631">
        <v>629</v>
      </c>
      <c r="FO631" t="s">
        <v>5339</v>
      </c>
      <c r="FP631" t="s">
        <v>196</v>
      </c>
      <c r="FQ631" t="s">
        <v>5340</v>
      </c>
      <c r="FR631" t="s">
        <v>5341</v>
      </c>
      <c r="FS631" t="s">
        <v>5342</v>
      </c>
      <c r="FT631" t="s">
        <v>5343</v>
      </c>
      <c r="FW631">
        <v>-1</v>
      </c>
    </row>
    <row r="632" spans="1:179">
      <c r="A632" t="s">
        <v>5344</v>
      </c>
      <c r="B632" t="s">
        <v>5344</v>
      </c>
      <c r="C632">
        <v>3</v>
      </c>
      <c r="D632">
        <v>3</v>
      </c>
      <c r="E632">
        <v>3</v>
      </c>
      <c r="G632" t="s">
        <v>5345</v>
      </c>
      <c r="H632" t="s">
        <v>5346</v>
      </c>
      <c r="I632">
        <v>1</v>
      </c>
      <c r="J632">
        <v>3</v>
      </c>
      <c r="K632">
        <v>3</v>
      </c>
      <c r="L632">
        <v>3</v>
      </c>
      <c r="M632">
        <v>0</v>
      </c>
      <c r="N632">
        <v>1</v>
      </c>
      <c r="O632">
        <v>0</v>
      </c>
      <c r="P632">
        <v>3</v>
      </c>
      <c r="Q632">
        <v>1</v>
      </c>
      <c r="R632">
        <v>0</v>
      </c>
      <c r="S632">
        <v>2</v>
      </c>
      <c r="T632">
        <v>2</v>
      </c>
      <c r="U632">
        <v>2</v>
      </c>
      <c r="V632">
        <v>3</v>
      </c>
      <c r="W632">
        <v>3</v>
      </c>
      <c r="X632">
        <v>3</v>
      </c>
      <c r="Y632">
        <v>2</v>
      </c>
      <c r="Z632">
        <v>2</v>
      </c>
      <c r="AA632">
        <v>2</v>
      </c>
      <c r="AB632">
        <v>3</v>
      </c>
      <c r="AC632">
        <v>3</v>
      </c>
      <c r="AD632">
        <v>3</v>
      </c>
      <c r="AE632">
        <v>0</v>
      </c>
      <c r="AF632">
        <v>1</v>
      </c>
      <c r="AG632">
        <v>0</v>
      </c>
      <c r="AH632">
        <v>3</v>
      </c>
      <c r="AI632">
        <v>1</v>
      </c>
      <c r="AJ632">
        <v>0</v>
      </c>
      <c r="AK632">
        <v>2</v>
      </c>
      <c r="AL632">
        <v>2</v>
      </c>
      <c r="AM632">
        <v>2</v>
      </c>
      <c r="AN632">
        <v>3</v>
      </c>
      <c r="AO632">
        <v>3</v>
      </c>
      <c r="AP632">
        <v>3</v>
      </c>
      <c r="AQ632">
        <v>2</v>
      </c>
      <c r="AR632">
        <v>2</v>
      </c>
      <c r="AS632">
        <v>2</v>
      </c>
      <c r="AT632">
        <v>3</v>
      </c>
      <c r="AU632">
        <v>3</v>
      </c>
      <c r="AV632">
        <v>3</v>
      </c>
      <c r="AW632">
        <v>0</v>
      </c>
      <c r="AX632">
        <v>1</v>
      </c>
      <c r="AY632">
        <v>0</v>
      </c>
      <c r="AZ632">
        <v>3</v>
      </c>
      <c r="BA632">
        <v>1</v>
      </c>
      <c r="BB632">
        <v>0</v>
      </c>
      <c r="BC632">
        <v>2</v>
      </c>
      <c r="BD632">
        <v>2</v>
      </c>
      <c r="BE632">
        <v>2</v>
      </c>
      <c r="BF632">
        <v>3</v>
      </c>
      <c r="BG632">
        <v>3</v>
      </c>
      <c r="BH632">
        <v>3</v>
      </c>
      <c r="BI632">
        <v>2</v>
      </c>
      <c r="BJ632">
        <v>2</v>
      </c>
      <c r="BK632">
        <v>2</v>
      </c>
      <c r="BL632">
        <v>3</v>
      </c>
      <c r="BM632">
        <v>3</v>
      </c>
      <c r="BN632">
        <v>3</v>
      </c>
      <c r="BO632">
        <v>27.2</v>
      </c>
      <c r="BP632">
        <v>27.2</v>
      </c>
      <c r="BQ632">
        <v>27.2</v>
      </c>
      <c r="BR632">
        <v>14.438000000000001</v>
      </c>
      <c r="BS632">
        <v>125</v>
      </c>
      <c r="BT632">
        <v>125</v>
      </c>
      <c r="BU632">
        <v>0</v>
      </c>
      <c r="BV632">
        <v>27.292000000000002</v>
      </c>
      <c r="BX632" t="s">
        <v>185</v>
      </c>
      <c r="BZ632" t="s">
        <v>185</v>
      </c>
      <c r="CA632" t="s">
        <v>185</v>
      </c>
      <c r="CC632" t="s">
        <v>184</v>
      </c>
      <c r="CD632" t="s">
        <v>184</v>
      </c>
      <c r="CE632" t="s">
        <v>184</v>
      </c>
      <c r="CF632" t="s">
        <v>184</v>
      </c>
      <c r="CG632" t="s">
        <v>184</v>
      </c>
      <c r="CH632" t="s">
        <v>184</v>
      </c>
      <c r="CI632" t="s">
        <v>184</v>
      </c>
      <c r="CJ632" t="s">
        <v>184</v>
      </c>
      <c r="CK632" t="s">
        <v>184</v>
      </c>
      <c r="CL632" t="s">
        <v>184</v>
      </c>
      <c r="CM632" t="s">
        <v>184</v>
      </c>
      <c r="CN632" t="s">
        <v>184</v>
      </c>
      <c r="CO632">
        <v>0</v>
      </c>
      <c r="CP632">
        <v>10.4</v>
      </c>
      <c r="CQ632">
        <v>0</v>
      </c>
      <c r="CR632">
        <v>27.2</v>
      </c>
      <c r="CS632">
        <v>6.4</v>
      </c>
      <c r="CT632">
        <v>0</v>
      </c>
      <c r="CU632">
        <v>20.8</v>
      </c>
      <c r="CV632">
        <v>20.8</v>
      </c>
      <c r="CW632">
        <v>20.8</v>
      </c>
      <c r="CX632">
        <v>27.2</v>
      </c>
      <c r="CY632">
        <v>27.2</v>
      </c>
      <c r="CZ632">
        <v>27.2</v>
      </c>
      <c r="DA632">
        <v>20.8</v>
      </c>
      <c r="DB632">
        <v>20.8</v>
      </c>
      <c r="DC632">
        <v>20.8</v>
      </c>
      <c r="DD632">
        <v>27.2</v>
      </c>
      <c r="DE632">
        <v>27.2</v>
      </c>
      <c r="DF632">
        <v>27.2</v>
      </c>
      <c r="DG632">
        <v>51767000</v>
      </c>
      <c r="DH632">
        <v>0</v>
      </c>
      <c r="DI632">
        <v>74067</v>
      </c>
      <c r="DJ632">
        <v>0</v>
      </c>
      <c r="DK632">
        <v>986840</v>
      </c>
      <c r="DL632">
        <v>844320</v>
      </c>
      <c r="DM632">
        <v>0</v>
      </c>
      <c r="DN632">
        <v>2938500</v>
      </c>
      <c r="DO632">
        <v>3793700</v>
      </c>
      <c r="DP632">
        <v>3232100</v>
      </c>
      <c r="DQ632">
        <v>9153700</v>
      </c>
      <c r="DR632">
        <v>9405800</v>
      </c>
      <c r="DS632">
        <v>11968000</v>
      </c>
      <c r="DT632">
        <v>939780</v>
      </c>
      <c r="DU632">
        <v>1263400</v>
      </c>
      <c r="DV632">
        <v>1567900</v>
      </c>
      <c r="DW632">
        <v>1855700</v>
      </c>
      <c r="DX632">
        <v>1871700</v>
      </c>
      <c r="DY632">
        <v>1871700</v>
      </c>
      <c r="DZ632">
        <v>0</v>
      </c>
      <c r="EA632">
        <v>0</v>
      </c>
      <c r="EB632">
        <v>0</v>
      </c>
      <c r="EC632">
        <v>0</v>
      </c>
      <c r="ED632">
        <v>0</v>
      </c>
      <c r="EE632">
        <v>0</v>
      </c>
      <c r="EF632">
        <v>0</v>
      </c>
      <c r="EG632">
        <v>0</v>
      </c>
      <c r="EH632">
        <v>0</v>
      </c>
      <c r="EI632">
        <v>0</v>
      </c>
      <c r="EJ632">
        <v>0</v>
      </c>
      <c r="EK632">
        <v>0</v>
      </c>
      <c r="EL632">
        <v>0</v>
      </c>
      <c r="EM632">
        <v>0</v>
      </c>
      <c r="EN632">
        <v>0</v>
      </c>
      <c r="EO632">
        <v>1</v>
      </c>
      <c r="EP632">
        <v>1</v>
      </c>
      <c r="EQ632">
        <v>1</v>
      </c>
      <c r="ER632">
        <v>5238800</v>
      </c>
      <c r="ES632">
        <v>5281400</v>
      </c>
      <c r="ET632">
        <v>5226800</v>
      </c>
      <c r="EU632">
        <v>1872900</v>
      </c>
      <c r="EV632">
        <v>2261600</v>
      </c>
      <c r="EW632">
        <v>2411000</v>
      </c>
      <c r="EX632">
        <v>1931000</v>
      </c>
      <c r="EY632">
        <v>2445500</v>
      </c>
      <c r="EZ632">
        <v>2229100</v>
      </c>
      <c r="FA632">
        <v>2</v>
      </c>
      <c r="FB632">
        <v>3</v>
      </c>
      <c r="FC632">
        <v>3</v>
      </c>
      <c r="FD632">
        <v>0</v>
      </c>
      <c r="FE632">
        <v>0</v>
      </c>
      <c r="FF632">
        <v>1</v>
      </c>
      <c r="FG632">
        <v>0</v>
      </c>
      <c r="FH632">
        <v>0</v>
      </c>
      <c r="FI632">
        <v>0</v>
      </c>
      <c r="FJ632">
        <v>12</v>
      </c>
      <c r="FN632">
        <v>630</v>
      </c>
      <c r="FO632" t="s">
        <v>5347</v>
      </c>
      <c r="FP632" t="s">
        <v>187</v>
      </c>
      <c r="FQ632" t="s">
        <v>5348</v>
      </c>
      <c r="FR632" t="s">
        <v>5349</v>
      </c>
      <c r="FS632" t="s">
        <v>5350</v>
      </c>
      <c r="FT632" t="s">
        <v>5351</v>
      </c>
      <c r="FW632">
        <v>-1</v>
      </c>
    </row>
    <row r="633" spans="1:179">
      <c r="A633" t="s">
        <v>5352</v>
      </c>
      <c r="B633" t="s">
        <v>5352</v>
      </c>
      <c r="C633">
        <v>5</v>
      </c>
      <c r="D633">
        <v>5</v>
      </c>
      <c r="E633">
        <v>5</v>
      </c>
      <c r="G633" t="s">
        <v>5353</v>
      </c>
      <c r="H633" t="s">
        <v>5354</v>
      </c>
      <c r="I633">
        <v>1</v>
      </c>
      <c r="J633">
        <v>5</v>
      </c>
      <c r="K633">
        <v>5</v>
      </c>
      <c r="L633">
        <v>5</v>
      </c>
      <c r="M633">
        <v>3</v>
      </c>
      <c r="N633">
        <v>3</v>
      </c>
      <c r="O633">
        <v>3</v>
      </c>
      <c r="P633">
        <v>2</v>
      </c>
      <c r="Q633">
        <v>2</v>
      </c>
      <c r="R633">
        <v>2</v>
      </c>
      <c r="S633">
        <v>1</v>
      </c>
      <c r="T633">
        <v>1</v>
      </c>
      <c r="U633">
        <v>2</v>
      </c>
      <c r="V633">
        <v>4</v>
      </c>
      <c r="W633">
        <v>4</v>
      </c>
      <c r="X633">
        <v>4</v>
      </c>
      <c r="Y633">
        <v>3</v>
      </c>
      <c r="Z633">
        <v>3</v>
      </c>
      <c r="AA633">
        <v>3</v>
      </c>
      <c r="AB633">
        <v>3</v>
      </c>
      <c r="AC633">
        <v>3</v>
      </c>
      <c r="AD633">
        <v>3</v>
      </c>
      <c r="AE633">
        <v>3</v>
      </c>
      <c r="AF633">
        <v>3</v>
      </c>
      <c r="AG633">
        <v>3</v>
      </c>
      <c r="AH633">
        <v>2</v>
      </c>
      <c r="AI633">
        <v>2</v>
      </c>
      <c r="AJ633">
        <v>2</v>
      </c>
      <c r="AK633">
        <v>1</v>
      </c>
      <c r="AL633">
        <v>1</v>
      </c>
      <c r="AM633">
        <v>2</v>
      </c>
      <c r="AN633">
        <v>4</v>
      </c>
      <c r="AO633">
        <v>4</v>
      </c>
      <c r="AP633">
        <v>4</v>
      </c>
      <c r="AQ633">
        <v>3</v>
      </c>
      <c r="AR633">
        <v>3</v>
      </c>
      <c r="AS633">
        <v>3</v>
      </c>
      <c r="AT633">
        <v>3</v>
      </c>
      <c r="AU633">
        <v>3</v>
      </c>
      <c r="AV633">
        <v>3</v>
      </c>
      <c r="AW633">
        <v>3</v>
      </c>
      <c r="AX633">
        <v>3</v>
      </c>
      <c r="AY633">
        <v>3</v>
      </c>
      <c r="AZ633">
        <v>2</v>
      </c>
      <c r="BA633">
        <v>2</v>
      </c>
      <c r="BB633">
        <v>2</v>
      </c>
      <c r="BC633">
        <v>1</v>
      </c>
      <c r="BD633">
        <v>1</v>
      </c>
      <c r="BE633">
        <v>2</v>
      </c>
      <c r="BF633">
        <v>4</v>
      </c>
      <c r="BG633">
        <v>4</v>
      </c>
      <c r="BH633">
        <v>4</v>
      </c>
      <c r="BI633">
        <v>3</v>
      </c>
      <c r="BJ633">
        <v>3</v>
      </c>
      <c r="BK633">
        <v>3</v>
      </c>
      <c r="BL633">
        <v>3</v>
      </c>
      <c r="BM633">
        <v>3</v>
      </c>
      <c r="BN633">
        <v>3</v>
      </c>
      <c r="BO633">
        <v>10.5</v>
      </c>
      <c r="BP633">
        <v>10.5</v>
      </c>
      <c r="BQ633">
        <v>10.5</v>
      </c>
      <c r="BR633">
        <v>51.244</v>
      </c>
      <c r="BS633">
        <v>465</v>
      </c>
      <c r="BT633">
        <v>465</v>
      </c>
      <c r="BU633">
        <v>0</v>
      </c>
      <c r="BV633">
        <v>40.845999999999997</v>
      </c>
      <c r="BW633" t="s">
        <v>184</v>
      </c>
      <c r="BX633" t="s">
        <v>184</v>
      </c>
      <c r="BY633" t="s">
        <v>184</v>
      </c>
      <c r="BZ633" t="s">
        <v>185</v>
      </c>
      <c r="CA633" t="s">
        <v>185</v>
      </c>
      <c r="CB633" t="s">
        <v>184</v>
      </c>
      <c r="CC633" t="s">
        <v>184</v>
      </c>
      <c r="CD633" t="s">
        <v>184</v>
      </c>
      <c r="CE633" t="s">
        <v>184</v>
      </c>
      <c r="CF633" t="s">
        <v>184</v>
      </c>
      <c r="CG633" t="s">
        <v>184</v>
      </c>
      <c r="CH633" t="s">
        <v>184</v>
      </c>
      <c r="CI633" t="s">
        <v>184</v>
      </c>
      <c r="CJ633" t="s">
        <v>184</v>
      </c>
      <c r="CK633" t="s">
        <v>184</v>
      </c>
      <c r="CL633" t="s">
        <v>184</v>
      </c>
      <c r="CM633" t="s">
        <v>184</v>
      </c>
      <c r="CN633" t="s">
        <v>184</v>
      </c>
      <c r="CO633">
        <v>5.6</v>
      </c>
      <c r="CP633">
        <v>5.6</v>
      </c>
      <c r="CQ633">
        <v>5.6</v>
      </c>
      <c r="CR633">
        <v>5.2</v>
      </c>
      <c r="CS633">
        <v>5.2</v>
      </c>
      <c r="CT633">
        <v>5.2</v>
      </c>
      <c r="CU633">
        <v>3.2</v>
      </c>
      <c r="CV633">
        <v>3.2</v>
      </c>
      <c r="CW633">
        <v>3.2</v>
      </c>
      <c r="CX633">
        <v>7.7</v>
      </c>
      <c r="CY633">
        <v>8.4</v>
      </c>
      <c r="CZ633">
        <v>8.4</v>
      </c>
      <c r="DA633">
        <v>5.6</v>
      </c>
      <c r="DB633">
        <v>5.6</v>
      </c>
      <c r="DC633">
        <v>5.6</v>
      </c>
      <c r="DD633">
        <v>5.6</v>
      </c>
      <c r="DE633">
        <v>5.6</v>
      </c>
      <c r="DF633">
        <v>5.6</v>
      </c>
      <c r="DG633">
        <v>114330000</v>
      </c>
      <c r="DH633">
        <v>2999800</v>
      </c>
      <c r="DI633">
        <v>2804900</v>
      </c>
      <c r="DJ633">
        <v>3106000</v>
      </c>
      <c r="DK633">
        <v>1335800</v>
      </c>
      <c r="DL633">
        <v>1632000</v>
      </c>
      <c r="DM633">
        <v>1446600</v>
      </c>
      <c r="DN633">
        <v>2093900</v>
      </c>
      <c r="DO633">
        <v>2256900</v>
      </c>
      <c r="DP633">
        <v>5079300</v>
      </c>
      <c r="DQ633">
        <v>18975000</v>
      </c>
      <c r="DR633">
        <v>20032000</v>
      </c>
      <c r="DS633">
        <v>23117000</v>
      </c>
      <c r="DT633">
        <v>4067300</v>
      </c>
      <c r="DU633">
        <v>4298800</v>
      </c>
      <c r="DV633">
        <v>5483600</v>
      </c>
      <c r="DW633">
        <v>5110100</v>
      </c>
      <c r="DX633">
        <v>4982400</v>
      </c>
      <c r="DY633">
        <v>5512800</v>
      </c>
      <c r="DZ633">
        <v>0</v>
      </c>
      <c r="EA633">
        <v>0</v>
      </c>
      <c r="EB633">
        <v>0</v>
      </c>
      <c r="EC633">
        <v>0</v>
      </c>
      <c r="ED633">
        <v>0</v>
      </c>
      <c r="EE633">
        <v>0</v>
      </c>
      <c r="EF633">
        <v>0</v>
      </c>
      <c r="EG633">
        <v>0</v>
      </c>
      <c r="EH633">
        <v>0</v>
      </c>
      <c r="EI633">
        <v>0</v>
      </c>
      <c r="EJ633">
        <v>0</v>
      </c>
      <c r="EK633">
        <v>0</v>
      </c>
      <c r="EL633">
        <v>0</v>
      </c>
      <c r="EM633">
        <v>0</v>
      </c>
      <c r="EN633">
        <v>0</v>
      </c>
      <c r="EO633">
        <v>0</v>
      </c>
      <c r="EP633">
        <v>0</v>
      </c>
      <c r="EQ633">
        <v>0</v>
      </c>
      <c r="ER633">
        <v>9565500</v>
      </c>
      <c r="ES633">
        <v>10235000</v>
      </c>
      <c r="ET633">
        <v>9382300</v>
      </c>
      <c r="EU633">
        <v>6255800</v>
      </c>
      <c r="EV633">
        <v>6485300</v>
      </c>
      <c r="EW633">
        <v>6641500</v>
      </c>
      <c r="EX633">
        <v>9520400</v>
      </c>
      <c r="EY633">
        <v>9192500</v>
      </c>
      <c r="EZ633">
        <v>9774800</v>
      </c>
      <c r="FA633">
        <v>3</v>
      </c>
      <c r="FB633">
        <v>2</v>
      </c>
      <c r="FC633">
        <v>4</v>
      </c>
      <c r="FD633">
        <v>0</v>
      </c>
      <c r="FE633">
        <v>0</v>
      </c>
      <c r="FF633">
        <v>1</v>
      </c>
      <c r="FG633">
        <v>1</v>
      </c>
      <c r="FH633">
        <v>1</v>
      </c>
      <c r="FI633">
        <v>1</v>
      </c>
      <c r="FJ633">
        <v>13</v>
      </c>
      <c r="FN633">
        <v>631</v>
      </c>
      <c r="FO633" t="s">
        <v>5355</v>
      </c>
      <c r="FP633" t="s">
        <v>289</v>
      </c>
      <c r="FQ633" t="s">
        <v>5356</v>
      </c>
      <c r="FR633" t="s">
        <v>5357</v>
      </c>
      <c r="FS633" t="s">
        <v>5358</v>
      </c>
      <c r="FT633" t="s">
        <v>5359</v>
      </c>
      <c r="FW633">
        <v>-1</v>
      </c>
    </row>
    <row r="634" spans="1:179">
      <c r="A634" t="s">
        <v>5360</v>
      </c>
      <c r="B634" t="s">
        <v>5360</v>
      </c>
      <c r="C634">
        <v>3</v>
      </c>
      <c r="D634">
        <v>3</v>
      </c>
      <c r="E634">
        <v>3</v>
      </c>
      <c r="G634" t="s">
        <v>5361</v>
      </c>
      <c r="H634" t="s">
        <v>5362</v>
      </c>
      <c r="I634">
        <v>1</v>
      </c>
      <c r="J634">
        <v>3</v>
      </c>
      <c r="K634">
        <v>3</v>
      </c>
      <c r="L634">
        <v>3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3</v>
      </c>
      <c r="W634">
        <v>3</v>
      </c>
      <c r="X634">
        <v>3</v>
      </c>
      <c r="Y634">
        <v>0</v>
      </c>
      <c r="Z634">
        <v>0</v>
      </c>
      <c r="AA634">
        <v>0</v>
      </c>
      <c r="AB634">
        <v>2</v>
      </c>
      <c r="AC634">
        <v>1</v>
      </c>
      <c r="AD634">
        <v>2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3</v>
      </c>
      <c r="AO634">
        <v>3</v>
      </c>
      <c r="AP634">
        <v>3</v>
      </c>
      <c r="AQ634">
        <v>0</v>
      </c>
      <c r="AR634">
        <v>0</v>
      </c>
      <c r="AS634">
        <v>0</v>
      </c>
      <c r="AT634">
        <v>2</v>
      </c>
      <c r="AU634">
        <v>1</v>
      </c>
      <c r="AV634">
        <v>2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3</v>
      </c>
      <c r="BG634">
        <v>3</v>
      </c>
      <c r="BH634">
        <v>3</v>
      </c>
      <c r="BI634">
        <v>0</v>
      </c>
      <c r="BJ634">
        <v>0</v>
      </c>
      <c r="BK634">
        <v>0</v>
      </c>
      <c r="BL634">
        <v>2</v>
      </c>
      <c r="BM634">
        <v>1</v>
      </c>
      <c r="BN634">
        <v>2</v>
      </c>
      <c r="BO634">
        <v>0.8</v>
      </c>
      <c r="BP634">
        <v>0.8</v>
      </c>
      <c r="BQ634">
        <v>0.8</v>
      </c>
      <c r="BR634">
        <v>526.73</v>
      </c>
      <c r="BS634">
        <v>4405</v>
      </c>
      <c r="BT634">
        <v>4405</v>
      </c>
      <c r="BU634">
        <v>0</v>
      </c>
      <c r="BV634">
        <v>18.503</v>
      </c>
      <c r="CF634" t="s">
        <v>184</v>
      </c>
      <c r="CG634" t="s">
        <v>184</v>
      </c>
      <c r="CH634" t="s">
        <v>184</v>
      </c>
      <c r="CL634" t="s">
        <v>184</v>
      </c>
      <c r="CM634" t="s">
        <v>184</v>
      </c>
      <c r="CN634" t="s">
        <v>184</v>
      </c>
      <c r="CO634">
        <v>0</v>
      </c>
      <c r="CP634">
        <v>0</v>
      </c>
      <c r="CQ634">
        <v>0</v>
      </c>
      <c r="CR634">
        <v>0</v>
      </c>
      <c r="CS634">
        <v>0</v>
      </c>
      <c r="CT634">
        <v>0</v>
      </c>
      <c r="CU634">
        <v>0</v>
      </c>
      <c r="CV634">
        <v>0</v>
      </c>
      <c r="CW634">
        <v>0</v>
      </c>
      <c r="CX634">
        <v>0.8</v>
      </c>
      <c r="CY634">
        <v>0.8</v>
      </c>
      <c r="CZ634">
        <v>0.8</v>
      </c>
      <c r="DA634">
        <v>0</v>
      </c>
      <c r="DB634">
        <v>0</v>
      </c>
      <c r="DC634">
        <v>0</v>
      </c>
      <c r="DD634">
        <v>0.5</v>
      </c>
      <c r="DE634">
        <v>0.2</v>
      </c>
      <c r="DF634">
        <v>0.5</v>
      </c>
      <c r="DG634">
        <v>14195000</v>
      </c>
      <c r="DH634">
        <v>0</v>
      </c>
      <c r="DI634">
        <v>0</v>
      </c>
      <c r="DJ634">
        <v>0</v>
      </c>
      <c r="DK634">
        <v>0</v>
      </c>
      <c r="DL634">
        <v>0</v>
      </c>
      <c r="DM634">
        <v>0</v>
      </c>
      <c r="DN634">
        <v>0</v>
      </c>
      <c r="DO634">
        <v>0</v>
      </c>
      <c r="DP634">
        <v>0</v>
      </c>
      <c r="DQ634">
        <v>4365500</v>
      </c>
      <c r="DR634">
        <v>3850900</v>
      </c>
      <c r="DS634">
        <v>4382000</v>
      </c>
      <c r="DT634">
        <v>0</v>
      </c>
      <c r="DU634">
        <v>0</v>
      </c>
      <c r="DV634">
        <v>0</v>
      </c>
      <c r="DW634">
        <v>680180</v>
      </c>
      <c r="DX634">
        <v>327690</v>
      </c>
      <c r="DY634">
        <v>588500</v>
      </c>
      <c r="DZ634">
        <v>0</v>
      </c>
      <c r="EA634">
        <v>0</v>
      </c>
      <c r="EB634">
        <v>0</v>
      </c>
      <c r="EC634">
        <v>0</v>
      </c>
      <c r="ED634">
        <v>0</v>
      </c>
      <c r="EE634">
        <v>0</v>
      </c>
      <c r="EF634">
        <v>0</v>
      </c>
      <c r="EG634">
        <v>0</v>
      </c>
      <c r="EH634">
        <v>0</v>
      </c>
      <c r="EI634">
        <v>0</v>
      </c>
      <c r="EJ634">
        <v>0</v>
      </c>
      <c r="EK634">
        <v>0</v>
      </c>
      <c r="EL634">
        <v>0</v>
      </c>
      <c r="EM634">
        <v>0</v>
      </c>
      <c r="EN634">
        <v>0</v>
      </c>
      <c r="EO634">
        <v>0</v>
      </c>
      <c r="EP634">
        <v>0</v>
      </c>
      <c r="EQ634">
        <v>0</v>
      </c>
      <c r="ER634">
        <v>1828900</v>
      </c>
      <c r="ES634">
        <v>1676100</v>
      </c>
      <c r="ET634">
        <v>1771400</v>
      </c>
      <c r="EU634">
        <v>0</v>
      </c>
      <c r="EV634">
        <v>0</v>
      </c>
      <c r="EW634">
        <v>0</v>
      </c>
      <c r="EX634">
        <v>1542300</v>
      </c>
      <c r="EY634">
        <v>0</v>
      </c>
      <c r="EZ634">
        <v>1407500</v>
      </c>
      <c r="FA634">
        <v>2</v>
      </c>
      <c r="FB634">
        <v>2</v>
      </c>
      <c r="FC634">
        <v>3</v>
      </c>
      <c r="FD634">
        <v>0</v>
      </c>
      <c r="FE634">
        <v>0</v>
      </c>
      <c r="FF634">
        <v>0</v>
      </c>
      <c r="FG634">
        <v>0</v>
      </c>
      <c r="FH634">
        <v>0</v>
      </c>
      <c r="FI634">
        <v>0</v>
      </c>
      <c r="FJ634">
        <v>7</v>
      </c>
      <c r="FN634">
        <v>632</v>
      </c>
      <c r="FO634" t="s">
        <v>5363</v>
      </c>
      <c r="FP634" t="s">
        <v>187</v>
      </c>
      <c r="FQ634" t="s">
        <v>5364</v>
      </c>
      <c r="FR634" t="s">
        <v>5365</v>
      </c>
      <c r="FS634" t="s">
        <v>5366</v>
      </c>
      <c r="FT634" t="s">
        <v>5367</v>
      </c>
      <c r="FW634">
        <v>-1</v>
      </c>
    </row>
    <row r="635" spans="1:179">
      <c r="A635" t="s">
        <v>5368</v>
      </c>
      <c r="B635" t="s">
        <v>5368</v>
      </c>
      <c r="C635">
        <v>9</v>
      </c>
      <c r="D635">
        <v>9</v>
      </c>
      <c r="E635">
        <v>9</v>
      </c>
      <c r="G635" t="s">
        <v>5369</v>
      </c>
      <c r="H635" t="s">
        <v>5370</v>
      </c>
      <c r="I635">
        <v>1</v>
      </c>
      <c r="J635">
        <v>9</v>
      </c>
      <c r="K635">
        <v>9</v>
      </c>
      <c r="L635">
        <v>9</v>
      </c>
      <c r="M635">
        <v>1</v>
      </c>
      <c r="N635">
        <v>1</v>
      </c>
      <c r="O635">
        <v>1</v>
      </c>
      <c r="P635">
        <v>0</v>
      </c>
      <c r="Q635">
        <v>0</v>
      </c>
      <c r="R635">
        <v>0</v>
      </c>
      <c r="S635">
        <v>5</v>
      </c>
      <c r="T635">
        <v>5</v>
      </c>
      <c r="U635">
        <v>4</v>
      </c>
      <c r="V635">
        <v>8</v>
      </c>
      <c r="W635">
        <v>9</v>
      </c>
      <c r="X635">
        <v>8</v>
      </c>
      <c r="Y635">
        <v>8</v>
      </c>
      <c r="Z635">
        <v>6</v>
      </c>
      <c r="AA635">
        <v>5</v>
      </c>
      <c r="AB635">
        <v>8</v>
      </c>
      <c r="AC635">
        <v>7</v>
      </c>
      <c r="AD635">
        <v>6</v>
      </c>
      <c r="AE635">
        <v>1</v>
      </c>
      <c r="AF635">
        <v>1</v>
      </c>
      <c r="AG635">
        <v>1</v>
      </c>
      <c r="AH635">
        <v>0</v>
      </c>
      <c r="AI635">
        <v>0</v>
      </c>
      <c r="AJ635">
        <v>0</v>
      </c>
      <c r="AK635">
        <v>5</v>
      </c>
      <c r="AL635">
        <v>5</v>
      </c>
      <c r="AM635">
        <v>4</v>
      </c>
      <c r="AN635">
        <v>8</v>
      </c>
      <c r="AO635">
        <v>9</v>
      </c>
      <c r="AP635">
        <v>8</v>
      </c>
      <c r="AQ635">
        <v>8</v>
      </c>
      <c r="AR635">
        <v>6</v>
      </c>
      <c r="AS635">
        <v>5</v>
      </c>
      <c r="AT635">
        <v>8</v>
      </c>
      <c r="AU635">
        <v>7</v>
      </c>
      <c r="AV635">
        <v>6</v>
      </c>
      <c r="AW635">
        <v>1</v>
      </c>
      <c r="AX635">
        <v>1</v>
      </c>
      <c r="AY635">
        <v>1</v>
      </c>
      <c r="AZ635">
        <v>0</v>
      </c>
      <c r="BA635">
        <v>0</v>
      </c>
      <c r="BB635">
        <v>0</v>
      </c>
      <c r="BC635">
        <v>5</v>
      </c>
      <c r="BD635">
        <v>5</v>
      </c>
      <c r="BE635">
        <v>4</v>
      </c>
      <c r="BF635">
        <v>8</v>
      </c>
      <c r="BG635">
        <v>9</v>
      </c>
      <c r="BH635">
        <v>8</v>
      </c>
      <c r="BI635">
        <v>8</v>
      </c>
      <c r="BJ635">
        <v>6</v>
      </c>
      <c r="BK635">
        <v>5</v>
      </c>
      <c r="BL635">
        <v>8</v>
      </c>
      <c r="BM635">
        <v>7</v>
      </c>
      <c r="BN635">
        <v>6</v>
      </c>
      <c r="BO635">
        <v>20.2</v>
      </c>
      <c r="BP635">
        <v>20.2</v>
      </c>
      <c r="BQ635">
        <v>20.2</v>
      </c>
      <c r="BR635">
        <v>59.274000000000001</v>
      </c>
      <c r="BS635">
        <v>514</v>
      </c>
      <c r="BT635">
        <v>514</v>
      </c>
      <c r="BU635">
        <v>0</v>
      </c>
      <c r="BV635">
        <v>89.808999999999997</v>
      </c>
      <c r="BW635" t="s">
        <v>184</v>
      </c>
      <c r="BX635" t="s">
        <v>184</v>
      </c>
      <c r="BY635" t="s">
        <v>184</v>
      </c>
      <c r="CC635" t="s">
        <v>184</v>
      </c>
      <c r="CD635" t="s">
        <v>184</v>
      </c>
      <c r="CE635" t="s">
        <v>184</v>
      </c>
      <c r="CF635" t="s">
        <v>184</v>
      </c>
      <c r="CG635" t="s">
        <v>184</v>
      </c>
      <c r="CH635" t="s">
        <v>184</v>
      </c>
      <c r="CI635" t="s">
        <v>184</v>
      </c>
      <c r="CJ635" t="s">
        <v>184</v>
      </c>
      <c r="CK635" t="s">
        <v>184</v>
      </c>
      <c r="CL635" t="s">
        <v>184</v>
      </c>
      <c r="CM635" t="s">
        <v>184</v>
      </c>
      <c r="CN635" t="s">
        <v>184</v>
      </c>
      <c r="CO635">
        <v>1.8</v>
      </c>
      <c r="CP635">
        <v>1.8</v>
      </c>
      <c r="CQ635">
        <v>1.8</v>
      </c>
      <c r="CR635">
        <v>0</v>
      </c>
      <c r="CS635">
        <v>0</v>
      </c>
      <c r="CT635">
        <v>0</v>
      </c>
      <c r="CU635">
        <v>13</v>
      </c>
      <c r="CV635">
        <v>13</v>
      </c>
      <c r="CW635">
        <v>10.5</v>
      </c>
      <c r="CX635">
        <v>17.7</v>
      </c>
      <c r="CY635">
        <v>20.2</v>
      </c>
      <c r="CZ635">
        <v>17.5</v>
      </c>
      <c r="DA635">
        <v>18.100000000000001</v>
      </c>
      <c r="DB635">
        <v>15.6</v>
      </c>
      <c r="DC635">
        <v>13.6</v>
      </c>
      <c r="DD635">
        <v>20.2</v>
      </c>
      <c r="DE635">
        <v>15.8</v>
      </c>
      <c r="DF635">
        <v>13.6</v>
      </c>
      <c r="DG635">
        <v>219280000</v>
      </c>
      <c r="DH635">
        <v>525570</v>
      </c>
      <c r="DI635">
        <v>565870</v>
      </c>
      <c r="DJ635">
        <v>654750</v>
      </c>
      <c r="DK635">
        <v>0</v>
      </c>
      <c r="DL635">
        <v>0</v>
      </c>
      <c r="DM635">
        <v>0</v>
      </c>
      <c r="DN635">
        <v>7480800</v>
      </c>
      <c r="DO635">
        <v>8561800</v>
      </c>
      <c r="DP635">
        <v>6216400</v>
      </c>
      <c r="DQ635">
        <v>43985000</v>
      </c>
      <c r="DR635">
        <v>50643000</v>
      </c>
      <c r="DS635">
        <v>49324000</v>
      </c>
      <c r="DT635">
        <v>13068000</v>
      </c>
      <c r="DU635">
        <v>9993100</v>
      </c>
      <c r="DV635">
        <v>8189700</v>
      </c>
      <c r="DW635">
        <v>7796100</v>
      </c>
      <c r="DX635">
        <v>6711900</v>
      </c>
      <c r="DY635">
        <v>5559600</v>
      </c>
      <c r="DZ635">
        <v>0</v>
      </c>
      <c r="EA635">
        <v>0</v>
      </c>
      <c r="EB635">
        <v>0</v>
      </c>
      <c r="EC635">
        <v>0</v>
      </c>
      <c r="ED635">
        <v>0</v>
      </c>
      <c r="EE635">
        <v>0</v>
      </c>
      <c r="EF635">
        <v>549630</v>
      </c>
      <c r="EG635">
        <v>517220</v>
      </c>
      <c r="EH635">
        <v>520580</v>
      </c>
      <c r="EI635">
        <v>0</v>
      </c>
      <c r="EJ635">
        <v>0</v>
      </c>
      <c r="EK635">
        <v>0</v>
      </c>
      <c r="EL635">
        <v>0</v>
      </c>
      <c r="EM635">
        <v>0</v>
      </c>
      <c r="EN635">
        <v>0</v>
      </c>
      <c r="EO635">
        <v>1</v>
      </c>
      <c r="EP635">
        <v>2</v>
      </c>
      <c r="EQ635">
        <v>1</v>
      </c>
      <c r="ER635">
        <v>10552000</v>
      </c>
      <c r="ES635">
        <v>10997000</v>
      </c>
      <c r="ET635">
        <v>10579000</v>
      </c>
      <c r="EU635">
        <v>7484500</v>
      </c>
      <c r="EV635">
        <v>5991400</v>
      </c>
      <c r="EW635">
        <v>6988000</v>
      </c>
      <c r="EX635">
        <v>6846600</v>
      </c>
      <c r="EY635">
        <v>7435000</v>
      </c>
      <c r="EZ635">
        <v>6512700</v>
      </c>
      <c r="FA635">
        <v>5</v>
      </c>
      <c r="FB635">
        <v>8</v>
      </c>
      <c r="FC635">
        <v>8</v>
      </c>
      <c r="FD635">
        <v>4</v>
      </c>
      <c r="FE635">
        <v>4</v>
      </c>
      <c r="FF635">
        <v>2</v>
      </c>
      <c r="FG635">
        <v>1</v>
      </c>
      <c r="FH635">
        <v>2</v>
      </c>
      <c r="FI635">
        <v>2</v>
      </c>
      <c r="FJ635">
        <v>40</v>
      </c>
      <c r="FN635">
        <v>633</v>
      </c>
      <c r="FO635" t="s">
        <v>5371</v>
      </c>
      <c r="FP635" t="s">
        <v>502</v>
      </c>
      <c r="FQ635" t="s">
        <v>5372</v>
      </c>
      <c r="FR635" t="s">
        <v>5373</v>
      </c>
      <c r="FS635" t="s">
        <v>5374</v>
      </c>
      <c r="FT635" t="s">
        <v>5375</v>
      </c>
      <c r="FW635">
        <v>-1</v>
      </c>
    </row>
    <row r="636" spans="1:179">
      <c r="A636" t="s">
        <v>5376</v>
      </c>
      <c r="B636" t="s">
        <v>5376</v>
      </c>
      <c r="C636">
        <v>2</v>
      </c>
      <c r="D636">
        <v>2</v>
      </c>
      <c r="E636">
        <v>2</v>
      </c>
      <c r="G636" t="s">
        <v>5377</v>
      </c>
      <c r="H636" t="s">
        <v>5378</v>
      </c>
      <c r="I636">
        <v>1</v>
      </c>
      <c r="J636">
        <v>2</v>
      </c>
      <c r="K636">
        <v>2</v>
      </c>
      <c r="L636">
        <v>2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2</v>
      </c>
      <c r="W636">
        <v>2</v>
      </c>
      <c r="X636">
        <v>2</v>
      </c>
      <c r="Y636">
        <v>0</v>
      </c>
      <c r="Z636">
        <v>0</v>
      </c>
      <c r="AA636">
        <v>0</v>
      </c>
      <c r="AB636">
        <v>1</v>
      </c>
      <c r="AC636">
        <v>2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2</v>
      </c>
      <c r="AO636">
        <v>2</v>
      </c>
      <c r="AP636">
        <v>2</v>
      </c>
      <c r="AQ636">
        <v>0</v>
      </c>
      <c r="AR636">
        <v>0</v>
      </c>
      <c r="AS636">
        <v>0</v>
      </c>
      <c r="AT636">
        <v>1</v>
      </c>
      <c r="AU636">
        <v>2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2</v>
      </c>
      <c r="BG636">
        <v>2</v>
      </c>
      <c r="BH636">
        <v>2</v>
      </c>
      <c r="BI636">
        <v>0</v>
      </c>
      <c r="BJ636">
        <v>0</v>
      </c>
      <c r="BK636">
        <v>0</v>
      </c>
      <c r="BL636">
        <v>1</v>
      </c>
      <c r="BM636">
        <v>2</v>
      </c>
      <c r="BN636">
        <v>0</v>
      </c>
      <c r="BO636">
        <v>0.4</v>
      </c>
      <c r="BP636">
        <v>0.4</v>
      </c>
      <c r="BQ636">
        <v>0.4</v>
      </c>
      <c r="BR636">
        <v>851.88</v>
      </c>
      <c r="BS636">
        <v>7182</v>
      </c>
      <c r="BT636">
        <v>7182</v>
      </c>
      <c r="BU636">
        <v>0</v>
      </c>
      <c r="BV636">
        <v>11.07</v>
      </c>
      <c r="CF636" t="s">
        <v>184</v>
      </c>
      <c r="CG636" t="s">
        <v>184</v>
      </c>
      <c r="CH636" t="s">
        <v>184</v>
      </c>
      <c r="CL636" t="s">
        <v>185</v>
      </c>
      <c r="CM636" t="s">
        <v>185</v>
      </c>
      <c r="CO636">
        <v>0</v>
      </c>
      <c r="CP636">
        <v>0</v>
      </c>
      <c r="CQ636">
        <v>0</v>
      </c>
      <c r="CR636">
        <v>0</v>
      </c>
      <c r="CS636">
        <v>0</v>
      </c>
      <c r="CT636">
        <v>0</v>
      </c>
      <c r="CU636">
        <v>0</v>
      </c>
      <c r="CV636">
        <v>0</v>
      </c>
      <c r="CW636">
        <v>0</v>
      </c>
      <c r="CX636">
        <v>0.4</v>
      </c>
      <c r="CY636">
        <v>0.4</v>
      </c>
      <c r="CZ636">
        <v>0.4</v>
      </c>
      <c r="DA636">
        <v>0</v>
      </c>
      <c r="DB636">
        <v>0</v>
      </c>
      <c r="DC636">
        <v>0</v>
      </c>
      <c r="DD636">
        <v>0.2</v>
      </c>
      <c r="DE636">
        <v>0.4</v>
      </c>
      <c r="DF636">
        <v>0</v>
      </c>
      <c r="DG636">
        <v>5106800</v>
      </c>
      <c r="DH636">
        <v>0</v>
      </c>
      <c r="DI636">
        <v>0</v>
      </c>
      <c r="DJ636">
        <v>0</v>
      </c>
      <c r="DK636">
        <v>0</v>
      </c>
      <c r="DL636">
        <v>0</v>
      </c>
      <c r="DM636">
        <v>0</v>
      </c>
      <c r="DN636">
        <v>0</v>
      </c>
      <c r="DO636">
        <v>0</v>
      </c>
      <c r="DP636">
        <v>0</v>
      </c>
      <c r="DQ636">
        <v>1441600</v>
      </c>
      <c r="DR636">
        <v>1792900</v>
      </c>
      <c r="DS636">
        <v>1521700</v>
      </c>
      <c r="DT636">
        <v>0</v>
      </c>
      <c r="DU636">
        <v>0</v>
      </c>
      <c r="DV636">
        <v>0</v>
      </c>
      <c r="DW636">
        <v>122540</v>
      </c>
      <c r="DX636">
        <v>228030</v>
      </c>
      <c r="DY636">
        <v>0</v>
      </c>
      <c r="DZ636">
        <v>0</v>
      </c>
      <c r="EA636">
        <v>0</v>
      </c>
      <c r="EB636">
        <v>0</v>
      </c>
      <c r="EC636">
        <v>0</v>
      </c>
      <c r="ED636">
        <v>0</v>
      </c>
      <c r="EE636">
        <v>0</v>
      </c>
      <c r="EF636">
        <v>0</v>
      </c>
      <c r="EG636">
        <v>0</v>
      </c>
      <c r="EH636">
        <v>0</v>
      </c>
      <c r="EI636">
        <v>0</v>
      </c>
      <c r="EJ636">
        <v>0</v>
      </c>
      <c r="EK636">
        <v>0</v>
      </c>
      <c r="EL636">
        <v>0</v>
      </c>
      <c r="EM636">
        <v>0</v>
      </c>
      <c r="EN636">
        <v>0</v>
      </c>
      <c r="EO636">
        <v>0</v>
      </c>
      <c r="EP636">
        <v>0</v>
      </c>
      <c r="EQ636">
        <v>0</v>
      </c>
      <c r="ER636">
        <v>717210</v>
      </c>
      <c r="ES636">
        <v>864220</v>
      </c>
      <c r="ET636">
        <v>791920</v>
      </c>
      <c r="EU636">
        <v>0</v>
      </c>
      <c r="EV636">
        <v>0</v>
      </c>
      <c r="EW636">
        <v>0</v>
      </c>
      <c r="EX636">
        <v>0</v>
      </c>
      <c r="EY636">
        <v>538630</v>
      </c>
      <c r="EZ636">
        <v>0</v>
      </c>
      <c r="FA636">
        <v>1</v>
      </c>
      <c r="FB636">
        <v>1</v>
      </c>
      <c r="FC636">
        <v>2</v>
      </c>
      <c r="FD636">
        <v>0</v>
      </c>
      <c r="FE636">
        <v>0</v>
      </c>
      <c r="FF636">
        <v>0</v>
      </c>
      <c r="FG636">
        <v>0</v>
      </c>
      <c r="FH636">
        <v>0</v>
      </c>
      <c r="FI636">
        <v>0</v>
      </c>
      <c r="FJ636">
        <v>4</v>
      </c>
      <c r="FN636">
        <v>634</v>
      </c>
      <c r="FO636" t="s">
        <v>5379</v>
      </c>
      <c r="FP636" t="s">
        <v>196</v>
      </c>
      <c r="FQ636" t="s">
        <v>5380</v>
      </c>
      <c r="FR636" t="s">
        <v>5381</v>
      </c>
      <c r="FS636" t="s">
        <v>5382</v>
      </c>
      <c r="FT636" t="s">
        <v>5383</v>
      </c>
      <c r="FW636">
        <v>-1</v>
      </c>
    </row>
    <row r="637" spans="1:179">
      <c r="A637" t="s">
        <v>5384</v>
      </c>
      <c r="B637" t="s">
        <v>5384</v>
      </c>
      <c r="C637">
        <v>8</v>
      </c>
      <c r="D637">
        <v>8</v>
      </c>
      <c r="E637">
        <v>8</v>
      </c>
      <c r="F637" t="s">
        <v>5385</v>
      </c>
      <c r="G637" t="s">
        <v>5386</v>
      </c>
      <c r="H637" t="s">
        <v>5387</v>
      </c>
      <c r="I637">
        <v>1</v>
      </c>
      <c r="J637">
        <v>8</v>
      </c>
      <c r="K637">
        <v>8</v>
      </c>
      <c r="L637">
        <v>8</v>
      </c>
      <c r="M637">
        <v>5</v>
      </c>
      <c r="N637">
        <v>4</v>
      </c>
      <c r="O637">
        <v>5</v>
      </c>
      <c r="P637">
        <v>4</v>
      </c>
      <c r="Q637">
        <v>4</v>
      </c>
      <c r="R637">
        <v>4</v>
      </c>
      <c r="S637">
        <v>8</v>
      </c>
      <c r="T637">
        <v>8</v>
      </c>
      <c r="U637">
        <v>8</v>
      </c>
      <c r="V637">
        <v>8</v>
      </c>
      <c r="W637">
        <v>8</v>
      </c>
      <c r="X637">
        <v>7</v>
      </c>
      <c r="Y637">
        <v>8</v>
      </c>
      <c r="Z637">
        <v>7</v>
      </c>
      <c r="AA637">
        <v>7</v>
      </c>
      <c r="AB637">
        <v>8</v>
      </c>
      <c r="AC637">
        <v>7</v>
      </c>
      <c r="AD637">
        <v>7</v>
      </c>
      <c r="AE637">
        <v>5</v>
      </c>
      <c r="AF637">
        <v>4</v>
      </c>
      <c r="AG637">
        <v>5</v>
      </c>
      <c r="AH637">
        <v>4</v>
      </c>
      <c r="AI637">
        <v>4</v>
      </c>
      <c r="AJ637">
        <v>4</v>
      </c>
      <c r="AK637">
        <v>8</v>
      </c>
      <c r="AL637">
        <v>8</v>
      </c>
      <c r="AM637">
        <v>8</v>
      </c>
      <c r="AN637">
        <v>8</v>
      </c>
      <c r="AO637">
        <v>8</v>
      </c>
      <c r="AP637">
        <v>7</v>
      </c>
      <c r="AQ637">
        <v>8</v>
      </c>
      <c r="AR637">
        <v>7</v>
      </c>
      <c r="AS637">
        <v>7</v>
      </c>
      <c r="AT637">
        <v>8</v>
      </c>
      <c r="AU637">
        <v>7</v>
      </c>
      <c r="AV637">
        <v>7</v>
      </c>
      <c r="AW637">
        <v>5</v>
      </c>
      <c r="AX637">
        <v>4</v>
      </c>
      <c r="AY637">
        <v>5</v>
      </c>
      <c r="AZ637">
        <v>4</v>
      </c>
      <c r="BA637">
        <v>4</v>
      </c>
      <c r="BB637">
        <v>4</v>
      </c>
      <c r="BC637">
        <v>8</v>
      </c>
      <c r="BD637">
        <v>8</v>
      </c>
      <c r="BE637">
        <v>8</v>
      </c>
      <c r="BF637">
        <v>8</v>
      </c>
      <c r="BG637">
        <v>8</v>
      </c>
      <c r="BH637">
        <v>7</v>
      </c>
      <c r="BI637">
        <v>8</v>
      </c>
      <c r="BJ637">
        <v>7</v>
      </c>
      <c r="BK637">
        <v>7</v>
      </c>
      <c r="BL637">
        <v>8</v>
      </c>
      <c r="BM637">
        <v>7</v>
      </c>
      <c r="BN637">
        <v>7</v>
      </c>
      <c r="BO637">
        <v>38.5</v>
      </c>
      <c r="BP637">
        <v>38.5</v>
      </c>
      <c r="BQ637">
        <v>38.5</v>
      </c>
      <c r="BR637">
        <v>25.050999999999998</v>
      </c>
      <c r="BS637">
        <v>218</v>
      </c>
      <c r="BT637">
        <v>218</v>
      </c>
      <c r="BU637">
        <v>0</v>
      </c>
      <c r="BV637">
        <v>102.48</v>
      </c>
      <c r="BW637" t="s">
        <v>184</v>
      </c>
      <c r="BX637" t="s">
        <v>184</v>
      </c>
      <c r="BY637" t="s">
        <v>184</v>
      </c>
      <c r="BZ637" t="s">
        <v>184</v>
      </c>
      <c r="CA637" t="s">
        <v>184</v>
      </c>
      <c r="CB637" t="s">
        <v>184</v>
      </c>
      <c r="CC637" t="s">
        <v>184</v>
      </c>
      <c r="CD637" t="s">
        <v>184</v>
      </c>
      <c r="CE637" t="s">
        <v>184</v>
      </c>
      <c r="CF637" t="s">
        <v>184</v>
      </c>
      <c r="CG637" t="s">
        <v>184</v>
      </c>
      <c r="CH637" t="s">
        <v>184</v>
      </c>
      <c r="CI637" t="s">
        <v>184</v>
      </c>
      <c r="CJ637" t="s">
        <v>184</v>
      </c>
      <c r="CK637" t="s">
        <v>184</v>
      </c>
      <c r="CL637" t="s">
        <v>184</v>
      </c>
      <c r="CM637" t="s">
        <v>184</v>
      </c>
      <c r="CN637" t="s">
        <v>184</v>
      </c>
      <c r="CO637">
        <v>30.7</v>
      </c>
      <c r="CP637">
        <v>23.9</v>
      </c>
      <c r="CQ637">
        <v>24.3</v>
      </c>
      <c r="CR637">
        <v>23.9</v>
      </c>
      <c r="CS637">
        <v>23.9</v>
      </c>
      <c r="CT637">
        <v>23.9</v>
      </c>
      <c r="CU637">
        <v>38.5</v>
      </c>
      <c r="CV637">
        <v>38.5</v>
      </c>
      <c r="CW637">
        <v>38.5</v>
      </c>
      <c r="CX637">
        <v>38.5</v>
      </c>
      <c r="CY637">
        <v>38.5</v>
      </c>
      <c r="CZ637">
        <v>37.6</v>
      </c>
      <c r="DA637">
        <v>38.5</v>
      </c>
      <c r="DB637">
        <v>37.6</v>
      </c>
      <c r="DC637">
        <v>37.6</v>
      </c>
      <c r="DD637">
        <v>38.5</v>
      </c>
      <c r="DE637">
        <v>37.6</v>
      </c>
      <c r="DF637">
        <v>37.6</v>
      </c>
      <c r="DG637">
        <v>925600000</v>
      </c>
      <c r="DH637">
        <v>6510400</v>
      </c>
      <c r="DI637">
        <v>6547700</v>
      </c>
      <c r="DJ637">
        <v>6750400</v>
      </c>
      <c r="DK637">
        <v>6810700</v>
      </c>
      <c r="DL637">
        <v>6914500</v>
      </c>
      <c r="DM637">
        <v>6479900</v>
      </c>
      <c r="DN637">
        <v>60041000</v>
      </c>
      <c r="DO637">
        <v>68190000</v>
      </c>
      <c r="DP637">
        <v>73687000</v>
      </c>
      <c r="DQ637">
        <v>72730000</v>
      </c>
      <c r="DR637">
        <v>47719000</v>
      </c>
      <c r="DS637">
        <v>78935000</v>
      </c>
      <c r="DT637">
        <v>48978000</v>
      </c>
      <c r="DU637">
        <v>48925000</v>
      </c>
      <c r="DV637">
        <v>56521000</v>
      </c>
      <c r="DW637">
        <v>109230000</v>
      </c>
      <c r="DX637">
        <v>106300000</v>
      </c>
      <c r="DY637">
        <v>114330000</v>
      </c>
      <c r="DZ637">
        <v>3439800</v>
      </c>
      <c r="EA637">
        <v>3052900</v>
      </c>
      <c r="EB637">
        <v>3113600</v>
      </c>
      <c r="EC637">
        <v>2420800</v>
      </c>
      <c r="ED637">
        <v>2363100</v>
      </c>
      <c r="EE637">
        <v>2304400</v>
      </c>
      <c r="EF637">
        <v>6292400</v>
      </c>
      <c r="EG637">
        <v>5874800</v>
      </c>
      <c r="EH637">
        <v>5043500</v>
      </c>
      <c r="EI637">
        <v>1</v>
      </c>
      <c r="EJ637">
        <v>1</v>
      </c>
      <c r="EK637">
        <v>1</v>
      </c>
      <c r="EL637">
        <v>1</v>
      </c>
      <c r="EM637">
        <v>1</v>
      </c>
      <c r="EN637">
        <v>0</v>
      </c>
      <c r="EO637">
        <v>4</v>
      </c>
      <c r="EP637">
        <v>6</v>
      </c>
      <c r="EQ637">
        <v>6</v>
      </c>
      <c r="ER637">
        <v>47358000</v>
      </c>
      <c r="ES637">
        <v>46442000</v>
      </c>
      <c r="ET637">
        <v>42376000</v>
      </c>
      <c r="EU637">
        <v>96631000</v>
      </c>
      <c r="EV637">
        <v>88832000</v>
      </c>
      <c r="EW637">
        <v>99362000</v>
      </c>
      <c r="EX637">
        <v>104980000</v>
      </c>
      <c r="EY637">
        <v>119480000</v>
      </c>
      <c r="EZ637">
        <v>144390000</v>
      </c>
      <c r="FA637">
        <v>4</v>
      </c>
      <c r="FB637">
        <v>4</v>
      </c>
      <c r="FC637">
        <v>4</v>
      </c>
      <c r="FD637">
        <v>4</v>
      </c>
      <c r="FE637">
        <v>2</v>
      </c>
      <c r="FF637">
        <v>2</v>
      </c>
      <c r="FG637">
        <v>1</v>
      </c>
      <c r="FH637">
        <v>2</v>
      </c>
      <c r="FI637">
        <v>2</v>
      </c>
      <c r="FJ637">
        <v>46</v>
      </c>
      <c r="FN637">
        <v>635</v>
      </c>
      <c r="FO637" t="s">
        <v>5388</v>
      </c>
      <c r="FP637" t="s">
        <v>366</v>
      </c>
      <c r="FQ637" t="s">
        <v>5389</v>
      </c>
      <c r="FR637" t="s">
        <v>5390</v>
      </c>
      <c r="FS637" t="s">
        <v>5391</v>
      </c>
      <c r="FT637" t="s">
        <v>5392</v>
      </c>
      <c r="FW637">
        <v>-1</v>
      </c>
    </row>
    <row r="638" spans="1:179">
      <c r="A638" t="s">
        <v>5393</v>
      </c>
      <c r="B638" t="s">
        <v>5393</v>
      </c>
      <c r="C638">
        <v>2</v>
      </c>
      <c r="D638">
        <v>2</v>
      </c>
      <c r="E638">
        <v>2</v>
      </c>
      <c r="G638" t="s">
        <v>5394</v>
      </c>
      <c r="H638" t="s">
        <v>5395</v>
      </c>
      <c r="I638">
        <v>1</v>
      </c>
      <c r="J638">
        <v>2</v>
      </c>
      <c r="K638">
        <v>2</v>
      </c>
      <c r="L638">
        <v>2</v>
      </c>
      <c r="M638">
        <v>1</v>
      </c>
      <c r="N638">
        <v>1</v>
      </c>
      <c r="O638">
        <v>1</v>
      </c>
      <c r="P638">
        <v>1</v>
      </c>
      <c r="Q638">
        <v>1</v>
      </c>
      <c r="R638">
        <v>1</v>
      </c>
      <c r="S638">
        <v>0</v>
      </c>
      <c r="T638">
        <v>0</v>
      </c>
      <c r="U638">
        <v>0</v>
      </c>
      <c r="V638">
        <v>2</v>
      </c>
      <c r="W638">
        <v>2</v>
      </c>
      <c r="X638">
        <v>2</v>
      </c>
      <c r="Y638">
        <v>0</v>
      </c>
      <c r="Z638">
        <v>0</v>
      </c>
      <c r="AA638">
        <v>1</v>
      </c>
      <c r="AB638">
        <v>1</v>
      </c>
      <c r="AC638">
        <v>1</v>
      </c>
      <c r="AD638">
        <v>2</v>
      </c>
      <c r="AE638">
        <v>1</v>
      </c>
      <c r="AF638">
        <v>1</v>
      </c>
      <c r="AG638">
        <v>1</v>
      </c>
      <c r="AH638">
        <v>1</v>
      </c>
      <c r="AI638">
        <v>1</v>
      </c>
      <c r="AJ638">
        <v>1</v>
      </c>
      <c r="AK638">
        <v>0</v>
      </c>
      <c r="AL638">
        <v>0</v>
      </c>
      <c r="AM638">
        <v>0</v>
      </c>
      <c r="AN638">
        <v>2</v>
      </c>
      <c r="AO638">
        <v>2</v>
      </c>
      <c r="AP638">
        <v>2</v>
      </c>
      <c r="AQ638">
        <v>0</v>
      </c>
      <c r="AR638">
        <v>0</v>
      </c>
      <c r="AS638">
        <v>1</v>
      </c>
      <c r="AT638">
        <v>1</v>
      </c>
      <c r="AU638">
        <v>1</v>
      </c>
      <c r="AV638">
        <v>2</v>
      </c>
      <c r="AW638">
        <v>1</v>
      </c>
      <c r="AX638">
        <v>1</v>
      </c>
      <c r="AY638">
        <v>1</v>
      </c>
      <c r="AZ638">
        <v>1</v>
      </c>
      <c r="BA638">
        <v>1</v>
      </c>
      <c r="BB638">
        <v>1</v>
      </c>
      <c r="BC638">
        <v>0</v>
      </c>
      <c r="BD638">
        <v>0</v>
      </c>
      <c r="BE638">
        <v>0</v>
      </c>
      <c r="BF638">
        <v>2</v>
      </c>
      <c r="BG638">
        <v>2</v>
      </c>
      <c r="BH638">
        <v>2</v>
      </c>
      <c r="BI638">
        <v>0</v>
      </c>
      <c r="BJ638">
        <v>0</v>
      </c>
      <c r="BK638">
        <v>1</v>
      </c>
      <c r="BL638">
        <v>1</v>
      </c>
      <c r="BM638">
        <v>1</v>
      </c>
      <c r="BN638">
        <v>2</v>
      </c>
      <c r="BO638">
        <v>7.1</v>
      </c>
      <c r="BP638">
        <v>7.1</v>
      </c>
      <c r="BQ638">
        <v>7.1</v>
      </c>
      <c r="BR638">
        <v>51.045999999999999</v>
      </c>
      <c r="BS638">
        <v>449</v>
      </c>
      <c r="BT638">
        <v>449</v>
      </c>
      <c r="BU638">
        <v>0</v>
      </c>
      <c r="BV638">
        <v>21.047000000000001</v>
      </c>
      <c r="BW638" t="s">
        <v>184</v>
      </c>
      <c r="BX638" t="s">
        <v>184</v>
      </c>
      <c r="BY638" t="s">
        <v>185</v>
      </c>
      <c r="BZ638" t="s">
        <v>185</v>
      </c>
      <c r="CA638" t="s">
        <v>185</v>
      </c>
      <c r="CB638" t="s">
        <v>185</v>
      </c>
      <c r="CF638" t="s">
        <v>184</v>
      </c>
      <c r="CG638" t="s">
        <v>184</v>
      </c>
      <c r="CH638" t="s">
        <v>184</v>
      </c>
      <c r="CK638" t="s">
        <v>185</v>
      </c>
      <c r="CL638" t="s">
        <v>185</v>
      </c>
      <c r="CM638" t="s">
        <v>184</v>
      </c>
      <c r="CN638" t="s">
        <v>184</v>
      </c>
      <c r="CO638">
        <v>2.4</v>
      </c>
      <c r="CP638">
        <v>2.4</v>
      </c>
      <c r="CQ638">
        <v>2.4</v>
      </c>
      <c r="CR638">
        <v>2.4</v>
      </c>
      <c r="CS638">
        <v>2.4</v>
      </c>
      <c r="CT638">
        <v>2.4</v>
      </c>
      <c r="CU638">
        <v>0</v>
      </c>
      <c r="CV638">
        <v>0</v>
      </c>
      <c r="CW638">
        <v>0</v>
      </c>
      <c r="CX638">
        <v>7.1</v>
      </c>
      <c r="CY638">
        <v>7.1</v>
      </c>
      <c r="CZ638">
        <v>7.1</v>
      </c>
      <c r="DA638">
        <v>0</v>
      </c>
      <c r="DB638">
        <v>0</v>
      </c>
      <c r="DC638">
        <v>2.4</v>
      </c>
      <c r="DD638">
        <v>2.4</v>
      </c>
      <c r="DE638">
        <v>2.4</v>
      </c>
      <c r="DF638">
        <v>7.1</v>
      </c>
      <c r="DG638">
        <v>24552000</v>
      </c>
      <c r="DH638">
        <v>497050</v>
      </c>
      <c r="DI638">
        <v>619160</v>
      </c>
      <c r="DJ638">
        <v>560010</v>
      </c>
      <c r="DK638">
        <v>219810</v>
      </c>
      <c r="DL638">
        <v>222870</v>
      </c>
      <c r="DM638">
        <v>318130</v>
      </c>
      <c r="DN638">
        <v>0</v>
      </c>
      <c r="DO638">
        <v>0</v>
      </c>
      <c r="DP638">
        <v>0</v>
      </c>
      <c r="DQ638">
        <v>5544600</v>
      </c>
      <c r="DR638">
        <v>6865400</v>
      </c>
      <c r="DS638">
        <v>6474400</v>
      </c>
      <c r="DT638">
        <v>0</v>
      </c>
      <c r="DU638">
        <v>0</v>
      </c>
      <c r="DV638">
        <v>582220</v>
      </c>
      <c r="DW638">
        <v>722470</v>
      </c>
      <c r="DX638">
        <v>823830</v>
      </c>
      <c r="DY638">
        <v>1102400</v>
      </c>
      <c r="DZ638">
        <v>0</v>
      </c>
      <c r="EA638">
        <v>0</v>
      </c>
      <c r="EB638">
        <v>0</v>
      </c>
      <c r="EC638">
        <v>0</v>
      </c>
      <c r="ED638">
        <v>0</v>
      </c>
      <c r="EE638">
        <v>0</v>
      </c>
      <c r="EF638">
        <v>0</v>
      </c>
      <c r="EG638">
        <v>0</v>
      </c>
      <c r="EH638">
        <v>0</v>
      </c>
      <c r="EI638">
        <v>0</v>
      </c>
      <c r="EJ638">
        <v>0</v>
      </c>
      <c r="EK638">
        <v>0</v>
      </c>
      <c r="EL638">
        <v>0</v>
      </c>
      <c r="EM638">
        <v>0</v>
      </c>
      <c r="EN638">
        <v>0</v>
      </c>
      <c r="EO638">
        <v>0</v>
      </c>
      <c r="EP638">
        <v>0</v>
      </c>
      <c r="EQ638">
        <v>0</v>
      </c>
      <c r="ER638">
        <v>3587900</v>
      </c>
      <c r="ES638">
        <v>4153300</v>
      </c>
      <c r="ET638">
        <v>3522500</v>
      </c>
      <c r="EU638">
        <v>0</v>
      </c>
      <c r="EV638">
        <v>0</v>
      </c>
      <c r="EW638">
        <v>0</v>
      </c>
      <c r="EX638">
        <v>0</v>
      </c>
      <c r="EY638">
        <v>0</v>
      </c>
      <c r="EZ638">
        <v>2110700</v>
      </c>
      <c r="FA638">
        <v>2</v>
      </c>
      <c r="FB638">
        <v>2</v>
      </c>
      <c r="FC638">
        <v>2</v>
      </c>
      <c r="FD638">
        <v>0</v>
      </c>
      <c r="FE638">
        <v>0</v>
      </c>
      <c r="FF638">
        <v>0</v>
      </c>
      <c r="FG638">
        <v>0</v>
      </c>
      <c r="FH638">
        <v>1</v>
      </c>
      <c r="FI638">
        <v>1</v>
      </c>
      <c r="FJ638">
        <v>8</v>
      </c>
      <c r="FN638">
        <v>636</v>
      </c>
      <c r="FO638" t="s">
        <v>5396</v>
      </c>
      <c r="FP638" t="s">
        <v>196</v>
      </c>
      <c r="FQ638" t="s">
        <v>5397</v>
      </c>
      <c r="FR638" t="s">
        <v>5398</v>
      </c>
      <c r="FS638" t="s">
        <v>5399</v>
      </c>
      <c r="FT638" t="s">
        <v>5400</v>
      </c>
      <c r="FW638">
        <v>-1</v>
      </c>
    </row>
    <row r="639" spans="1:179">
      <c r="A639" t="s">
        <v>5401</v>
      </c>
      <c r="B639" t="s">
        <v>5401</v>
      </c>
      <c r="C639">
        <v>2</v>
      </c>
      <c r="D639">
        <v>2</v>
      </c>
      <c r="E639">
        <v>2</v>
      </c>
      <c r="G639" t="s">
        <v>5402</v>
      </c>
      <c r="H639" t="s">
        <v>5403</v>
      </c>
      <c r="I639">
        <v>1</v>
      </c>
      <c r="J639">
        <v>2</v>
      </c>
      <c r="K639">
        <v>2</v>
      </c>
      <c r="L639">
        <v>2</v>
      </c>
      <c r="M639">
        <v>2</v>
      </c>
      <c r="N639">
        <v>2</v>
      </c>
      <c r="O639">
        <v>1</v>
      </c>
      <c r="P639">
        <v>2</v>
      </c>
      <c r="Q639">
        <v>2</v>
      </c>
      <c r="R639">
        <v>1</v>
      </c>
      <c r="S639">
        <v>2</v>
      </c>
      <c r="T639">
        <v>1</v>
      </c>
      <c r="U639">
        <v>2</v>
      </c>
      <c r="V639">
        <v>2</v>
      </c>
      <c r="W639">
        <v>2</v>
      </c>
      <c r="X639">
        <v>2</v>
      </c>
      <c r="Y639">
        <v>2</v>
      </c>
      <c r="Z639">
        <v>2</v>
      </c>
      <c r="AA639">
        <v>2</v>
      </c>
      <c r="AB639">
        <v>2</v>
      </c>
      <c r="AC639">
        <v>2</v>
      </c>
      <c r="AD639">
        <v>2</v>
      </c>
      <c r="AE639">
        <v>2</v>
      </c>
      <c r="AF639">
        <v>2</v>
      </c>
      <c r="AG639">
        <v>1</v>
      </c>
      <c r="AH639">
        <v>2</v>
      </c>
      <c r="AI639">
        <v>2</v>
      </c>
      <c r="AJ639">
        <v>1</v>
      </c>
      <c r="AK639">
        <v>2</v>
      </c>
      <c r="AL639">
        <v>1</v>
      </c>
      <c r="AM639">
        <v>2</v>
      </c>
      <c r="AN639">
        <v>2</v>
      </c>
      <c r="AO639">
        <v>2</v>
      </c>
      <c r="AP639">
        <v>2</v>
      </c>
      <c r="AQ639">
        <v>2</v>
      </c>
      <c r="AR639">
        <v>2</v>
      </c>
      <c r="AS639">
        <v>2</v>
      </c>
      <c r="AT639">
        <v>2</v>
      </c>
      <c r="AU639">
        <v>2</v>
      </c>
      <c r="AV639">
        <v>2</v>
      </c>
      <c r="AW639">
        <v>2</v>
      </c>
      <c r="AX639">
        <v>2</v>
      </c>
      <c r="AY639">
        <v>1</v>
      </c>
      <c r="AZ639">
        <v>2</v>
      </c>
      <c r="BA639">
        <v>2</v>
      </c>
      <c r="BB639">
        <v>1</v>
      </c>
      <c r="BC639">
        <v>2</v>
      </c>
      <c r="BD639">
        <v>1</v>
      </c>
      <c r="BE639">
        <v>2</v>
      </c>
      <c r="BF639">
        <v>2</v>
      </c>
      <c r="BG639">
        <v>2</v>
      </c>
      <c r="BH639">
        <v>2</v>
      </c>
      <c r="BI639">
        <v>2</v>
      </c>
      <c r="BJ639">
        <v>2</v>
      </c>
      <c r="BK639">
        <v>2</v>
      </c>
      <c r="BL639">
        <v>2</v>
      </c>
      <c r="BM639">
        <v>2</v>
      </c>
      <c r="BN639">
        <v>2</v>
      </c>
      <c r="BO639">
        <v>7.2</v>
      </c>
      <c r="BP639">
        <v>7.2</v>
      </c>
      <c r="BQ639">
        <v>7.2</v>
      </c>
      <c r="BR639">
        <v>34.128999999999998</v>
      </c>
      <c r="BS639">
        <v>318</v>
      </c>
      <c r="BT639">
        <v>318</v>
      </c>
      <c r="BU639">
        <v>0</v>
      </c>
      <c r="BV639">
        <v>14.948</v>
      </c>
      <c r="BW639" t="s">
        <v>184</v>
      </c>
      <c r="BX639" t="s">
        <v>184</v>
      </c>
      <c r="BY639" t="s">
        <v>184</v>
      </c>
      <c r="BZ639" t="s">
        <v>184</v>
      </c>
      <c r="CA639" t="s">
        <v>184</v>
      </c>
      <c r="CB639" t="s">
        <v>184</v>
      </c>
      <c r="CC639" t="s">
        <v>184</v>
      </c>
      <c r="CD639" t="s">
        <v>184</v>
      </c>
      <c r="CE639" t="s">
        <v>184</v>
      </c>
      <c r="CF639" t="s">
        <v>184</v>
      </c>
      <c r="CG639" t="s">
        <v>184</v>
      </c>
      <c r="CH639" t="s">
        <v>184</v>
      </c>
      <c r="CI639" t="s">
        <v>184</v>
      </c>
      <c r="CJ639" t="s">
        <v>184</v>
      </c>
      <c r="CK639" t="s">
        <v>184</v>
      </c>
      <c r="CL639" t="s">
        <v>184</v>
      </c>
      <c r="CM639" t="s">
        <v>184</v>
      </c>
      <c r="CN639" t="s">
        <v>184</v>
      </c>
      <c r="CO639">
        <v>7.2</v>
      </c>
      <c r="CP639">
        <v>7.2</v>
      </c>
      <c r="CQ639">
        <v>3.8</v>
      </c>
      <c r="CR639">
        <v>7.2</v>
      </c>
      <c r="CS639">
        <v>7.2</v>
      </c>
      <c r="CT639">
        <v>3.8</v>
      </c>
      <c r="CU639">
        <v>7.2</v>
      </c>
      <c r="CV639">
        <v>3.8</v>
      </c>
      <c r="CW639">
        <v>7.2</v>
      </c>
      <c r="CX639">
        <v>7.2</v>
      </c>
      <c r="CY639">
        <v>7.2</v>
      </c>
      <c r="CZ639">
        <v>7.2</v>
      </c>
      <c r="DA639">
        <v>7.2</v>
      </c>
      <c r="DB639">
        <v>7.2</v>
      </c>
      <c r="DC639">
        <v>7.2</v>
      </c>
      <c r="DD639">
        <v>7.2</v>
      </c>
      <c r="DE639">
        <v>7.2</v>
      </c>
      <c r="DF639">
        <v>7.2</v>
      </c>
      <c r="DG639">
        <v>84252000</v>
      </c>
      <c r="DH639">
        <v>2398900</v>
      </c>
      <c r="DI639">
        <v>3084000</v>
      </c>
      <c r="DJ639">
        <v>2296000</v>
      </c>
      <c r="DK639">
        <v>2270900</v>
      </c>
      <c r="DL639">
        <v>2674100</v>
      </c>
      <c r="DM639">
        <v>2246200</v>
      </c>
      <c r="DN639">
        <v>4732800</v>
      </c>
      <c r="DO639">
        <v>3514600</v>
      </c>
      <c r="DP639">
        <v>6473200</v>
      </c>
      <c r="DQ639">
        <v>6261900</v>
      </c>
      <c r="DR639">
        <v>6331500</v>
      </c>
      <c r="DS639">
        <v>8389000</v>
      </c>
      <c r="DT639">
        <v>5481800</v>
      </c>
      <c r="DU639">
        <v>4381600</v>
      </c>
      <c r="DV639">
        <v>7100500</v>
      </c>
      <c r="DW639">
        <v>5231100</v>
      </c>
      <c r="DX639">
        <v>5455700</v>
      </c>
      <c r="DY639">
        <v>5928000</v>
      </c>
      <c r="DZ639">
        <v>0</v>
      </c>
      <c r="EA639">
        <v>0</v>
      </c>
      <c r="EB639">
        <v>0</v>
      </c>
      <c r="EC639">
        <v>0</v>
      </c>
      <c r="ED639">
        <v>0</v>
      </c>
      <c r="EE639">
        <v>0</v>
      </c>
      <c r="EF639">
        <v>0</v>
      </c>
      <c r="EG639">
        <v>0</v>
      </c>
      <c r="EH639">
        <v>0</v>
      </c>
      <c r="EI639">
        <v>1</v>
      </c>
      <c r="EJ639">
        <v>1</v>
      </c>
      <c r="EK639">
        <v>1</v>
      </c>
      <c r="EL639">
        <v>1</v>
      </c>
      <c r="EM639">
        <v>1</v>
      </c>
      <c r="EN639">
        <v>1</v>
      </c>
      <c r="EO639">
        <v>1</v>
      </c>
      <c r="EP639">
        <v>1</v>
      </c>
      <c r="EQ639">
        <v>1</v>
      </c>
      <c r="ER639">
        <v>4662900</v>
      </c>
      <c r="ES639">
        <v>5303000</v>
      </c>
      <c r="ET639">
        <v>5562000</v>
      </c>
      <c r="EU639">
        <v>9653200</v>
      </c>
      <c r="EV639">
        <v>7594700</v>
      </c>
      <c r="EW639">
        <v>10130000</v>
      </c>
      <c r="EX639">
        <v>11001000</v>
      </c>
      <c r="EY639">
        <v>11925000</v>
      </c>
      <c r="EZ639">
        <v>14023000</v>
      </c>
      <c r="FA639">
        <v>2</v>
      </c>
      <c r="FB639">
        <v>1</v>
      </c>
      <c r="FC639">
        <v>2</v>
      </c>
      <c r="FD639">
        <v>1</v>
      </c>
      <c r="FE639">
        <v>1</v>
      </c>
      <c r="FF639">
        <v>2</v>
      </c>
      <c r="FG639">
        <v>1</v>
      </c>
      <c r="FH639">
        <v>1</v>
      </c>
      <c r="FI639">
        <v>2</v>
      </c>
      <c r="FJ639">
        <v>22</v>
      </c>
      <c r="FN639">
        <v>637</v>
      </c>
      <c r="FO639" t="s">
        <v>5404</v>
      </c>
      <c r="FP639" t="s">
        <v>196</v>
      </c>
      <c r="FQ639" t="s">
        <v>5405</v>
      </c>
      <c r="FR639" t="s">
        <v>5406</v>
      </c>
      <c r="FS639" t="s">
        <v>5407</v>
      </c>
      <c r="FT639" t="s">
        <v>5408</v>
      </c>
      <c r="FW639">
        <v>-1</v>
      </c>
    </row>
    <row r="640" spans="1:179">
      <c r="A640" t="s">
        <v>5409</v>
      </c>
      <c r="B640" t="s">
        <v>5409</v>
      </c>
      <c r="C640">
        <v>2</v>
      </c>
      <c r="D640">
        <v>2</v>
      </c>
      <c r="E640">
        <v>2</v>
      </c>
      <c r="F640" t="s">
        <v>5410</v>
      </c>
      <c r="G640" t="s">
        <v>5411</v>
      </c>
      <c r="H640" t="s">
        <v>5412</v>
      </c>
      <c r="I640">
        <v>1</v>
      </c>
      <c r="J640">
        <v>2</v>
      </c>
      <c r="K640">
        <v>2</v>
      </c>
      <c r="L640">
        <v>2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1</v>
      </c>
      <c r="T640">
        <v>0</v>
      </c>
      <c r="U640">
        <v>0</v>
      </c>
      <c r="V640">
        <v>2</v>
      </c>
      <c r="W640">
        <v>1</v>
      </c>
      <c r="X640">
        <v>2</v>
      </c>
      <c r="Y640">
        <v>1</v>
      </c>
      <c r="Z640">
        <v>0</v>
      </c>
      <c r="AA640">
        <v>1</v>
      </c>
      <c r="AB640">
        <v>1</v>
      </c>
      <c r="AC640">
        <v>1</v>
      </c>
      <c r="AD640">
        <v>1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1</v>
      </c>
      <c r="AL640">
        <v>0</v>
      </c>
      <c r="AM640">
        <v>0</v>
      </c>
      <c r="AN640">
        <v>2</v>
      </c>
      <c r="AO640">
        <v>1</v>
      </c>
      <c r="AP640">
        <v>2</v>
      </c>
      <c r="AQ640">
        <v>1</v>
      </c>
      <c r="AR640">
        <v>0</v>
      </c>
      <c r="AS640">
        <v>1</v>
      </c>
      <c r="AT640">
        <v>1</v>
      </c>
      <c r="AU640">
        <v>1</v>
      </c>
      <c r="AV640">
        <v>1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1</v>
      </c>
      <c r="BD640">
        <v>0</v>
      </c>
      <c r="BE640">
        <v>0</v>
      </c>
      <c r="BF640">
        <v>2</v>
      </c>
      <c r="BG640">
        <v>1</v>
      </c>
      <c r="BH640">
        <v>2</v>
      </c>
      <c r="BI640">
        <v>1</v>
      </c>
      <c r="BJ640">
        <v>0</v>
      </c>
      <c r="BK640">
        <v>1</v>
      </c>
      <c r="BL640">
        <v>1</v>
      </c>
      <c r="BM640">
        <v>1</v>
      </c>
      <c r="BN640">
        <v>1</v>
      </c>
      <c r="BO640">
        <v>10.3</v>
      </c>
      <c r="BP640">
        <v>10.3</v>
      </c>
      <c r="BQ640">
        <v>10.3</v>
      </c>
      <c r="BR640">
        <v>21.774000000000001</v>
      </c>
      <c r="BS640">
        <v>194</v>
      </c>
      <c r="BT640">
        <v>194</v>
      </c>
      <c r="BU640">
        <v>0</v>
      </c>
      <c r="BV640">
        <v>11.41</v>
      </c>
      <c r="CC640" t="s">
        <v>185</v>
      </c>
      <c r="CF640" t="s">
        <v>184</v>
      </c>
      <c r="CG640" t="s">
        <v>184</v>
      </c>
      <c r="CH640" t="s">
        <v>184</v>
      </c>
      <c r="CI640" t="s">
        <v>185</v>
      </c>
      <c r="CK640" t="s">
        <v>184</v>
      </c>
      <c r="CL640" t="s">
        <v>184</v>
      </c>
      <c r="CM640" t="s">
        <v>184</v>
      </c>
      <c r="CN640" t="s">
        <v>184</v>
      </c>
      <c r="CO640">
        <v>0</v>
      </c>
      <c r="CP640">
        <v>0</v>
      </c>
      <c r="CQ640">
        <v>0</v>
      </c>
      <c r="CR640">
        <v>0</v>
      </c>
      <c r="CS640">
        <v>0</v>
      </c>
      <c r="CT640">
        <v>0</v>
      </c>
      <c r="CU640">
        <v>5.2</v>
      </c>
      <c r="CV640">
        <v>0</v>
      </c>
      <c r="CW640">
        <v>0</v>
      </c>
      <c r="CX640">
        <v>10.3</v>
      </c>
      <c r="CY640">
        <v>5.2</v>
      </c>
      <c r="CZ640">
        <v>10.3</v>
      </c>
      <c r="DA640">
        <v>5.2</v>
      </c>
      <c r="DB640">
        <v>0</v>
      </c>
      <c r="DC640">
        <v>5.2</v>
      </c>
      <c r="DD640">
        <v>5.2</v>
      </c>
      <c r="DE640">
        <v>5.2</v>
      </c>
      <c r="DF640">
        <v>5.2</v>
      </c>
      <c r="DG640">
        <v>15644000</v>
      </c>
      <c r="DH640">
        <v>0</v>
      </c>
      <c r="DI640">
        <v>0</v>
      </c>
      <c r="DJ640">
        <v>0</v>
      </c>
      <c r="DK640">
        <v>0</v>
      </c>
      <c r="DL640">
        <v>0</v>
      </c>
      <c r="DM640">
        <v>0</v>
      </c>
      <c r="DN640">
        <v>487480</v>
      </c>
      <c r="DO640">
        <v>0</v>
      </c>
      <c r="DP640">
        <v>0</v>
      </c>
      <c r="DQ640">
        <v>5111400</v>
      </c>
      <c r="DR640">
        <v>1740500</v>
      </c>
      <c r="DS640">
        <v>5813700</v>
      </c>
      <c r="DT640">
        <v>450410</v>
      </c>
      <c r="DU640">
        <v>0</v>
      </c>
      <c r="DV640">
        <v>403440</v>
      </c>
      <c r="DW640">
        <v>476590</v>
      </c>
      <c r="DX640">
        <v>598660</v>
      </c>
      <c r="DY640">
        <v>561360</v>
      </c>
      <c r="DZ640">
        <v>0</v>
      </c>
      <c r="EA640">
        <v>0</v>
      </c>
      <c r="EB640">
        <v>0</v>
      </c>
      <c r="EC640">
        <v>0</v>
      </c>
      <c r="ED640">
        <v>0</v>
      </c>
      <c r="EE640">
        <v>0</v>
      </c>
      <c r="EF640">
        <v>0</v>
      </c>
      <c r="EG640">
        <v>0</v>
      </c>
      <c r="EH640">
        <v>0</v>
      </c>
      <c r="EI640">
        <v>0</v>
      </c>
      <c r="EJ640">
        <v>0</v>
      </c>
      <c r="EK640">
        <v>0</v>
      </c>
      <c r="EL640">
        <v>0</v>
      </c>
      <c r="EM640">
        <v>0</v>
      </c>
      <c r="EN640">
        <v>0</v>
      </c>
      <c r="EO640">
        <v>0</v>
      </c>
      <c r="EP640">
        <v>0</v>
      </c>
      <c r="EQ640">
        <v>0</v>
      </c>
      <c r="ER640">
        <v>2991000</v>
      </c>
      <c r="ES640">
        <v>0</v>
      </c>
      <c r="ET640">
        <v>2908300</v>
      </c>
      <c r="EU640">
        <v>0</v>
      </c>
      <c r="EV640">
        <v>0</v>
      </c>
      <c r="EW640">
        <v>0</v>
      </c>
      <c r="EX640">
        <v>0</v>
      </c>
      <c r="EY640">
        <v>0</v>
      </c>
      <c r="EZ640">
        <v>0</v>
      </c>
      <c r="FA640">
        <v>0</v>
      </c>
      <c r="FB640">
        <v>1</v>
      </c>
      <c r="FC640">
        <v>2</v>
      </c>
      <c r="FD640">
        <v>0</v>
      </c>
      <c r="FE640">
        <v>0</v>
      </c>
      <c r="FF640">
        <v>0</v>
      </c>
      <c r="FG640">
        <v>0</v>
      </c>
      <c r="FH640">
        <v>0</v>
      </c>
      <c r="FI640">
        <v>0</v>
      </c>
      <c r="FJ640">
        <v>3</v>
      </c>
      <c r="FN640">
        <v>638</v>
      </c>
      <c r="FO640" t="s">
        <v>5413</v>
      </c>
      <c r="FP640" t="s">
        <v>196</v>
      </c>
      <c r="FQ640" t="s">
        <v>5414</v>
      </c>
      <c r="FR640" t="s">
        <v>5415</v>
      </c>
      <c r="FS640" t="s">
        <v>5416</v>
      </c>
      <c r="FT640" t="s">
        <v>5417</v>
      </c>
      <c r="FW640">
        <v>-1</v>
      </c>
    </row>
    <row r="641" spans="1:179">
      <c r="A641" t="s">
        <v>5418</v>
      </c>
      <c r="B641" t="s">
        <v>5418</v>
      </c>
      <c r="C641">
        <v>4</v>
      </c>
      <c r="D641">
        <v>4</v>
      </c>
      <c r="E641">
        <v>4</v>
      </c>
      <c r="G641" t="s">
        <v>5419</v>
      </c>
      <c r="H641" t="s">
        <v>5420</v>
      </c>
      <c r="I641">
        <v>1</v>
      </c>
      <c r="J641">
        <v>4</v>
      </c>
      <c r="K641">
        <v>4</v>
      </c>
      <c r="L641">
        <v>4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3</v>
      </c>
      <c r="T641">
        <v>3</v>
      </c>
      <c r="U641">
        <v>4</v>
      </c>
      <c r="V641">
        <v>2</v>
      </c>
      <c r="W641">
        <v>0</v>
      </c>
      <c r="X641">
        <v>1</v>
      </c>
      <c r="Y641">
        <v>2</v>
      </c>
      <c r="Z641">
        <v>1</v>
      </c>
      <c r="AA641">
        <v>1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3</v>
      </c>
      <c r="AL641">
        <v>3</v>
      </c>
      <c r="AM641">
        <v>4</v>
      </c>
      <c r="AN641">
        <v>2</v>
      </c>
      <c r="AO641">
        <v>0</v>
      </c>
      <c r="AP641">
        <v>1</v>
      </c>
      <c r="AQ641">
        <v>2</v>
      </c>
      <c r="AR641">
        <v>1</v>
      </c>
      <c r="AS641">
        <v>1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3</v>
      </c>
      <c r="BD641">
        <v>3</v>
      </c>
      <c r="BE641">
        <v>4</v>
      </c>
      <c r="BF641">
        <v>2</v>
      </c>
      <c r="BG641">
        <v>0</v>
      </c>
      <c r="BH641">
        <v>1</v>
      </c>
      <c r="BI641">
        <v>2</v>
      </c>
      <c r="BJ641">
        <v>1</v>
      </c>
      <c r="BK641">
        <v>1</v>
      </c>
      <c r="BL641">
        <v>0</v>
      </c>
      <c r="BM641">
        <v>0</v>
      </c>
      <c r="BN641">
        <v>0</v>
      </c>
      <c r="BO641">
        <v>15.5</v>
      </c>
      <c r="BP641">
        <v>15.5</v>
      </c>
      <c r="BQ641">
        <v>15.5</v>
      </c>
      <c r="BR641">
        <v>34.725000000000001</v>
      </c>
      <c r="BS641">
        <v>297</v>
      </c>
      <c r="BT641">
        <v>297</v>
      </c>
      <c r="BU641">
        <v>0</v>
      </c>
      <c r="BV641">
        <v>139.41</v>
      </c>
      <c r="CC641" t="s">
        <v>184</v>
      </c>
      <c r="CD641" t="s">
        <v>184</v>
      </c>
      <c r="CE641" t="s">
        <v>184</v>
      </c>
      <c r="CF641" t="s">
        <v>184</v>
      </c>
      <c r="CH641" t="s">
        <v>185</v>
      </c>
      <c r="CI641" t="s">
        <v>184</v>
      </c>
      <c r="CJ641" t="s">
        <v>184</v>
      </c>
      <c r="CK641" t="s">
        <v>184</v>
      </c>
      <c r="CO641">
        <v>0</v>
      </c>
      <c r="CP641">
        <v>0</v>
      </c>
      <c r="CQ641">
        <v>0</v>
      </c>
      <c r="CR641">
        <v>0</v>
      </c>
      <c r="CS641">
        <v>0</v>
      </c>
      <c r="CT641">
        <v>0</v>
      </c>
      <c r="CU641">
        <v>12.8</v>
      </c>
      <c r="CV641">
        <v>10.4</v>
      </c>
      <c r="CW641">
        <v>15.5</v>
      </c>
      <c r="CX641">
        <v>7.7</v>
      </c>
      <c r="CY641">
        <v>0</v>
      </c>
      <c r="CZ641">
        <v>5.0999999999999996</v>
      </c>
      <c r="DA641">
        <v>10.1</v>
      </c>
      <c r="DB641">
        <v>5.0999999999999996</v>
      </c>
      <c r="DC641">
        <v>5.0999999999999996</v>
      </c>
      <c r="DD641">
        <v>0</v>
      </c>
      <c r="DE641">
        <v>0</v>
      </c>
      <c r="DF641">
        <v>0</v>
      </c>
      <c r="DG641">
        <v>64941000</v>
      </c>
      <c r="DH641">
        <v>0</v>
      </c>
      <c r="DI641">
        <v>0</v>
      </c>
      <c r="DJ641">
        <v>0</v>
      </c>
      <c r="DK641">
        <v>0</v>
      </c>
      <c r="DL641">
        <v>0</v>
      </c>
      <c r="DM641">
        <v>0</v>
      </c>
      <c r="DN641">
        <v>15311000</v>
      </c>
      <c r="DO641">
        <v>17299000</v>
      </c>
      <c r="DP641">
        <v>27471000</v>
      </c>
      <c r="DQ641">
        <v>1032100</v>
      </c>
      <c r="DR641">
        <v>0</v>
      </c>
      <c r="DS641">
        <v>1063400</v>
      </c>
      <c r="DT641">
        <v>1353400</v>
      </c>
      <c r="DU641">
        <v>699240</v>
      </c>
      <c r="DV641">
        <v>712160</v>
      </c>
      <c r="DW641">
        <v>0</v>
      </c>
      <c r="DX641">
        <v>0</v>
      </c>
      <c r="DY641">
        <v>0</v>
      </c>
      <c r="DZ641">
        <v>0</v>
      </c>
      <c r="EA641">
        <v>0</v>
      </c>
      <c r="EB641">
        <v>0</v>
      </c>
      <c r="EC641">
        <v>0</v>
      </c>
      <c r="ED641">
        <v>0</v>
      </c>
      <c r="EE641">
        <v>0</v>
      </c>
      <c r="EF641">
        <v>2095700</v>
      </c>
      <c r="EG641">
        <v>2072100</v>
      </c>
      <c r="EH641">
        <v>2105600</v>
      </c>
      <c r="EI641">
        <v>0</v>
      </c>
      <c r="EJ641">
        <v>0</v>
      </c>
      <c r="EK641">
        <v>0</v>
      </c>
      <c r="EL641">
        <v>0</v>
      </c>
      <c r="EM641">
        <v>0</v>
      </c>
      <c r="EN641">
        <v>0</v>
      </c>
      <c r="EO641">
        <v>2</v>
      </c>
      <c r="EP641">
        <v>2</v>
      </c>
      <c r="EQ641">
        <v>4</v>
      </c>
      <c r="ER641">
        <v>0</v>
      </c>
      <c r="ES641">
        <v>0</v>
      </c>
      <c r="ET641">
        <v>0</v>
      </c>
      <c r="EU641">
        <v>0</v>
      </c>
      <c r="EV641">
        <v>0</v>
      </c>
      <c r="EW641">
        <v>0</v>
      </c>
      <c r="EX641">
        <v>0</v>
      </c>
      <c r="EY641">
        <v>0</v>
      </c>
      <c r="EZ641">
        <v>0</v>
      </c>
      <c r="FA641">
        <v>0</v>
      </c>
      <c r="FB641">
        <v>0</v>
      </c>
      <c r="FC641">
        <v>0</v>
      </c>
      <c r="FD641">
        <v>0</v>
      </c>
      <c r="FE641">
        <v>0</v>
      </c>
      <c r="FF641">
        <v>0</v>
      </c>
      <c r="FG641">
        <v>0</v>
      </c>
      <c r="FH641">
        <v>0</v>
      </c>
      <c r="FI641">
        <v>0</v>
      </c>
      <c r="FJ641">
        <v>8</v>
      </c>
      <c r="FN641">
        <v>639</v>
      </c>
      <c r="FO641" t="s">
        <v>5421</v>
      </c>
      <c r="FP641" t="s">
        <v>301</v>
      </c>
      <c r="FQ641" t="s">
        <v>5422</v>
      </c>
      <c r="FR641" t="s">
        <v>5423</v>
      </c>
      <c r="FS641" t="s">
        <v>5424</v>
      </c>
      <c r="FT641" t="s">
        <v>5425</v>
      </c>
      <c r="FW641">
        <v>-1</v>
      </c>
    </row>
    <row r="642" spans="1:179">
      <c r="A642" t="s">
        <v>5426</v>
      </c>
      <c r="B642" t="s">
        <v>5426</v>
      </c>
      <c r="C642">
        <v>2</v>
      </c>
      <c r="D642">
        <v>2</v>
      </c>
      <c r="E642">
        <v>2</v>
      </c>
      <c r="G642" t="s">
        <v>5427</v>
      </c>
      <c r="H642" t="s">
        <v>5428</v>
      </c>
      <c r="I642">
        <v>1</v>
      </c>
      <c r="J642">
        <v>2</v>
      </c>
      <c r="K642">
        <v>2</v>
      </c>
      <c r="L642">
        <v>2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1</v>
      </c>
      <c r="T642">
        <v>1</v>
      </c>
      <c r="U642">
        <v>1</v>
      </c>
      <c r="V642">
        <v>2</v>
      </c>
      <c r="W642">
        <v>2</v>
      </c>
      <c r="X642">
        <v>2</v>
      </c>
      <c r="Y642">
        <v>1</v>
      </c>
      <c r="Z642">
        <v>1</v>
      </c>
      <c r="AA642">
        <v>1</v>
      </c>
      <c r="AB642">
        <v>2</v>
      </c>
      <c r="AC642">
        <v>2</v>
      </c>
      <c r="AD642">
        <v>1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1</v>
      </c>
      <c r="AL642">
        <v>1</v>
      </c>
      <c r="AM642">
        <v>1</v>
      </c>
      <c r="AN642">
        <v>2</v>
      </c>
      <c r="AO642">
        <v>2</v>
      </c>
      <c r="AP642">
        <v>2</v>
      </c>
      <c r="AQ642">
        <v>1</v>
      </c>
      <c r="AR642">
        <v>1</v>
      </c>
      <c r="AS642">
        <v>1</v>
      </c>
      <c r="AT642">
        <v>2</v>
      </c>
      <c r="AU642">
        <v>2</v>
      </c>
      <c r="AV642">
        <v>1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1</v>
      </c>
      <c r="BD642">
        <v>1</v>
      </c>
      <c r="BE642">
        <v>1</v>
      </c>
      <c r="BF642">
        <v>2</v>
      </c>
      <c r="BG642">
        <v>2</v>
      </c>
      <c r="BH642">
        <v>2</v>
      </c>
      <c r="BI642">
        <v>1</v>
      </c>
      <c r="BJ642">
        <v>1</v>
      </c>
      <c r="BK642">
        <v>1</v>
      </c>
      <c r="BL642">
        <v>2</v>
      </c>
      <c r="BM642">
        <v>2</v>
      </c>
      <c r="BN642">
        <v>1</v>
      </c>
      <c r="BO642">
        <v>21.6</v>
      </c>
      <c r="BP642">
        <v>21.6</v>
      </c>
      <c r="BQ642">
        <v>21.6</v>
      </c>
      <c r="BR642">
        <v>12.843</v>
      </c>
      <c r="BS642">
        <v>111</v>
      </c>
      <c r="BT642">
        <v>111</v>
      </c>
      <c r="BU642">
        <v>0</v>
      </c>
      <c r="BV642">
        <v>13.827</v>
      </c>
      <c r="CC642" t="s">
        <v>184</v>
      </c>
      <c r="CD642" t="s">
        <v>184</v>
      </c>
      <c r="CE642" t="s">
        <v>184</v>
      </c>
      <c r="CF642" t="s">
        <v>184</v>
      </c>
      <c r="CG642" t="s">
        <v>184</v>
      </c>
      <c r="CH642" t="s">
        <v>184</v>
      </c>
      <c r="CI642" t="s">
        <v>184</v>
      </c>
      <c r="CJ642" t="s">
        <v>184</v>
      </c>
      <c r="CK642" t="s">
        <v>184</v>
      </c>
      <c r="CL642" t="s">
        <v>184</v>
      </c>
      <c r="CM642" t="s">
        <v>184</v>
      </c>
      <c r="CN642" t="s">
        <v>184</v>
      </c>
      <c r="CO642">
        <v>0</v>
      </c>
      <c r="CP642">
        <v>0</v>
      </c>
      <c r="CQ642">
        <v>0</v>
      </c>
      <c r="CR642">
        <v>0</v>
      </c>
      <c r="CS642">
        <v>0</v>
      </c>
      <c r="CT642">
        <v>0</v>
      </c>
      <c r="CU642">
        <v>10.8</v>
      </c>
      <c r="CV642">
        <v>10.8</v>
      </c>
      <c r="CW642">
        <v>10.8</v>
      </c>
      <c r="CX642">
        <v>21.6</v>
      </c>
      <c r="CY642">
        <v>21.6</v>
      </c>
      <c r="CZ642">
        <v>21.6</v>
      </c>
      <c r="DA642">
        <v>10.8</v>
      </c>
      <c r="DB642">
        <v>10.8</v>
      </c>
      <c r="DC642">
        <v>10.8</v>
      </c>
      <c r="DD642">
        <v>21.6</v>
      </c>
      <c r="DE642">
        <v>21.6</v>
      </c>
      <c r="DF642">
        <v>10.8</v>
      </c>
      <c r="DG642">
        <v>66514000</v>
      </c>
      <c r="DH642">
        <v>0</v>
      </c>
      <c r="DI642">
        <v>0</v>
      </c>
      <c r="DJ642">
        <v>0</v>
      </c>
      <c r="DK642">
        <v>0</v>
      </c>
      <c r="DL642">
        <v>0</v>
      </c>
      <c r="DM642">
        <v>0</v>
      </c>
      <c r="DN642">
        <v>5359200</v>
      </c>
      <c r="DO642">
        <v>4688600</v>
      </c>
      <c r="DP642">
        <v>4995500</v>
      </c>
      <c r="DQ642">
        <v>14377000</v>
      </c>
      <c r="DR642">
        <v>12268000</v>
      </c>
      <c r="DS642">
        <v>11945000</v>
      </c>
      <c r="DT642">
        <v>1973300</v>
      </c>
      <c r="DU642">
        <v>1690200</v>
      </c>
      <c r="DV642">
        <v>1287300</v>
      </c>
      <c r="DW642">
        <v>3717200</v>
      </c>
      <c r="DX642">
        <v>3516500</v>
      </c>
      <c r="DY642">
        <v>696980</v>
      </c>
      <c r="DZ642">
        <v>0</v>
      </c>
      <c r="EA642">
        <v>0</v>
      </c>
      <c r="EB642">
        <v>0</v>
      </c>
      <c r="EC642">
        <v>0</v>
      </c>
      <c r="ED642">
        <v>0</v>
      </c>
      <c r="EE642">
        <v>0</v>
      </c>
      <c r="EF642">
        <v>0</v>
      </c>
      <c r="EG642">
        <v>0</v>
      </c>
      <c r="EH642">
        <v>0</v>
      </c>
      <c r="EI642">
        <v>0</v>
      </c>
      <c r="EJ642">
        <v>0</v>
      </c>
      <c r="EK642">
        <v>0</v>
      </c>
      <c r="EL642">
        <v>0</v>
      </c>
      <c r="EM642">
        <v>0</v>
      </c>
      <c r="EN642">
        <v>0</v>
      </c>
      <c r="EO642">
        <v>1</v>
      </c>
      <c r="EP642">
        <v>0</v>
      </c>
      <c r="EQ642">
        <v>0</v>
      </c>
      <c r="ER642">
        <v>6825400</v>
      </c>
      <c r="ES642">
        <v>5607000</v>
      </c>
      <c r="ET642">
        <v>6102100</v>
      </c>
      <c r="EU642">
        <v>0</v>
      </c>
      <c r="EV642">
        <v>0</v>
      </c>
      <c r="EW642">
        <v>0</v>
      </c>
      <c r="EX642">
        <v>6725300</v>
      </c>
      <c r="EY642">
        <v>6476100</v>
      </c>
      <c r="EZ642">
        <v>0</v>
      </c>
      <c r="FA642">
        <v>2</v>
      </c>
      <c r="FB642">
        <v>3</v>
      </c>
      <c r="FC642">
        <v>1</v>
      </c>
      <c r="FD642">
        <v>1</v>
      </c>
      <c r="FE642">
        <v>0</v>
      </c>
      <c r="FF642">
        <v>1</v>
      </c>
      <c r="FG642">
        <v>0</v>
      </c>
      <c r="FH642">
        <v>0</v>
      </c>
      <c r="FI642">
        <v>0</v>
      </c>
      <c r="FJ642">
        <v>9</v>
      </c>
      <c r="FN642">
        <v>640</v>
      </c>
      <c r="FO642" t="s">
        <v>5429</v>
      </c>
      <c r="FP642" t="s">
        <v>196</v>
      </c>
      <c r="FQ642" t="s">
        <v>5430</v>
      </c>
      <c r="FR642" t="s">
        <v>5431</v>
      </c>
      <c r="FS642" t="s">
        <v>5432</v>
      </c>
      <c r="FT642" t="s">
        <v>5433</v>
      </c>
      <c r="FW642">
        <v>-1</v>
      </c>
    </row>
    <row r="643" spans="1:179">
      <c r="A643" t="s">
        <v>5434</v>
      </c>
      <c r="B643" t="s">
        <v>5434</v>
      </c>
      <c r="C643">
        <v>8</v>
      </c>
      <c r="D643">
        <v>8</v>
      </c>
      <c r="E643">
        <v>8</v>
      </c>
      <c r="G643" t="s">
        <v>5435</v>
      </c>
      <c r="H643" t="s">
        <v>5436</v>
      </c>
      <c r="I643">
        <v>1</v>
      </c>
      <c r="J643">
        <v>8</v>
      </c>
      <c r="K643">
        <v>8</v>
      </c>
      <c r="L643">
        <v>8</v>
      </c>
      <c r="M643">
        <v>2</v>
      </c>
      <c r="N643">
        <v>2</v>
      </c>
      <c r="O643">
        <v>3</v>
      </c>
      <c r="P643">
        <v>1</v>
      </c>
      <c r="Q643">
        <v>1</v>
      </c>
      <c r="R643">
        <v>1</v>
      </c>
      <c r="S643">
        <v>8</v>
      </c>
      <c r="T643">
        <v>8</v>
      </c>
      <c r="U643">
        <v>7</v>
      </c>
      <c r="V643">
        <v>4</v>
      </c>
      <c r="W643">
        <v>4</v>
      </c>
      <c r="X643">
        <v>3</v>
      </c>
      <c r="Y643">
        <v>5</v>
      </c>
      <c r="Z643">
        <v>4</v>
      </c>
      <c r="AA643">
        <v>5</v>
      </c>
      <c r="AB643">
        <v>1</v>
      </c>
      <c r="AC643">
        <v>2</v>
      </c>
      <c r="AD643">
        <v>3</v>
      </c>
      <c r="AE643">
        <v>2</v>
      </c>
      <c r="AF643">
        <v>2</v>
      </c>
      <c r="AG643">
        <v>3</v>
      </c>
      <c r="AH643">
        <v>1</v>
      </c>
      <c r="AI643">
        <v>1</v>
      </c>
      <c r="AJ643">
        <v>1</v>
      </c>
      <c r="AK643">
        <v>8</v>
      </c>
      <c r="AL643">
        <v>8</v>
      </c>
      <c r="AM643">
        <v>7</v>
      </c>
      <c r="AN643">
        <v>4</v>
      </c>
      <c r="AO643">
        <v>4</v>
      </c>
      <c r="AP643">
        <v>3</v>
      </c>
      <c r="AQ643">
        <v>5</v>
      </c>
      <c r="AR643">
        <v>4</v>
      </c>
      <c r="AS643">
        <v>5</v>
      </c>
      <c r="AT643">
        <v>1</v>
      </c>
      <c r="AU643">
        <v>2</v>
      </c>
      <c r="AV643">
        <v>3</v>
      </c>
      <c r="AW643">
        <v>2</v>
      </c>
      <c r="AX643">
        <v>2</v>
      </c>
      <c r="AY643">
        <v>3</v>
      </c>
      <c r="AZ643">
        <v>1</v>
      </c>
      <c r="BA643">
        <v>1</v>
      </c>
      <c r="BB643">
        <v>1</v>
      </c>
      <c r="BC643">
        <v>8</v>
      </c>
      <c r="BD643">
        <v>8</v>
      </c>
      <c r="BE643">
        <v>7</v>
      </c>
      <c r="BF643">
        <v>4</v>
      </c>
      <c r="BG643">
        <v>4</v>
      </c>
      <c r="BH643">
        <v>3</v>
      </c>
      <c r="BI643">
        <v>5</v>
      </c>
      <c r="BJ643">
        <v>4</v>
      </c>
      <c r="BK643">
        <v>5</v>
      </c>
      <c r="BL643">
        <v>1</v>
      </c>
      <c r="BM643">
        <v>2</v>
      </c>
      <c r="BN643">
        <v>3</v>
      </c>
      <c r="BO643">
        <v>58.3</v>
      </c>
      <c r="BP643">
        <v>58.3</v>
      </c>
      <c r="BQ643">
        <v>58.3</v>
      </c>
      <c r="BR643">
        <v>12.894</v>
      </c>
      <c r="BS643">
        <v>115</v>
      </c>
      <c r="BT643">
        <v>115</v>
      </c>
      <c r="BU643">
        <v>0</v>
      </c>
      <c r="BV643">
        <v>87.165000000000006</v>
      </c>
      <c r="BW643" t="s">
        <v>184</v>
      </c>
      <c r="BX643" t="s">
        <v>184</v>
      </c>
      <c r="BY643" t="s">
        <v>184</v>
      </c>
      <c r="BZ643" t="s">
        <v>184</v>
      </c>
      <c r="CA643" t="s">
        <v>184</v>
      </c>
      <c r="CB643" t="s">
        <v>184</v>
      </c>
      <c r="CC643" t="s">
        <v>184</v>
      </c>
      <c r="CD643" t="s">
        <v>184</v>
      </c>
      <c r="CE643" t="s">
        <v>184</v>
      </c>
      <c r="CF643" t="s">
        <v>184</v>
      </c>
      <c r="CG643" t="s">
        <v>184</v>
      </c>
      <c r="CH643" t="s">
        <v>184</v>
      </c>
      <c r="CI643" t="s">
        <v>184</v>
      </c>
      <c r="CJ643" t="s">
        <v>184</v>
      </c>
      <c r="CK643" t="s">
        <v>184</v>
      </c>
      <c r="CL643" t="s">
        <v>184</v>
      </c>
      <c r="CM643" t="s">
        <v>184</v>
      </c>
      <c r="CN643" t="s">
        <v>184</v>
      </c>
      <c r="CO643">
        <v>17.399999999999999</v>
      </c>
      <c r="CP643">
        <v>17.399999999999999</v>
      </c>
      <c r="CQ643">
        <v>24.3</v>
      </c>
      <c r="CR643">
        <v>6.1</v>
      </c>
      <c r="CS643">
        <v>6.1</v>
      </c>
      <c r="CT643">
        <v>6.1</v>
      </c>
      <c r="CU643">
        <v>58.3</v>
      </c>
      <c r="CV643">
        <v>58.3</v>
      </c>
      <c r="CW643">
        <v>49.6</v>
      </c>
      <c r="CX643">
        <v>35.700000000000003</v>
      </c>
      <c r="CY643">
        <v>35.700000000000003</v>
      </c>
      <c r="CZ643">
        <v>24.3</v>
      </c>
      <c r="DA643">
        <v>38.299999999999997</v>
      </c>
      <c r="DB643">
        <v>40</v>
      </c>
      <c r="DC643">
        <v>48.7</v>
      </c>
      <c r="DD643">
        <v>6.1</v>
      </c>
      <c r="DE643">
        <v>17.399999999999999</v>
      </c>
      <c r="DF643">
        <v>30.4</v>
      </c>
      <c r="DG643">
        <v>368140000</v>
      </c>
      <c r="DH643">
        <v>1586700</v>
      </c>
      <c r="DI643">
        <v>2623700</v>
      </c>
      <c r="DJ643">
        <v>2044000</v>
      </c>
      <c r="DK643">
        <v>1533900</v>
      </c>
      <c r="DL643">
        <v>1571800</v>
      </c>
      <c r="DM643">
        <v>1312100</v>
      </c>
      <c r="DN643">
        <v>80932000</v>
      </c>
      <c r="DO643">
        <v>86295000</v>
      </c>
      <c r="DP643">
        <v>105970000</v>
      </c>
      <c r="DQ643">
        <v>6999200</v>
      </c>
      <c r="DR643">
        <v>6498800</v>
      </c>
      <c r="DS643">
        <v>9328400</v>
      </c>
      <c r="DT643">
        <v>17468000</v>
      </c>
      <c r="DU643">
        <v>15541000</v>
      </c>
      <c r="DV643">
        <v>23261000</v>
      </c>
      <c r="DW643">
        <v>1256700</v>
      </c>
      <c r="DX643">
        <v>1446400</v>
      </c>
      <c r="DY643">
        <v>2473600</v>
      </c>
      <c r="DZ643">
        <v>1777200</v>
      </c>
      <c r="EA643">
        <v>2291600</v>
      </c>
      <c r="EB643">
        <v>963040</v>
      </c>
      <c r="EC643">
        <v>0</v>
      </c>
      <c r="ED643">
        <v>0</v>
      </c>
      <c r="EE643">
        <v>0</v>
      </c>
      <c r="EF643">
        <v>8234800</v>
      </c>
      <c r="EG643">
        <v>11769000</v>
      </c>
      <c r="EH643">
        <v>9452400</v>
      </c>
      <c r="EI643">
        <v>0</v>
      </c>
      <c r="EJ643">
        <v>0</v>
      </c>
      <c r="EK643">
        <v>0</v>
      </c>
      <c r="EL643">
        <v>0</v>
      </c>
      <c r="EM643">
        <v>0</v>
      </c>
      <c r="EN643">
        <v>0</v>
      </c>
      <c r="EO643">
        <v>5</v>
      </c>
      <c r="EP643">
        <v>6</v>
      </c>
      <c r="EQ643">
        <v>5</v>
      </c>
      <c r="ER643">
        <v>0</v>
      </c>
      <c r="ES643">
        <v>0</v>
      </c>
      <c r="ET643">
        <v>0</v>
      </c>
      <c r="EU643">
        <v>0</v>
      </c>
      <c r="EV643">
        <v>0</v>
      </c>
      <c r="EW643">
        <v>0</v>
      </c>
      <c r="EX643">
        <v>0</v>
      </c>
      <c r="EY643">
        <v>0</v>
      </c>
      <c r="EZ643">
        <v>0</v>
      </c>
      <c r="FA643">
        <v>0</v>
      </c>
      <c r="FB643">
        <v>1</v>
      </c>
      <c r="FC643">
        <v>0</v>
      </c>
      <c r="FD643">
        <v>1</v>
      </c>
      <c r="FE643">
        <v>1</v>
      </c>
      <c r="FF643">
        <v>1</v>
      </c>
      <c r="FG643">
        <v>0</v>
      </c>
      <c r="FH643">
        <v>0</v>
      </c>
      <c r="FI643">
        <v>0</v>
      </c>
      <c r="FJ643">
        <v>20</v>
      </c>
      <c r="FN643">
        <v>641</v>
      </c>
      <c r="FO643" t="s">
        <v>5437</v>
      </c>
      <c r="FP643" t="s">
        <v>366</v>
      </c>
      <c r="FQ643" t="s">
        <v>5438</v>
      </c>
      <c r="FR643" t="s">
        <v>5439</v>
      </c>
      <c r="FS643" t="s">
        <v>5440</v>
      </c>
      <c r="FT643" t="s">
        <v>5441</v>
      </c>
      <c r="FW643">
        <v>-1</v>
      </c>
    </row>
    <row r="644" spans="1:179">
      <c r="A644" t="s">
        <v>5442</v>
      </c>
      <c r="B644" t="s">
        <v>5442</v>
      </c>
      <c r="C644">
        <v>2</v>
      </c>
      <c r="D644">
        <v>2</v>
      </c>
      <c r="E644">
        <v>2</v>
      </c>
      <c r="G644" t="s">
        <v>5443</v>
      </c>
      <c r="H644" t="s">
        <v>5444</v>
      </c>
      <c r="I644">
        <v>1</v>
      </c>
      <c r="J644">
        <v>2</v>
      </c>
      <c r="K644">
        <v>2</v>
      </c>
      <c r="L644">
        <v>2</v>
      </c>
      <c r="M644">
        <v>0</v>
      </c>
      <c r="N644">
        <v>1</v>
      </c>
      <c r="O644">
        <v>1</v>
      </c>
      <c r="P644">
        <v>0</v>
      </c>
      <c r="Q644">
        <v>0</v>
      </c>
      <c r="R644">
        <v>1</v>
      </c>
      <c r="S644">
        <v>1</v>
      </c>
      <c r="T644">
        <v>0</v>
      </c>
      <c r="U644">
        <v>1</v>
      </c>
      <c r="V644">
        <v>1</v>
      </c>
      <c r="W644">
        <v>1</v>
      </c>
      <c r="X644">
        <v>1</v>
      </c>
      <c r="Y644">
        <v>1</v>
      </c>
      <c r="Z644">
        <v>1</v>
      </c>
      <c r="AA644">
        <v>1</v>
      </c>
      <c r="AB644">
        <v>1</v>
      </c>
      <c r="AC644">
        <v>1</v>
      </c>
      <c r="AD644">
        <v>1</v>
      </c>
      <c r="AE644">
        <v>0</v>
      </c>
      <c r="AF644">
        <v>1</v>
      </c>
      <c r="AG644">
        <v>1</v>
      </c>
      <c r="AH644">
        <v>0</v>
      </c>
      <c r="AI644">
        <v>0</v>
      </c>
      <c r="AJ644">
        <v>1</v>
      </c>
      <c r="AK644">
        <v>1</v>
      </c>
      <c r="AL644">
        <v>0</v>
      </c>
      <c r="AM644">
        <v>1</v>
      </c>
      <c r="AN644">
        <v>1</v>
      </c>
      <c r="AO644">
        <v>1</v>
      </c>
      <c r="AP644">
        <v>1</v>
      </c>
      <c r="AQ644">
        <v>1</v>
      </c>
      <c r="AR644">
        <v>1</v>
      </c>
      <c r="AS644">
        <v>1</v>
      </c>
      <c r="AT644">
        <v>1</v>
      </c>
      <c r="AU644">
        <v>1</v>
      </c>
      <c r="AV644">
        <v>1</v>
      </c>
      <c r="AW644">
        <v>0</v>
      </c>
      <c r="AX644">
        <v>1</v>
      </c>
      <c r="AY644">
        <v>1</v>
      </c>
      <c r="AZ644">
        <v>0</v>
      </c>
      <c r="BA644">
        <v>0</v>
      </c>
      <c r="BB644">
        <v>1</v>
      </c>
      <c r="BC644">
        <v>1</v>
      </c>
      <c r="BD644">
        <v>0</v>
      </c>
      <c r="BE644">
        <v>1</v>
      </c>
      <c r="BF644">
        <v>1</v>
      </c>
      <c r="BG644">
        <v>1</v>
      </c>
      <c r="BH644">
        <v>1</v>
      </c>
      <c r="BI644">
        <v>1</v>
      </c>
      <c r="BJ644">
        <v>1</v>
      </c>
      <c r="BK644">
        <v>1</v>
      </c>
      <c r="BL644">
        <v>1</v>
      </c>
      <c r="BM644">
        <v>1</v>
      </c>
      <c r="BN644">
        <v>1</v>
      </c>
      <c r="BO644">
        <v>1.4</v>
      </c>
      <c r="BP644">
        <v>1.4</v>
      </c>
      <c r="BQ644">
        <v>1.4</v>
      </c>
      <c r="BR644">
        <v>182.26</v>
      </c>
      <c r="BS644">
        <v>1542</v>
      </c>
      <c r="BT644">
        <v>1542</v>
      </c>
      <c r="BU644">
        <v>0</v>
      </c>
      <c r="BV644">
        <v>12.176</v>
      </c>
      <c r="BX644" t="s">
        <v>185</v>
      </c>
      <c r="BY644" t="s">
        <v>184</v>
      </c>
      <c r="CB644" t="s">
        <v>184</v>
      </c>
      <c r="CC644" t="s">
        <v>184</v>
      </c>
      <c r="CE644" t="s">
        <v>184</v>
      </c>
      <c r="CF644" t="s">
        <v>184</v>
      </c>
      <c r="CG644" t="s">
        <v>184</v>
      </c>
      <c r="CH644" t="s">
        <v>184</v>
      </c>
      <c r="CI644" t="s">
        <v>185</v>
      </c>
      <c r="CJ644" t="s">
        <v>184</v>
      </c>
      <c r="CK644" t="s">
        <v>184</v>
      </c>
      <c r="CL644" t="s">
        <v>184</v>
      </c>
      <c r="CM644" t="s">
        <v>184</v>
      </c>
      <c r="CN644" t="s">
        <v>184</v>
      </c>
      <c r="CO644">
        <v>0</v>
      </c>
      <c r="CP644">
        <v>0.6</v>
      </c>
      <c r="CQ644">
        <v>0.6</v>
      </c>
      <c r="CR644">
        <v>0</v>
      </c>
      <c r="CS644">
        <v>0</v>
      </c>
      <c r="CT644">
        <v>0.6</v>
      </c>
      <c r="CU644">
        <v>0.6</v>
      </c>
      <c r="CV644">
        <v>0</v>
      </c>
      <c r="CW644">
        <v>0.6</v>
      </c>
      <c r="CX644">
        <v>0.8</v>
      </c>
      <c r="CY644">
        <v>0.8</v>
      </c>
      <c r="CZ644">
        <v>0.8</v>
      </c>
      <c r="DA644">
        <v>0.8</v>
      </c>
      <c r="DB644">
        <v>0.8</v>
      </c>
      <c r="DC644">
        <v>0.8</v>
      </c>
      <c r="DD644">
        <v>0.8</v>
      </c>
      <c r="DE644">
        <v>0.8</v>
      </c>
      <c r="DF644">
        <v>0.8</v>
      </c>
      <c r="DG644">
        <v>38703000</v>
      </c>
      <c r="DH644">
        <v>0</v>
      </c>
      <c r="DI644">
        <v>245090</v>
      </c>
      <c r="DJ644">
        <v>198100</v>
      </c>
      <c r="DK644">
        <v>0</v>
      </c>
      <c r="DL644">
        <v>0</v>
      </c>
      <c r="DM644">
        <v>303270</v>
      </c>
      <c r="DN644">
        <v>12930000</v>
      </c>
      <c r="DO644">
        <v>0</v>
      </c>
      <c r="DP644">
        <v>15107000</v>
      </c>
      <c r="DQ644">
        <v>1437900</v>
      </c>
      <c r="DR644">
        <v>2120700</v>
      </c>
      <c r="DS644">
        <v>2328300</v>
      </c>
      <c r="DT644">
        <v>723330</v>
      </c>
      <c r="DU644">
        <v>880060</v>
      </c>
      <c r="DV644">
        <v>904590</v>
      </c>
      <c r="DW644">
        <v>467360</v>
      </c>
      <c r="DX644">
        <v>409950</v>
      </c>
      <c r="DY644">
        <v>647570</v>
      </c>
      <c r="DZ644">
        <v>0</v>
      </c>
      <c r="EA644">
        <v>0</v>
      </c>
      <c r="EB644">
        <v>0</v>
      </c>
      <c r="EC644">
        <v>0</v>
      </c>
      <c r="ED644">
        <v>0</v>
      </c>
      <c r="EE644">
        <v>0</v>
      </c>
      <c r="EF644">
        <v>0</v>
      </c>
      <c r="EG644">
        <v>0</v>
      </c>
      <c r="EH644">
        <v>0</v>
      </c>
      <c r="EI644">
        <v>0</v>
      </c>
      <c r="EJ644">
        <v>0</v>
      </c>
      <c r="EK644">
        <v>0</v>
      </c>
      <c r="EL644">
        <v>0</v>
      </c>
      <c r="EM644">
        <v>0</v>
      </c>
      <c r="EN644">
        <v>0</v>
      </c>
      <c r="EO644">
        <v>1</v>
      </c>
      <c r="EP644">
        <v>0</v>
      </c>
      <c r="EQ644">
        <v>0</v>
      </c>
      <c r="ER644">
        <v>0</v>
      </c>
      <c r="ES644">
        <v>0</v>
      </c>
      <c r="ET644">
        <v>0</v>
      </c>
      <c r="EU644">
        <v>0</v>
      </c>
      <c r="EV644">
        <v>0</v>
      </c>
      <c r="EW644">
        <v>0</v>
      </c>
      <c r="EX644">
        <v>0</v>
      </c>
      <c r="EY644">
        <v>0</v>
      </c>
      <c r="EZ644">
        <v>0</v>
      </c>
      <c r="FA644">
        <v>1</v>
      </c>
      <c r="FB644">
        <v>1</v>
      </c>
      <c r="FC644">
        <v>1</v>
      </c>
      <c r="FD644">
        <v>0</v>
      </c>
      <c r="FE644">
        <v>0</v>
      </c>
      <c r="FF644">
        <v>1</v>
      </c>
      <c r="FG644">
        <v>0</v>
      </c>
      <c r="FH644">
        <v>0</v>
      </c>
      <c r="FI644">
        <v>0</v>
      </c>
      <c r="FJ644">
        <v>5</v>
      </c>
      <c r="FN644">
        <v>642</v>
      </c>
      <c r="FO644" t="s">
        <v>5445</v>
      </c>
      <c r="FP644" t="s">
        <v>196</v>
      </c>
      <c r="FQ644" t="s">
        <v>5446</v>
      </c>
      <c r="FR644" t="s">
        <v>5447</v>
      </c>
      <c r="FS644" t="s">
        <v>5448</v>
      </c>
      <c r="FT644" t="s">
        <v>5449</v>
      </c>
      <c r="FW644">
        <v>-1</v>
      </c>
    </row>
    <row r="645" spans="1:179">
      <c r="A645" t="s">
        <v>5450</v>
      </c>
      <c r="B645" t="s">
        <v>5450</v>
      </c>
      <c r="C645">
        <v>2</v>
      </c>
      <c r="D645">
        <v>2</v>
      </c>
      <c r="E645">
        <v>2</v>
      </c>
      <c r="G645" t="s">
        <v>5451</v>
      </c>
      <c r="H645" t="s">
        <v>5452</v>
      </c>
      <c r="I645">
        <v>1</v>
      </c>
      <c r="J645">
        <v>2</v>
      </c>
      <c r="K645">
        <v>2</v>
      </c>
      <c r="L645">
        <v>2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2</v>
      </c>
      <c r="T645">
        <v>2</v>
      </c>
      <c r="U645">
        <v>2</v>
      </c>
      <c r="V645">
        <v>0</v>
      </c>
      <c r="W645">
        <v>1</v>
      </c>
      <c r="X645">
        <v>0</v>
      </c>
      <c r="Y645">
        <v>2</v>
      </c>
      <c r="Z645">
        <v>2</v>
      </c>
      <c r="AA645">
        <v>2</v>
      </c>
      <c r="AB645">
        <v>1</v>
      </c>
      <c r="AC645">
        <v>0</v>
      </c>
      <c r="AD645">
        <v>1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2</v>
      </c>
      <c r="AL645">
        <v>2</v>
      </c>
      <c r="AM645">
        <v>2</v>
      </c>
      <c r="AN645">
        <v>0</v>
      </c>
      <c r="AO645">
        <v>1</v>
      </c>
      <c r="AP645">
        <v>0</v>
      </c>
      <c r="AQ645">
        <v>2</v>
      </c>
      <c r="AR645">
        <v>2</v>
      </c>
      <c r="AS645">
        <v>2</v>
      </c>
      <c r="AT645">
        <v>1</v>
      </c>
      <c r="AU645">
        <v>0</v>
      </c>
      <c r="AV645">
        <v>1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2</v>
      </c>
      <c r="BD645">
        <v>2</v>
      </c>
      <c r="BE645">
        <v>2</v>
      </c>
      <c r="BF645">
        <v>0</v>
      </c>
      <c r="BG645">
        <v>1</v>
      </c>
      <c r="BH645">
        <v>0</v>
      </c>
      <c r="BI645">
        <v>2</v>
      </c>
      <c r="BJ645">
        <v>2</v>
      </c>
      <c r="BK645">
        <v>2</v>
      </c>
      <c r="BL645">
        <v>1</v>
      </c>
      <c r="BM645">
        <v>0</v>
      </c>
      <c r="BN645">
        <v>1</v>
      </c>
      <c r="BO645">
        <v>16.100000000000001</v>
      </c>
      <c r="BP645">
        <v>16.100000000000001</v>
      </c>
      <c r="BQ645">
        <v>16.100000000000001</v>
      </c>
      <c r="BR645">
        <v>17.399000000000001</v>
      </c>
      <c r="BS645">
        <v>149</v>
      </c>
      <c r="BT645">
        <v>149</v>
      </c>
      <c r="BU645">
        <v>0</v>
      </c>
      <c r="BV645">
        <v>73.192999999999998</v>
      </c>
      <c r="CC645" t="s">
        <v>184</v>
      </c>
      <c r="CD645" t="s">
        <v>184</v>
      </c>
      <c r="CE645" t="s">
        <v>184</v>
      </c>
      <c r="CG645" t="s">
        <v>184</v>
      </c>
      <c r="CI645" t="s">
        <v>184</v>
      </c>
      <c r="CJ645" t="s">
        <v>184</v>
      </c>
      <c r="CK645" t="s">
        <v>184</v>
      </c>
      <c r="CL645" t="s">
        <v>184</v>
      </c>
      <c r="CN645" t="s">
        <v>184</v>
      </c>
      <c r="CO645">
        <v>0</v>
      </c>
      <c r="CP645">
        <v>0</v>
      </c>
      <c r="CQ645">
        <v>0</v>
      </c>
      <c r="CR645">
        <v>0</v>
      </c>
      <c r="CS645">
        <v>0</v>
      </c>
      <c r="CT645">
        <v>0</v>
      </c>
      <c r="CU645">
        <v>16.100000000000001</v>
      </c>
      <c r="CV645">
        <v>16.100000000000001</v>
      </c>
      <c r="CW645">
        <v>16.100000000000001</v>
      </c>
      <c r="CX645">
        <v>0</v>
      </c>
      <c r="CY645">
        <v>11.4</v>
      </c>
      <c r="CZ645">
        <v>0</v>
      </c>
      <c r="DA645">
        <v>16.100000000000001</v>
      </c>
      <c r="DB645">
        <v>16.100000000000001</v>
      </c>
      <c r="DC645">
        <v>16.100000000000001</v>
      </c>
      <c r="DD645">
        <v>11.4</v>
      </c>
      <c r="DE645">
        <v>0</v>
      </c>
      <c r="DF645">
        <v>11.4</v>
      </c>
      <c r="DG645">
        <v>270520000</v>
      </c>
      <c r="DH645">
        <v>0</v>
      </c>
      <c r="DI645">
        <v>0</v>
      </c>
      <c r="DJ645">
        <v>0</v>
      </c>
      <c r="DK645">
        <v>0</v>
      </c>
      <c r="DL645">
        <v>0</v>
      </c>
      <c r="DM645">
        <v>0</v>
      </c>
      <c r="DN645">
        <v>61623000</v>
      </c>
      <c r="DO645">
        <v>64224000</v>
      </c>
      <c r="DP645">
        <v>72925000</v>
      </c>
      <c r="DQ645">
        <v>0</v>
      </c>
      <c r="DR645">
        <v>1132500</v>
      </c>
      <c r="DS645">
        <v>0</v>
      </c>
      <c r="DT645">
        <v>20103000</v>
      </c>
      <c r="DU645">
        <v>20997000</v>
      </c>
      <c r="DV645">
        <v>23655000</v>
      </c>
      <c r="DW645">
        <v>3445300</v>
      </c>
      <c r="DX645">
        <v>0</v>
      </c>
      <c r="DY645">
        <v>2412200</v>
      </c>
      <c r="DZ645">
        <v>0</v>
      </c>
      <c r="EA645">
        <v>0</v>
      </c>
      <c r="EB645">
        <v>0</v>
      </c>
      <c r="EC645">
        <v>0</v>
      </c>
      <c r="ED645">
        <v>0</v>
      </c>
      <c r="EE645">
        <v>0</v>
      </c>
      <c r="EF645">
        <v>13101000</v>
      </c>
      <c r="EG645">
        <v>11571000</v>
      </c>
      <c r="EH645">
        <v>8999400</v>
      </c>
      <c r="EI645">
        <v>0</v>
      </c>
      <c r="EJ645">
        <v>0</v>
      </c>
      <c r="EK645">
        <v>0</v>
      </c>
      <c r="EL645">
        <v>0</v>
      </c>
      <c r="EM645">
        <v>0</v>
      </c>
      <c r="EN645">
        <v>0</v>
      </c>
      <c r="EO645">
        <v>2</v>
      </c>
      <c r="EP645">
        <v>2</v>
      </c>
      <c r="EQ645">
        <v>2</v>
      </c>
      <c r="ER645">
        <v>0</v>
      </c>
      <c r="ES645">
        <v>0</v>
      </c>
      <c r="ET645">
        <v>0</v>
      </c>
      <c r="EU645">
        <v>44862000</v>
      </c>
      <c r="EV645">
        <v>41727000</v>
      </c>
      <c r="EW645">
        <v>34186000</v>
      </c>
      <c r="EX645">
        <v>10201000</v>
      </c>
      <c r="EY645">
        <v>0</v>
      </c>
      <c r="EZ645">
        <v>0</v>
      </c>
      <c r="FA645">
        <v>0</v>
      </c>
      <c r="FB645">
        <v>0</v>
      </c>
      <c r="FC645">
        <v>0</v>
      </c>
      <c r="FD645">
        <v>2</v>
      </c>
      <c r="FE645">
        <v>2</v>
      </c>
      <c r="FF645">
        <v>2</v>
      </c>
      <c r="FG645">
        <v>2</v>
      </c>
      <c r="FH645">
        <v>0</v>
      </c>
      <c r="FI645">
        <v>1</v>
      </c>
      <c r="FJ645">
        <v>15</v>
      </c>
      <c r="FN645">
        <v>643</v>
      </c>
      <c r="FO645" t="s">
        <v>5453</v>
      </c>
      <c r="FP645" t="s">
        <v>196</v>
      </c>
      <c r="FQ645" t="s">
        <v>5454</v>
      </c>
      <c r="FR645" t="s">
        <v>5455</v>
      </c>
      <c r="FS645" t="s">
        <v>5456</v>
      </c>
      <c r="FT645" t="s">
        <v>5457</v>
      </c>
      <c r="FU645">
        <v>88</v>
      </c>
      <c r="FV645">
        <v>147</v>
      </c>
      <c r="FW645">
        <v>-1</v>
      </c>
    </row>
    <row r="646" spans="1:179">
      <c r="A646" t="s">
        <v>5458</v>
      </c>
      <c r="B646" t="s">
        <v>5458</v>
      </c>
      <c r="C646">
        <v>5</v>
      </c>
      <c r="D646">
        <v>5</v>
      </c>
      <c r="E646">
        <v>5</v>
      </c>
      <c r="G646" t="s">
        <v>5459</v>
      </c>
      <c r="H646" t="s">
        <v>5460</v>
      </c>
      <c r="I646">
        <v>1</v>
      </c>
      <c r="J646">
        <v>5</v>
      </c>
      <c r="K646">
        <v>5</v>
      </c>
      <c r="L646">
        <v>5</v>
      </c>
      <c r="M646">
        <v>1</v>
      </c>
      <c r="N646">
        <v>1</v>
      </c>
      <c r="O646">
        <v>1</v>
      </c>
      <c r="P646">
        <v>1</v>
      </c>
      <c r="Q646">
        <v>1</v>
      </c>
      <c r="R646">
        <v>1</v>
      </c>
      <c r="S646">
        <v>5</v>
      </c>
      <c r="T646">
        <v>4</v>
      </c>
      <c r="U646">
        <v>5</v>
      </c>
      <c r="V646">
        <v>3</v>
      </c>
      <c r="W646">
        <v>1</v>
      </c>
      <c r="X646">
        <v>1</v>
      </c>
      <c r="Y646">
        <v>2</v>
      </c>
      <c r="Z646">
        <v>2</v>
      </c>
      <c r="AA646">
        <v>3</v>
      </c>
      <c r="AB646">
        <v>1</v>
      </c>
      <c r="AC646">
        <v>1</v>
      </c>
      <c r="AD646">
        <v>1</v>
      </c>
      <c r="AE646">
        <v>1</v>
      </c>
      <c r="AF646">
        <v>1</v>
      </c>
      <c r="AG646">
        <v>1</v>
      </c>
      <c r="AH646">
        <v>1</v>
      </c>
      <c r="AI646">
        <v>1</v>
      </c>
      <c r="AJ646">
        <v>1</v>
      </c>
      <c r="AK646">
        <v>5</v>
      </c>
      <c r="AL646">
        <v>4</v>
      </c>
      <c r="AM646">
        <v>5</v>
      </c>
      <c r="AN646">
        <v>3</v>
      </c>
      <c r="AO646">
        <v>1</v>
      </c>
      <c r="AP646">
        <v>1</v>
      </c>
      <c r="AQ646">
        <v>2</v>
      </c>
      <c r="AR646">
        <v>2</v>
      </c>
      <c r="AS646">
        <v>3</v>
      </c>
      <c r="AT646">
        <v>1</v>
      </c>
      <c r="AU646">
        <v>1</v>
      </c>
      <c r="AV646">
        <v>1</v>
      </c>
      <c r="AW646">
        <v>1</v>
      </c>
      <c r="AX646">
        <v>1</v>
      </c>
      <c r="AY646">
        <v>1</v>
      </c>
      <c r="AZ646">
        <v>1</v>
      </c>
      <c r="BA646">
        <v>1</v>
      </c>
      <c r="BB646">
        <v>1</v>
      </c>
      <c r="BC646">
        <v>5</v>
      </c>
      <c r="BD646">
        <v>4</v>
      </c>
      <c r="BE646">
        <v>5</v>
      </c>
      <c r="BF646">
        <v>3</v>
      </c>
      <c r="BG646">
        <v>1</v>
      </c>
      <c r="BH646">
        <v>1</v>
      </c>
      <c r="BI646">
        <v>2</v>
      </c>
      <c r="BJ646">
        <v>2</v>
      </c>
      <c r="BK646">
        <v>3</v>
      </c>
      <c r="BL646">
        <v>1</v>
      </c>
      <c r="BM646">
        <v>1</v>
      </c>
      <c r="BN646">
        <v>1</v>
      </c>
      <c r="BO646">
        <v>52.3</v>
      </c>
      <c r="BP646">
        <v>52.3</v>
      </c>
      <c r="BQ646">
        <v>52.3</v>
      </c>
      <c r="BR646">
        <v>12.417999999999999</v>
      </c>
      <c r="BS646">
        <v>111</v>
      </c>
      <c r="BT646">
        <v>111</v>
      </c>
      <c r="BU646">
        <v>0</v>
      </c>
      <c r="BV646">
        <v>66.302000000000007</v>
      </c>
      <c r="BW646" t="s">
        <v>185</v>
      </c>
      <c r="BX646" t="s">
        <v>184</v>
      </c>
      <c r="BY646" t="s">
        <v>185</v>
      </c>
      <c r="BZ646" t="s">
        <v>184</v>
      </c>
      <c r="CA646" t="s">
        <v>185</v>
      </c>
      <c r="CB646" t="s">
        <v>184</v>
      </c>
      <c r="CC646" t="s">
        <v>184</v>
      </c>
      <c r="CD646" t="s">
        <v>184</v>
      </c>
      <c r="CE646" t="s">
        <v>184</v>
      </c>
      <c r="CF646" t="s">
        <v>184</v>
      </c>
      <c r="CG646" t="s">
        <v>184</v>
      </c>
      <c r="CH646" t="s">
        <v>185</v>
      </c>
      <c r="CI646" t="s">
        <v>184</v>
      </c>
      <c r="CJ646" t="s">
        <v>184</v>
      </c>
      <c r="CK646" t="s">
        <v>184</v>
      </c>
      <c r="CL646" t="s">
        <v>185</v>
      </c>
      <c r="CM646" t="s">
        <v>184</v>
      </c>
      <c r="CN646" t="s">
        <v>184</v>
      </c>
      <c r="CO646">
        <v>9.9</v>
      </c>
      <c r="CP646">
        <v>9.9</v>
      </c>
      <c r="CQ646">
        <v>9.9</v>
      </c>
      <c r="CR646">
        <v>9.9</v>
      </c>
      <c r="CS646">
        <v>9.9</v>
      </c>
      <c r="CT646">
        <v>9.9</v>
      </c>
      <c r="CU646">
        <v>52.3</v>
      </c>
      <c r="CV646">
        <v>42.3</v>
      </c>
      <c r="CW646">
        <v>52.3</v>
      </c>
      <c r="CX646">
        <v>34.200000000000003</v>
      </c>
      <c r="CY646">
        <v>10.8</v>
      </c>
      <c r="CZ646">
        <v>9.9</v>
      </c>
      <c r="DA646">
        <v>20.7</v>
      </c>
      <c r="DB646">
        <v>18</v>
      </c>
      <c r="DC646">
        <v>27.9</v>
      </c>
      <c r="DD646">
        <v>9.9</v>
      </c>
      <c r="DE646">
        <v>9.9</v>
      </c>
      <c r="DF646">
        <v>9.9</v>
      </c>
      <c r="DG646">
        <v>492550000</v>
      </c>
      <c r="DH646">
        <v>857880</v>
      </c>
      <c r="DI646">
        <v>1553900</v>
      </c>
      <c r="DJ646">
        <v>1949500</v>
      </c>
      <c r="DK646">
        <v>3069100</v>
      </c>
      <c r="DL646">
        <v>4484600</v>
      </c>
      <c r="DM646">
        <v>4201100</v>
      </c>
      <c r="DN646">
        <v>105820000</v>
      </c>
      <c r="DO646">
        <v>80952000</v>
      </c>
      <c r="DP646">
        <v>160010000</v>
      </c>
      <c r="DQ646">
        <v>17100000</v>
      </c>
      <c r="DR646">
        <v>7150000</v>
      </c>
      <c r="DS646">
        <v>22483000</v>
      </c>
      <c r="DT646">
        <v>16542000</v>
      </c>
      <c r="DU646">
        <v>19499000</v>
      </c>
      <c r="DV646">
        <v>36221000</v>
      </c>
      <c r="DW646">
        <v>3276600</v>
      </c>
      <c r="DX646">
        <v>3497300</v>
      </c>
      <c r="DY646">
        <v>3883900</v>
      </c>
      <c r="DZ646">
        <v>0</v>
      </c>
      <c r="EA646">
        <v>0</v>
      </c>
      <c r="EB646">
        <v>0</v>
      </c>
      <c r="EC646">
        <v>0</v>
      </c>
      <c r="ED646">
        <v>0</v>
      </c>
      <c r="EE646">
        <v>0</v>
      </c>
      <c r="EF646">
        <v>11857000</v>
      </c>
      <c r="EG646">
        <v>10594000</v>
      </c>
      <c r="EH646">
        <v>10973000</v>
      </c>
      <c r="EI646">
        <v>0</v>
      </c>
      <c r="EJ646">
        <v>0</v>
      </c>
      <c r="EK646">
        <v>0</v>
      </c>
      <c r="EL646">
        <v>1</v>
      </c>
      <c r="EM646">
        <v>0</v>
      </c>
      <c r="EN646">
        <v>0</v>
      </c>
      <c r="EO646">
        <v>2</v>
      </c>
      <c r="EP646">
        <v>5</v>
      </c>
      <c r="EQ646">
        <v>3</v>
      </c>
      <c r="ER646">
        <v>0</v>
      </c>
      <c r="ES646">
        <v>0</v>
      </c>
      <c r="ET646">
        <v>0</v>
      </c>
      <c r="EU646">
        <v>0</v>
      </c>
      <c r="EV646">
        <v>0</v>
      </c>
      <c r="EW646">
        <v>0</v>
      </c>
      <c r="EX646">
        <v>0</v>
      </c>
      <c r="EY646">
        <v>0</v>
      </c>
      <c r="EZ646">
        <v>0</v>
      </c>
      <c r="FA646">
        <v>0</v>
      </c>
      <c r="FB646">
        <v>1</v>
      </c>
      <c r="FC646">
        <v>0</v>
      </c>
      <c r="FD646">
        <v>0</v>
      </c>
      <c r="FE646">
        <v>1</v>
      </c>
      <c r="FF646">
        <v>1</v>
      </c>
      <c r="FG646">
        <v>0</v>
      </c>
      <c r="FH646">
        <v>0</v>
      </c>
      <c r="FI646">
        <v>1</v>
      </c>
      <c r="FJ646">
        <v>15</v>
      </c>
      <c r="FN646">
        <v>644</v>
      </c>
      <c r="FO646" t="s">
        <v>5461</v>
      </c>
      <c r="FP646" t="s">
        <v>289</v>
      </c>
      <c r="FQ646" t="s">
        <v>5462</v>
      </c>
      <c r="FR646" t="s">
        <v>5463</v>
      </c>
      <c r="FS646" t="s">
        <v>5464</v>
      </c>
      <c r="FT646" t="s">
        <v>5465</v>
      </c>
      <c r="FU646">
        <v>89</v>
      </c>
      <c r="FV646">
        <v>59</v>
      </c>
      <c r="FW646">
        <v>-1</v>
      </c>
    </row>
    <row r="647" spans="1:179">
      <c r="A647" t="s">
        <v>5466</v>
      </c>
      <c r="B647" t="s">
        <v>5466</v>
      </c>
      <c r="C647">
        <v>4</v>
      </c>
      <c r="D647">
        <v>4</v>
      </c>
      <c r="E647">
        <v>4</v>
      </c>
      <c r="G647" t="s">
        <v>5467</v>
      </c>
      <c r="H647" t="s">
        <v>5468</v>
      </c>
      <c r="I647">
        <v>1</v>
      </c>
      <c r="J647">
        <v>4</v>
      </c>
      <c r="K647">
        <v>4</v>
      </c>
      <c r="L647">
        <v>4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4</v>
      </c>
      <c r="T647">
        <v>4</v>
      </c>
      <c r="U647">
        <v>4</v>
      </c>
      <c r="V647">
        <v>2</v>
      </c>
      <c r="W647">
        <v>2</v>
      </c>
      <c r="X647">
        <v>3</v>
      </c>
      <c r="Y647">
        <v>4</v>
      </c>
      <c r="Z647">
        <v>4</v>
      </c>
      <c r="AA647">
        <v>3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4</v>
      </c>
      <c r="AL647">
        <v>4</v>
      </c>
      <c r="AM647">
        <v>4</v>
      </c>
      <c r="AN647">
        <v>2</v>
      </c>
      <c r="AO647">
        <v>2</v>
      </c>
      <c r="AP647">
        <v>3</v>
      </c>
      <c r="AQ647">
        <v>4</v>
      </c>
      <c r="AR647">
        <v>4</v>
      </c>
      <c r="AS647">
        <v>3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4</v>
      </c>
      <c r="BD647">
        <v>4</v>
      </c>
      <c r="BE647">
        <v>4</v>
      </c>
      <c r="BF647">
        <v>2</v>
      </c>
      <c r="BG647">
        <v>2</v>
      </c>
      <c r="BH647">
        <v>3</v>
      </c>
      <c r="BI647">
        <v>4</v>
      </c>
      <c r="BJ647">
        <v>4</v>
      </c>
      <c r="BK647">
        <v>3</v>
      </c>
      <c r="BL647">
        <v>0</v>
      </c>
      <c r="BM647">
        <v>0</v>
      </c>
      <c r="BN647">
        <v>0</v>
      </c>
      <c r="BO647">
        <v>24.4</v>
      </c>
      <c r="BP647">
        <v>24.4</v>
      </c>
      <c r="BQ647">
        <v>24.4</v>
      </c>
      <c r="BR647">
        <v>23.15</v>
      </c>
      <c r="BS647">
        <v>197</v>
      </c>
      <c r="BT647">
        <v>197</v>
      </c>
      <c r="BU647">
        <v>0</v>
      </c>
      <c r="BV647">
        <v>34.156999999999996</v>
      </c>
      <c r="CC647" t="s">
        <v>184</v>
      </c>
      <c r="CD647" t="s">
        <v>184</v>
      </c>
      <c r="CE647" t="s">
        <v>184</v>
      </c>
      <c r="CF647" t="s">
        <v>184</v>
      </c>
      <c r="CG647" t="s">
        <v>184</v>
      </c>
      <c r="CH647" t="s">
        <v>184</v>
      </c>
      <c r="CI647" t="s">
        <v>184</v>
      </c>
      <c r="CJ647" t="s">
        <v>184</v>
      </c>
      <c r="CK647" t="s">
        <v>184</v>
      </c>
      <c r="CO647">
        <v>0</v>
      </c>
      <c r="CP647">
        <v>0</v>
      </c>
      <c r="CQ647">
        <v>0</v>
      </c>
      <c r="CR647">
        <v>0</v>
      </c>
      <c r="CS647">
        <v>0</v>
      </c>
      <c r="CT647">
        <v>0</v>
      </c>
      <c r="CU647">
        <v>24.4</v>
      </c>
      <c r="CV647">
        <v>24.4</v>
      </c>
      <c r="CW647">
        <v>24.4</v>
      </c>
      <c r="CX647">
        <v>14.7</v>
      </c>
      <c r="CY647">
        <v>14.7</v>
      </c>
      <c r="CZ647">
        <v>16.8</v>
      </c>
      <c r="DA647">
        <v>24.4</v>
      </c>
      <c r="DB647">
        <v>24.4</v>
      </c>
      <c r="DC647">
        <v>16.8</v>
      </c>
      <c r="DD647">
        <v>0</v>
      </c>
      <c r="DE647">
        <v>0</v>
      </c>
      <c r="DF647">
        <v>0</v>
      </c>
      <c r="DG647">
        <v>58444000</v>
      </c>
      <c r="DH647">
        <v>0</v>
      </c>
      <c r="DI647">
        <v>0</v>
      </c>
      <c r="DJ647">
        <v>0</v>
      </c>
      <c r="DK647">
        <v>0</v>
      </c>
      <c r="DL647">
        <v>0</v>
      </c>
      <c r="DM647">
        <v>0</v>
      </c>
      <c r="DN647">
        <v>11643000</v>
      </c>
      <c r="DO647">
        <v>12618000</v>
      </c>
      <c r="DP647">
        <v>14101000</v>
      </c>
      <c r="DQ647">
        <v>1332200</v>
      </c>
      <c r="DR647">
        <v>960180</v>
      </c>
      <c r="DS647">
        <v>2993000</v>
      </c>
      <c r="DT647">
        <v>4649900</v>
      </c>
      <c r="DU647">
        <v>4963900</v>
      </c>
      <c r="DV647">
        <v>5182800</v>
      </c>
      <c r="DW647">
        <v>0</v>
      </c>
      <c r="DX647">
        <v>0</v>
      </c>
      <c r="DY647">
        <v>0</v>
      </c>
      <c r="DZ647">
        <v>0</v>
      </c>
      <c r="EA647">
        <v>0</v>
      </c>
      <c r="EB647">
        <v>0</v>
      </c>
      <c r="EC647">
        <v>0</v>
      </c>
      <c r="ED647">
        <v>0</v>
      </c>
      <c r="EE647">
        <v>0</v>
      </c>
      <c r="EF647">
        <v>1037500</v>
      </c>
      <c r="EG647">
        <v>974940</v>
      </c>
      <c r="EH647">
        <v>1003200</v>
      </c>
      <c r="EI647">
        <v>0</v>
      </c>
      <c r="EJ647">
        <v>0</v>
      </c>
      <c r="EK647">
        <v>0</v>
      </c>
      <c r="EL647">
        <v>0</v>
      </c>
      <c r="EM647">
        <v>0</v>
      </c>
      <c r="EN647">
        <v>0</v>
      </c>
      <c r="EO647">
        <v>4</v>
      </c>
      <c r="EP647">
        <v>3</v>
      </c>
      <c r="EQ647">
        <v>3</v>
      </c>
      <c r="ER647">
        <v>0</v>
      </c>
      <c r="ES647">
        <v>0</v>
      </c>
      <c r="ET647">
        <v>0</v>
      </c>
      <c r="EU647">
        <v>0</v>
      </c>
      <c r="EV647">
        <v>0</v>
      </c>
      <c r="EW647">
        <v>0</v>
      </c>
      <c r="EX647">
        <v>0</v>
      </c>
      <c r="EY647">
        <v>0</v>
      </c>
      <c r="EZ647">
        <v>0</v>
      </c>
      <c r="FA647">
        <v>0</v>
      </c>
      <c r="FB647">
        <v>0</v>
      </c>
      <c r="FC647">
        <v>0</v>
      </c>
      <c r="FD647">
        <v>1</v>
      </c>
      <c r="FE647">
        <v>1</v>
      </c>
      <c r="FF647">
        <v>1</v>
      </c>
      <c r="FG647">
        <v>0</v>
      </c>
      <c r="FH647">
        <v>0</v>
      </c>
      <c r="FI647">
        <v>0</v>
      </c>
      <c r="FJ647">
        <v>13</v>
      </c>
      <c r="FN647">
        <v>645</v>
      </c>
      <c r="FO647" t="s">
        <v>5469</v>
      </c>
      <c r="FP647" t="s">
        <v>301</v>
      </c>
      <c r="FQ647" t="s">
        <v>5470</v>
      </c>
      <c r="FR647" t="s">
        <v>5471</v>
      </c>
      <c r="FS647" t="s">
        <v>5472</v>
      </c>
      <c r="FT647" t="s">
        <v>5473</v>
      </c>
      <c r="FW647">
        <v>-1</v>
      </c>
    </row>
    <row r="648" spans="1:179">
      <c r="A648" t="s">
        <v>5474</v>
      </c>
      <c r="B648" t="s">
        <v>5474</v>
      </c>
      <c r="C648">
        <v>2</v>
      </c>
      <c r="D648">
        <v>2</v>
      </c>
      <c r="E648">
        <v>2</v>
      </c>
      <c r="G648" t="s">
        <v>5475</v>
      </c>
      <c r="H648" t="s">
        <v>5476</v>
      </c>
      <c r="I648">
        <v>1</v>
      </c>
      <c r="J648">
        <v>2</v>
      </c>
      <c r="K648">
        <v>2</v>
      </c>
      <c r="L648">
        <v>2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2</v>
      </c>
      <c r="W648">
        <v>2</v>
      </c>
      <c r="X648">
        <v>2</v>
      </c>
      <c r="Y648">
        <v>0</v>
      </c>
      <c r="Z648">
        <v>0</v>
      </c>
      <c r="AA648">
        <v>1</v>
      </c>
      <c r="AB648">
        <v>1</v>
      </c>
      <c r="AC648">
        <v>1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2</v>
      </c>
      <c r="AO648">
        <v>2</v>
      </c>
      <c r="AP648">
        <v>2</v>
      </c>
      <c r="AQ648">
        <v>0</v>
      </c>
      <c r="AR648">
        <v>0</v>
      </c>
      <c r="AS648">
        <v>1</v>
      </c>
      <c r="AT648">
        <v>1</v>
      </c>
      <c r="AU648">
        <v>1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2</v>
      </c>
      <c r="BG648">
        <v>2</v>
      </c>
      <c r="BH648">
        <v>2</v>
      </c>
      <c r="BI648">
        <v>0</v>
      </c>
      <c r="BJ648">
        <v>0</v>
      </c>
      <c r="BK648">
        <v>1</v>
      </c>
      <c r="BL648">
        <v>1</v>
      </c>
      <c r="BM648">
        <v>1</v>
      </c>
      <c r="BN648">
        <v>0</v>
      </c>
      <c r="BO648">
        <v>4.2</v>
      </c>
      <c r="BP648">
        <v>4.2</v>
      </c>
      <c r="BQ648">
        <v>4.2</v>
      </c>
      <c r="BR648">
        <v>105.2</v>
      </c>
      <c r="BS648">
        <v>906</v>
      </c>
      <c r="BT648">
        <v>906</v>
      </c>
      <c r="BU648">
        <v>0</v>
      </c>
      <c r="BV648">
        <v>21.777999999999999</v>
      </c>
      <c r="CF648" t="s">
        <v>184</v>
      </c>
      <c r="CG648" t="s">
        <v>184</v>
      </c>
      <c r="CH648" t="s">
        <v>184</v>
      </c>
      <c r="CK648" t="s">
        <v>185</v>
      </c>
      <c r="CL648" t="s">
        <v>185</v>
      </c>
      <c r="CM648" t="s">
        <v>185</v>
      </c>
      <c r="CO648">
        <v>0</v>
      </c>
      <c r="CP648">
        <v>0</v>
      </c>
      <c r="CQ648">
        <v>0</v>
      </c>
      <c r="CR648">
        <v>0</v>
      </c>
      <c r="CS648">
        <v>0</v>
      </c>
      <c r="CT648">
        <v>0</v>
      </c>
      <c r="CU648">
        <v>0</v>
      </c>
      <c r="CV648">
        <v>0</v>
      </c>
      <c r="CW648">
        <v>0</v>
      </c>
      <c r="CX648">
        <v>4.2</v>
      </c>
      <c r="CY648">
        <v>4.2</v>
      </c>
      <c r="CZ648">
        <v>4.2</v>
      </c>
      <c r="DA648">
        <v>0</v>
      </c>
      <c r="DB648">
        <v>0</v>
      </c>
      <c r="DC648">
        <v>1.9</v>
      </c>
      <c r="DD648">
        <v>1.9</v>
      </c>
      <c r="DE648">
        <v>1.9</v>
      </c>
      <c r="DF648">
        <v>0</v>
      </c>
      <c r="DG648">
        <v>11151000</v>
      </c>
      <c r="DH648">
        <v>0</v>
      </c>
      <c r="DI648">
        <v>0</v>
      </c>
      <c r="DJ648">
        <v>0</v>
      </c>
      <c r="DK648">
        <v>0</v>
      </c>
      <c r="DL648">
        <v>0</v>
      </c>
      <c r="DM648">
        <v>0</v>
      </c>
      <c r="DN648">
        <v>0</v>
      </c>
      <c r="DO648">
        <v>0</v>
      </c>
      <c r="DP648">
        <v>0</v>
      </c>
      <c r="DQ648">
        <v>3129600</v>
      </c>
      <c r="DR648">
        <v>2930200</v>
      </c>
      <c r="DS648">
        <v>3763400</v>
      </c>
      <c r="DT648">
        <v>0</v>
      </c>
      <c r="DU648">
        <v>0</v>
      </c>
      <c r="DV648">
        <v>485980</v>
      </c>
      <c r="DW648">
        <v>392940</v>
      </c>
      <c r="DX648">
        <v>449410</v>
      </c>
      <c r="DY648">
        <v>0</v>
      </c>
      <c r="DZ648">
        <v>0</v>
      </c>
      <c r="EA648">
        <v>0</v>
      </c>
      <c r="EB648">
        <v>0</v>
      </c>
      <c r="EC648">
        <v>0</v>
      </c>
      <c r="ED648">
        <v>0</v>
      </c>
      <c r="EE648">
        <v>0</v>
      </c>
      <c r="EF648">
        <v>0</v>
      </c>
      <c r="EG648">
        <v>0</v>
      </c>
      <c r="EH648">
        <v>0</v>
      </c>
      <c r="EI648">
        <v>0</v>
      </c>
      <c r="EJ648">
        <v>0</v>
      </c>
      <c r="EK648">
        <v>0</v>
      </c>
      <c r="EL648">
        <v>0</v>
      </c>
      <c r="EM648">
        <v>0</v>
      </c>
      <c r="EN648">
        <v>0</v>
      </c>
      <c r="EO648">
        <v>0</v>
      </c>
      <c r="EP648">
        <v>0</v>
      </c>
      <c r="EQ648">
        <v>0</v>
      </c>
      <c r="ER648">
        <v>1723600</v>
      </c>
      <c r="ES648">
        <v>1528900</v>
      </c>
      <c r="ET648">
        <v>1752000</v>
      </c>
      <c r="EU648">
        <v>0</v>
      </c>
      <c r="EV648">
        <v>0</v>
      </c>
      <c r="EW648">
        <v>0</v>
      </c>
      <c r="EX648">
        <v>0</v>
      </c>
      <c r="EY648">
        <v>0</v>
      </c>
      <c r="EZ648">
        <v>0</v>
      </c>
      <c r="FA648">
        <v>1</v>
      </c>
      <c r="FB648">
        <v>2</v>
      </c>
      <c r="FC648">
        <v>1</v>
      </c>
      <c r="FD648">
        <v>0</v>
      </c>
      <c r="FE648">
        <v>0</v>
      </c>
      <c r="FF648">
        <v>0</v>
      </c>
      <c r="FG648">
        <v>0</v>
      </c>
      <c r="FH648">
        <v>0</v>
      </c>
      <c r="FI648">
        <v>0</v>
      </c>
      <c r="FJ648">
        <v>4</v>
      </c>
      <c r="FN648">
        <v>646</v>
      </c>
      <c r="FO648" t="s">
        <v>5477</v>
      </c>
      <c r="FP648" t="s">
        <v>196</v>
      </c>
      <c r="FQ648" t="s">
        <v>5478</v>
      </c>
      <c r="FR648" t="s">
        <v>5479</v>
      </c>
      <c r="FS648" t="s">
        <v>5480</v>
      </c>
      <c r="FT648" t="s">
        <v>5481</v>
      </c>
      <c r="FW648">
        <v>-1</v>
      </c>
    </row>
    <row r="649" spans="1:179">
      <c r="A649" t="s">
        <v>5482</v>
      </c>
      <c r="B649" t="s">
        <v>5482</v>
      </c>
      <c r="C649">
        <v>2</v>
      </c>
      <c r="D649">
        <v>2</v>
      </c>
      <c r="E649">
        <v>2</v>
      </c>
      <c r="G649" t="s">
        <v>5483</v>
      </c>
      <c r="H649" t="s">
        <v>5484</v>
      </c>
      <c r="I649">
        <v>1</v>
      </c>
      <c r="J649">
        <v>2</v>
      </c>
      <c r="K649">
        <v>2</v>
      </c>
      <c r="L649">
        <v>2</v>
      </c>
      <c r="M649">
        <v>1</v>
      </c>
      <c r="N649">
        <v>0</v>
      </c>
      <c r="O649">
        <v>0</v>
      </c>
      <c r="P649">
        <v>0</v>
      </c>
      <c r="Q649">
        <v>0</v>
      </c>
      <c r="R649">
        <v>1</v>
      </c>
      <c r="S649">
        <v>1</v>
      </c>
      <c r="T649">
        <v>2</v>
      </c>
      <c r="U649">
        <v>0</v>
      </c>
      <c r="V649">
        <v>1</v>
      </c>
      <c r="W649">
        <v>1</v>
      </c>
      <c r="X649">
        <v>1</v>
      </c>
      <c r="Y649">
        <v>1</v>
      </c>
      <c r="Z649">
        <v>1</v>
      </c>
      <c r="AA649">
        <v>1</v>
      </c>
      <c r="AB649">
        <v>1</v>
      </c>
      <c r="AC649">
        <v>1</v>
      </c>
      <c r="AD649">
        <v>0</v>
      </c>
      <c r="AE649">
        <v>1</v>
      </c>
      <c r="AF649">
        <v>0</v>
      </c>
      <c r="AG649">
        <v>0</v>
      </c>
      <c r="AH649">
        <v>0</v>
      </c>
      <c r="AI649">
        <v>0</v>
      </c>
      <c r="AJ649">
        <v>1</v>
      </c>
      <c r="AK649">
        <v>1</v>
      </c>
      <c r="AL649">
        <v>2</v>
      </c>
      <c r="AM649">
        <v>0</v>
      </c>
      <c r="AN649">
        <v>1</v>
      </c>
      <c r="AO649">
        <v>1</v>
      </c>
      <c r="AP649">
        <v>1</v>
      </c>
      <c r="AQ649">
        <v>1</v>
      </c>
      <c r="AR649">
        <v>1</v>
      </c>
      <c r="AS649">
        <v>1</v>
      </c>
      <c r="AT649">
        <v>1</v>
      </c>
      <c r="AU649">
        <v>1</v>
      </c>
      <c r="AV649">
        <v>0</v>
      </c>
      <c r="AW649">
        <v>1</v>
      </c>
      <c r="AX649">
        <v>0</v>
      </c>
      <c r="AY649">
        <v>0</v>
      </c>
      <c r="AZ649">
        <v>0</v>
      </c>
      <c r="BA649">
        <v>0</v>
      </c>
      <c r="BB649">
        <v>1</v>
      </c>
      <c r="BC649">
        <v>1</v>
      </c>
      <c r="BD649">
        <v>2</v>
      </c>
      <c r="BE649">
        <v>0</v>
      </c>
      <c r="BF649">
        <v>1</v>
      </c>
      <c r="BG649">
        <v>1</v>
      </c>
      <c r="BH649">
        <v>1</v>
      </c>
      <c r="BI649">
        <v>1</v>
      </c>
      <c r="BJ649">
        <v>1</v>
      </c>
      <c r="BK649">
        <v>1</v>
      </c>
      <c r="BL649">
        <v>1</v>
      </c>
      <c r="BM649">
        <v>1</v>
      </c>
      <c r="BN649">
        <v>0</v>
      </c>
      <c r="BO649">
        <v>4.3</v>
      </c>
      <c r="BP649">
        <v>4.3</v>
      </c>
      <c r="BQ649">
        <v>4.3</v>
      </c>
      <c r="BR649">
        <v>73.275999999999996</v>
      </c>
      <c r="BS649">
        <v>622</v>
      </c>
      <c r="BT649">
        <v>622</v>
      </c>
      <c r="BU649">
        <v>0</v>
      </c>
      <c r="BV649">
        <v>18.315000000000001</v>
      </c>
      <c r="BW649" t="s">
        <v>185</v>
      </c>
      <c r="CB649" t="s">
        <v>185</v>
      </c>
      <c r="CC649" t="s">
        <v>184</v>
      </c>
      <c r="CD649" t="s">
        <v>184</v>
      </c>
      <c r="CF649" t="s">
        <v>184</v>
      </c>
      <c r="CG649" t="s">
        <v>184</v>
      </c>
      <c r="CH649" t="s">
        <v>184</v>
      </c>
      <c r="CI649" t="s">
        <v>184</v>
      </c>
      <c r="CJ649" t="s">
        <v>184</v>
      </c>
      <c r="CK649" t="s">
        <v>184</v>
      </c>
      <c r="CL649" t="s">
        <v>185</v>
      </c>
      <c r="CM649" t="s">
        <v>185</v>
      </c>
      <c r="CO649">
        <v>2.1</v>
      </c>
      <c r="CP649">
        <v>0</v>
      </c>
      <c r="CQ649">
        <v>0</v>
      </c>
      <c r="CR649">
        <v>0</v>
      </c>
      <c r="CS649">
        <v>0</v>
      </c>
      <c r="CT649">
        <v>2.1</v>
      </c>
      <c r="CU649">
        <v>2.1</v>
      </c>
      <c r="CV649">
        <v>4.3</v>
      </c>
      <c r="CW649">
        <v>0</v>
      </c>
      <c r="CX649">
        <v>2.1</v>
      </c>
      <c r="CY649">
        <v>2.1</v>
      </c>
      <c r="CZ649">
        <v>2.1</v>
      </c>
      <c r="DA649">
        <v>2.1</v>
      </c>
      <c r="DB649">
        <v>2.1</v>
      </c>
      <c r="DC649">
        <v>2.1</v>
      </c>
      <c r="DD649">
        <v>2.1</v>
      </c>
      <c r="DE649">
        <v>2.1</v>
      </c>
      <c r="DF649">
        <v>0</v>
      </c>
      <c r="DG649">
        <v>16439000</v>
      </c>
      <c r="DH649">
        <v>184570</v>
      </c>
      <c r="DI649">
        <v>0</v>
      </c>
      <c r="DJ649">
        <v>0</v>
      </c>
      <c r="DK649">
        <v>0</v>
      </c>
      <c r="DL649">
        <v>0</v>
      </c>
      <c r="DM649">
        <v>184600</v>
      </c>
      <c r="DN649">
        <v>3676000</v>
      </c>
      <c r="DO649">
        <v>4148500</v>
      </c>
      <c r="DP649">
        <v>0</v>
      </c>
      <c r="DQ649">
        <v>1026900</v>
      </c>
      <c r="DR649">
        <v>1086700</v>
      </c>
      <c r="DS649">
        <v>1297200</v>
      </c>
      <c r="DT649">
        <v>1224300</v>
      </c>
      <c r="DU649">
        <v>1208100</v>
      </c>
      <c r="DV649">
        <v>1605900</v>
      </c>
      <c r="DW649">
        <v>314180</v>
      </c>
      <c r="DX649">
        <v>482140</v>
      </c>
      <c r="DY649">
        <v>0</v>
      </c>
      <c r="DZ649">
        <v>0</v>
      </c>
      <c r="EA649">
        <v>0</v>
      </c>
      <c r="EB649">
        <v>0</v>
      </c>
      <c r="EC649">
        <v>0</v>
      </c>
      <c r="ED649">
        <v>0</v>
      </c>
      <c r="EE649">
        <v>0</v>
      </c>
      <c r="EF649">
        <v>0</v>
      </c>
      <c r="EG649">
        <v>0</v>
      </c>
      <c r="EH649">
        <v>0</v>
      </c>
      <c r="EI649">
        <v>0</v>
      </c>
      <c r="EJ649">
        <v>0</v>
      </c>
      <c r="EK649">
        <v>0</v>
      </c>
      <c r="EL649">
        <v>0</v>
      </c>
      <c r="EM649">
        <v>0</v>
      </c>
      <c r="EN649">
        <v>0</v>
      </c>
      <c r="EO649">
        <v>0</v>
      </c>
      <c r="EP649">
        <v>2</v>
      </c>
      <c r="EQ649">
        <v>0</v>
      </c>
      <c r="ER649">
        <v>0</v>
      </c>
      <c r="ES649">
        <v>0</v>
      </c>
      <c r="ET649">
        <v>0</v>
      </c>
      <c r="EU649">
        <v>0</v>
      </c>
      <c r="EV649">
        <v>0</v>
      </c>
      <c r="EW649">
        <v>0</v>
      </c>
      <c r="EX649">
        <v>0</v>
      </c>
      <c r="EY649">
        <v>0</v>
      </c>
      <c r="EZ649">
        <v>0</v>
      </c>
      <c r="FA649">
        <v>0</v>
      </c>
      <c r="FB649">
        <v>0</v>
      </c>
      <c r="FC649">
        <v>0</v>
      </c>
      <c r="FD649">
        <v>0</v>
      </c>
      <c r="FE649">
        <v>0</v>
      </c>
      <c r="FF649">
        <v>1</v>
      </c>
      <c r="FG649">
        <v>0</v>
      </c>
      <c r="FH649">
        <v>0</v>
      </c>
      <c r="FI649">
        <v>0</v>
      </c>
      <c r="FJ649">
        <v>3</v>
      </c>
      <c r="FN649">
        <v>647</v>
      </c>
      <c r="FO649" t="s">
        <v>5485</v>
      </c>
      <c r="FP649" t="s">
        <v>196</v>
      </c>
      <c r="FQ649" t="s">
        <v>5486</v>
      </c>
      <c r="FR649" t="s">
        <v>5487</v>
      </c>
      <c r="FS649" t="s">
        <v>5488</v>
      </c>
      <c r="FT649" t="s">
        <v>5489</v>
      </c>
      <c r="FW649">
        <v>-1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2021-092_rnf1_game_bearbeitet</vt:lpstr>
      <vt:lpstr>IDs enriched</vt:lpstr>
      <vt:lpstr>021-092_rnf1_game_protein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2021-07-16T14:18:05Z</dcterms:created>
  <dcterms:modified xsi:type="dcterms:W3CDTF">2021-07-16T14:44:37Z</dcterms:modified>
</cp:coreProperties>
</file>